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5" yWindow="75" windowWidth="20730" windowHeight="9585" tabRatio="740"/>
  </bookViews>
  <sheets>
    <sheet name="ReadMe" sheetId="2" r:id="rId1"/>
    <sheet name="M.1" sheetId="9" r:id="rId2"/>
    <sheet name="M.2" sheetId="34" r:id="rId3"/>
    <sheet name="M.3" sheetId="22" r:id="rId4"/>
    <sheet name="Graph M.1-3" sheetId="27" r:id="rId5"/>
    <sheet name="Report" sheetId="4" r:id="rId6"/>
    <sheet name="Report (2)" sheetId="35" r:id="rId7"/>
    <sheet name="e-MES" sheetId="28" r:id="rId8"/>
  </sheets>
  <definedNames>
    <definedName name="_xlnm.Print_Titles" localSheetId="1">M.1!$1:$7</definedName>
    <definedName name="_xlnm.Print_Titles" localSheetId="2">M.2!$1:$8</definedName>
    <definedName name="_xlnm.Print_Titles" localSheetId="3">M.3!$1:$7</definedName>
    <definedName name="เขียนไม่ได้" localSheetId="2">#REF!</definedName>
    <definedName name="เขียนไม่ได้" localSheetId="6">#REF!</definedName>
    <definedName name="เขียนไม่ได้">#REF!</definedName>
  </definedNames>
  <calcPr calcId="124519"/>
</workbook>
</file>

<file path=xl/calcChain.xml><?xml version="1.0" encoding="utf-8"?>
<calcChain xmlns="http://schemas.openxmlformats.org/spreadsheetml/2006/main">
  <c r="F10" i="28"/>
  <c r="K9"/>
  <c r="J9"/>
  <c r="I9"/>
  <c r="H9"/>
  <c r="G9"/>
  <c r="F9"/>
  <c r="K8"/>
  <c r="J8"/>
  <c r="I8"/>
  <c r="H8"/>
  <c r="G8"/>
  <c r="F8"/>
  <c r="B3"/>
  <c r="B16" i="35"/>
  <c r="G14"/>
  <c r="D14"/>
  <c r="C14"/>
  <c r="B5"/>
  <c r="B4"/>
  <c r="B16" i="4"/>
  <c r="D14"/>
  <c r="C14"/>
  <c r="D13"/>
  <c r="C13"/>
  <c r="D12"/>
  <c r="C12"/>
  <c r="D11"/>
  <c r="C11"/>
  <c r="D10"/>
  <c r="C10"/>
  <c r="D9"/>
  <c r="C9"/>
  <c r="B5"/>
  <c r="B4"/>
  <c r="B64" i="27"/>
  <c r="B33"/>
  <c r="B2"/>
  <c r="AK607" i="22"/>
  <c r="AJ607"/>
  <c r="AK606"/>
  <c r="AJ606"/>
  <c r="AK605"/>
  <c r="AJ605"/>
  <c r="AK604"/>
  <c r="AJ604"/>
  <c r="AK603"/>
  <c r="AJ603"/>
  <c r="AK602"/>
  <c r="AJ602"/>
  <c r="AK601"/>
  <c r="AJ601"/>
  <c r="AK600"/>
  <c r="AJ600"/>
  <c r="AK599"/>
  <c r="AJ599"/>
  <c r="AK598"/>
  <c r="AJ598"/>
  <c r="AK597"/>
  <c r="AJ597"/>
  <c r="AK596"/>
  <c r="AJ596"/>
  <c r="AK595"/>
  <c r="AJ595"/>
  <c r="AK594"/>
  <c r="AJ594"/>
  <c r="AK593"/>
  <c r="AJ593"/>
  <c r="AK592"/>
  <c r="AJ592"/>
  <c r="AK591"/>
  <c r="AJ591"/>
  <c r="AK590"/>
  <c r="AJ590"/>
  <c r="AK589"/>
  <c r="AJ589"/>
  <c r="AK588"/>
  <c r="AJ588"/>
  <c r="AK587"/>
  <c r="AJ587"/>
  <c r="AK586"/>
  <c r="AJ586"/>
  <c r="AK585"/>
  <c r="AJ585"/>
  <c r="AK584"/>
  <c r="AJ584"/>
  <c r="AK583"/>
  <c r="AJ583"/>
  <c r="AK582"/>
  <c r="AJ582"/>
  <c r="AK581"/>
  <c r="AJ581"/>
  <c r="AK580"/>
  <c r="AJ580"/>
  <c r="AK579"/>
  <c r="AJ579"/>
  <c r="AK578"/>
  <c r="AJ578"/>
  <c r="AK577"/>
  <c r="AJ577"/>
  <c r="AK576"/>
  <c r="AJ576"/>
  <c r="AK575"/>
  <c r="AJ575"/>
  <c r="AK574"/>
  <c r="AJ574"/>
  <c r="AK573"/>
  <c r="AJ573"/>
  <c r="AK572"/>
  <c r="AJ572"/>
  <c r="AK571"/>
  <c r="AJ571"/>
  <c r="AK570"/>
  <c r="AJ570"/>
  <c r="AK569"/>
  <c r="AJ569"/>
  <c r="AK568"/>
  <c r="AJ568"/>
  <c r="AK567"/>
  <c r="AJ567"/>
  <c r="AK566"/>
  <c r="AJ566"/>
  <c r="AK565"/>
  <c r="AJ565"/>
  <c r="AK564"/>
  <c r="AJ564"/>
  <c r="AK563"/>
  <c r="AJ563"/>
  <c r="AK562"/>
  <c r="AJ562"/>
  <c r="AK561"/>
  <c r="AJ561"/>
  <c r="AK560"/>
  <c r="AJ560"/>
  <c r="AK559"/>
  <c r="AJ559"/>
  <c r="AK558"/>
  <c r="AJ558"/>
  <c r="AK557"/>
  <c r="AJ557"/>
  <c r="AK556"/>
  <c r="AJ556"/>
  <c r="AK555"/>
  <c r="AJ555"/>
  <c r="AK554"/>
  <c r="AJ554"/>
  <c r="AK553"/>
  <c r="AJ553"/>
  <c r="AK552"/>
  <c r="AJ552"/>
  <c r="AK551"/>
  <c r="AJ551"/>
  <c r="AK550"/>
  <c r="AJ550"/>
  <c r="AK549"/>
  <c r="AJ549"/>
  <c r="AK548"/>
  <c r="AJ548"/>
  <c r="AK547"/>
  <c r="AJ547"/>
  <c r="AK546"/>
  <c r="AJ546"/>
  <c r="AK545"/>
  <c r="AJ545"/>
  <c r="AK544"/>
  <c r="AJ544"/>
  <c r="AK543"/>
  <c r="AJ543"/>
  <c r="AK542"/>
  <c r="AJ542"/>
  <c r="AK541"/>
  <c r="AJ541"/>
  <c r="AK540"/>
  <c r="AJ540"/>
  <c r="AK539"/>
  <c r="AJ539"/>
  <c r="AK538"/>
  <c r="AJ538"/>
  <c r="AK537"/>
  <c r="AJ537"/>
  <c r="AK536"/>
  <c r="AJ536"/>
  <c r="AK535"/>
  <c r="AJ535"/>
  <c r="AK534"/>
  <c r="AJ534"/>
  <c r="AK533"/>
  <c r="AJ533"/>
  <c r="AK532"/>
  <c r="AJ532"/>
  <c r="AK531"/>
  <c r="AJ531"/>
  <c r="AK530"/>
  <c r="AJ530"/>
  <c r="AK529"/>
  <c r="AJ529"/>
  <c r="AK528"/>
  <c r="AJ528"/>
  <c r="AK527"/>
  <c r="AJ527"/>
  <c r="AK526"/>
  <c r="AJ526"/>
  <c r="AK525"/>
  <c r="AJ525"/>
  <c r="AK524"/>
  <c r="AJ524"/>
  <c r="AK523"/>
  <c r="AJ523"/>
  <c r="AK522"/>
  <c r="AJ522"/>
  <c r="AK521"/>
  <c r="AJ521"/>
  <c r="AK520"/>
  <c r="AJ520"/>
  <c r="AK519"/>
  <c r="AJ519"/>
  <c r="AK518"/>
  <c r="AJ518"/>
  <c r="AK517"/>
  <c r="AJ517"/>
  <c r="AK516"/>
  <c r="AJ516"/>
  <c r="AK515"/>
  <c r="AJ515"/>
  <c r="AK514"/>
  <c r="AJ514"/>
  <c r="AK513"/>
  <c r="AJ513"/>
  <c r="AK512"/>
  <c r="AJ512"/>
  <c r="AK511"/>
  <c r="AJ511"/>
  <c r="AK510"/>
  <c r="AJ510"/>
  <c r="AK509"/>
  <c r="AJ509"/>
  <c r="AK508"/>
  <c r="AJ508"/>
  <c r="AK507"/>
  <c r="AJ507"/>
  <c r="AK506"/>
  <c r="AJ506"/>
  <c r="AK505"/>
  <c r="AJ505"/>
  <c r="AK504"/>
  <c r="AJ504"/>
  <c r="AK503"/>
  <c r="AJ503"/>
  <c r="AK502"/>
  <c r="AJ502"/>
  <c r="AK501"/>
  <c r="AJ501"/>
  <c r="AK500"/>
  <c r="AJ500"/>
  <c r="AK499"/>
  <c r="AJ499"/>
  <c r="AK498"/>
  <c r="AJ498"/>
  <c r="AK497"/>
  <c r="AJ497"/>
  <c r="AK496"/>
  <c r="AJ496"/>
  <c r="AK495"/>
  <c r="AJ495"/>
  <c r="AK494"/>
  <c r="AJ494"/>
  <c r="AK493"/>
  <c r="AJ493"/>
  <c r="AK492"/>
  <c r="AJ492"/>
  <c r="AK491"/>
  <c r="AJ491"/>
  <c r="AK490"/>
  <c r="AJ490"/>
  <c r="AK489"/>
  <c r="AJ489"/>
  <c r="AK488"/>
  <c r="AJ488"/>
  <c r="AK487"/>
  <c r="AJ487"/>
  <c r="AK486"/>
  <c r="AJ486"/>
  <c r="AK485"/>
  <c r="AJ485"/>
  <c r="AK484"/>
  <c r="AJ484"/>
  <c r="AK483"/>
  <c r="AJ483"/>
  <c r="AK482"/>
  <c r="AJ482"/>
  <c r="AK481"/>
  <c r="AJ481"/>
  <c r="AK480"/>
  <c r="AJ480"/>
  <c r="AK479"/>
  <c r="AJ479"/>
  <c r="AK478"/>
  <c r="AJ478"/>
  <c r="AK477"/>
  <c r="AJ477"/>
  <c r="AK476"/>
  <c r="AJ476"/>
  <c r="AK475"/>
  <c r="AJ475"/>
  <c r="AK474"/>
  <c r="AJ474"/>
  <c r="AK473"/>
  <c r="AJ473"/>
  <c r="AK472"/>
  <c r="AJ472"/>
  <c r="AK471"/>
  <c r="AJ471"/>
  <c r="AK470"/>
  <c r="AJ470"/>
  <c r="AK469"/>
  <c r="AJ469"/>
  <c r="AK468"/>
  <c r="AJ468"/>
  <c r="AK467"/>
  <c r="AJ467"/>
  <c r="AK466"/>
  <c r="AJ466"/>
  <c r="AK465"/>
  <c r="AJ465"/>
  <c r="AK464"/>
  <c r="AJ464"/>
  <c r="AK463"/>
  <c r="AJ463"/>
  <c r="AK462"/>
  <c r="AJ462"/>
  <c r="AK461"/>
  <c r="AJ461"/>
  <c r="AK460"/>
  <c r="AJ460"/>
  <c r="AK459"/>
  <c r="AJ459"/>
  <c r="AK458"/>
  <c r="AJ458"/>
  <c r="AK457"/>
  <c r="AJ457"/>
  <c r="AK456"/>
  <c r="AJ456"/>
  <c r="AK455"/>
  <c r="AJ455"/>
  <c r="AK454"/>
  <c r="AJ454"/>
  <c r="AK453"/>
  <c r="AJ453"/>
  <c r="AK452"/>
  <c r="AJ452"/>
  <c r="AK451"/>
  <c r="AJ451"/>
  <c r="AK450"/>
  <c r="AJ450"/>
  <c r="AK449"/>
  <c r="AJ449"/>
  <c r="AK448"/>
  <c r="AJ448"/>
  <c r="AK447"/>
  <c r="AJ447"/>
  <c r="AK446"/>
  <c r="AJ446"/>
  <c r="AK445"/>
  <c r="AJ445"/>
  <c r="AK444"/>
  <c r="AJ444"/>
  <c r="AK443"/>
  <c r="AJ443"/>
  <c r="AK442"/>
  <c r="AJ442"/>
  <c r="AK441"/>
  <c r="AJ441"/>
  <c r="AK440"/>
  <c r="AJ440"/>
  <c r="AK439"/>
  <c r="AJ439"/>
  <c r="AK438"/>
  <c r="AJ438"/>
  <c r="AK437"/>
  <c r="AJ437"/>
  <c r="AK436"/>
  <c r="AJ436"/>
  <c r="AK435"/>
  <c r="AJ435"/>
  <c r="AK434"/>
  <c r="AJ434"/>
  <c r="AK433"/>
  <c r="AJ433"/>
  <c r="AK432"/>
  <c r="AJ432"/>
  <c r="AK431"/>
  <c r="AJ431"/>
  <c r="AK430"/>
  <c r="AJ430"/>
  <c r="AK429"/>
  <c r="AJ429"/>
  <c r="AK428"/>
  <c r="AJ428"/>
  <c r="AK427"/>
  <c r="AJ427"/>
  <c r="AK426"/>
  <c r="AJ426"/>
  <c r="AK425"/>
  <c r="AJ425"/>
  <c r="AK424"/>
  <c r="AJ424"/>
  <c r="AK423"/>
  <c r="AJ423"/>
  <c r="AK422"/>
  <c r="AJ422"/>
  <c r="AK421"/>
  <c r="AJ421"/>
  <c r="AK420"/>
  <c r="AJ420"/>
  <c r="AK419"/>
  <c r="AJ419"/>
  <c r="AK418"/>
  <c r="AJ418"/>
  <c r="AK417"/>
  <c r="AJ417"/>
  <c r="AK416"/>
  <c r="AJ416"/>
  <c r="AK415"/>
  <c r="AJ415"/>
  <c r="AK414"/>
  <c r="AJ414"/>
  <c r="AK413"/>
  <c r="AJ413"/>
  <c r="AK412"/>
  <c r="AJ412"/>
  <c r="AK411"/>
  <c r="AJ411"/>
  <c r="AK410"/>
  <c r="AJ410"/>
  <c r="AK409"/>
  <c r="AJ409"/>
  <c r="AK408"/>
  <c r="AJ408"/>
  <c r="AK407"/>
  <c r="AJ407"/>
  <c r="AK406"/>
  <c r="AJ406"/>
  <c r="AK405"/>
  <c r="AJ405"/>
  <c r="AK404"/>
  <c r="AJ404"/>
  <c r="AK403"/>
  <c r="AJ403"/>
  <c r="AK402"/>
  <c r="AJ402"/>
  <c r="AK401"/>
  <c r="AJ401"/>
  <c r="AK400"/>
  <c r="AJ400"/>
  <c r="AK399"/>
  <c r="AJ399"/>
  <c r="AK398"/>
  <c r="AJ398"/>
  <c r="AK397"/>
  <c r="AJ397"/>
  <c r="AK396"/>
  <c r="AJ396"/>
  <c r="AK395"/>
  <c r="AJ395"/>
  <c r="AK394"/>
  <c r="AJ394"/>
  <c r="AK393"/>
  <c r="AJ393"/>
  <c r="AK392"/>
  <c r="AJ392"/>
  <c r="AK391"/>
  <c r="AJ391"/>
  <c r="AK390"/>
  <c r="AJ390"/>
  <c r="AK389"/>
  <c r="AJ389"/>
  <c r="AK388"/>
  <c r="AJ388"/>
  <c r="AK387"/>
  <c r="AJ387"/>
  <c r="AK386"/>
  <c r="AJ386"/>
  <c r="AK385"/>
  <c r="AJ385"/>
  <c r="AK384"/>
  <c r="AJ384"/>
  <c r="AK383"/>
  <c r="AJ383"/>
  <c r="AK382"/>
  <c r="AJ382"/>
  <c r="AK381"/>
  <c r="AJ381"/>
  <c r="AK380"/>
  <c r="AJ380"/>
  <c r="AK379"/>
  <c r="AJ379"/>
  <c r="AK378"/>
  <c r="AJ378"/>
  <c r="AK377"/>
  <c r="AJ377"/>
  <c r="AK376"/>
  <c r="AJ376"/>
  <c r="AK375"/>
  <c r="AJ375"/>
  <c r="AK374"/>
  <c r="AJ374"/>
  <c r="AK373"/>
  <c r="AJ373"/>
  <c r="AK372"/>
  <c r="AJ372"/>
  <c r="AK371"/>
  <c r="AJ371"/>
  <c r="AK370"/>
  <c r="AJ370"/>
  <c r="AK369"/>
  <c r="AJ369"/>
  <c r="AK368"/>
  <c r="AJ368"/>
  <c r="AK367"/>
  <c r="AJ367"/>
  <c r="AK366"/>
  <c r="AJ366"/>
  <c r="AK365"/>
  <c r="AJ365"/>
  <c r="AK364"/>
  <c r="AJ364"/>
  <c r="AK363"/>
  <c r="AJ363"/>
  <c r="AK362"/>
  <c r="AJ362"/>
  <c r="AK361"/>
  <c r="AJ361"/>
  <c r="AK360"/>
  <c r="AJ360"/>
  <c r="AK359"/>
  <c r="AJ359"/>
  <c r="AK358"/>
  <c r="AJ358"/>
  <c r="AK357"/>
  <c r="AJ357"/>
  <c r="AK356"/>
  <c r="AJ356"/>
  <c r="AK355"/>
  <c r="AJ355"/>
  <c r="AK354"/>
  <c r="AJ354"/>
  <c r="AK353"/>
  <c r="AJ353"/>
  <c r="AK352"/>
  <c r="AJ352"/>
  <c r="AK351"/>
  <c r="AJ351"/>
  <c r="AK350"/>
  <c r="AJ350"/>
  <c r="AK349"/>
  <c r="AJ349"/>
  <c r="AK348"/>
  <c r="AJ348"/>
  <c r="AK347"/>
  <c r="AJ347"/>
  <c r="AK346"/>
  <c r="AJ346"/>
  <c r="AK345"/>
  <c r="AJ345"/>
  <c r="AK344"/>
  <c r="AJ344"/>
  <c r="AK343"/>
  <c r="AJ343"/>
  <c r="AK342"/>
  <c r="AJ342"/>
  <c r="AK341"/>
  <c r="AJ341"/>
  <c r="AK340"/>
  <c r="AJ340"/>
  <c r="AK339"/>
  <c r="AJ339"/>
  <c r="AK338"/>
  <c r="AJ338"/>
  <c r="AK337"/>
  <c r="AJ337"/>
  <c r="AK336"/>
  <c r="AJ336"/>
  <c r="AK335"/>
  <c r="AJ335"/>
  <c r="AK334"/>
  <c r="AJ334"/>
  <c r="AK333"/>
  <c r="AJ333"/>
  <c r="AK332"/>
  <c r="AJ332"/>
  <c r="AK331"/>
  <c r="AJ331"/>
  <c r="AK330"/>
  <c r="AJ330"/>
  <c r="AK329"/>
  <c r="AJ329"/>
  <c r="AK328"/>
  <c r="AJ328"/>
  <c r="AK327"/>
  <c r="AJ327"/>
  <c r="AK326"/>
  <c r="AJ326"/>
  <c r="AK325"/>
  <c r="AJ325"/>
  <c r="AK324"/>
  <c r="AJ324"/>
  <c r="AK323"/>
  <c r="AJ323"/>
  <c r="AK322"/>
  <c r="AJ322"/>
  <c r="AK321"/>
  <c r="AJ321"/>
  <c r="AK320"/>
  <c r="AJ320"/>
  <c r="AK319"/>
  <c r="AJ319"/>
  <c r="AK318"/>
  <c r="AJ318"/>
  <c r="AK317"/>
  <c r="AJ317"/>
  <c r="AK316"/>
  <c r="AJ316"/>
  <c r="AK315"/>
  <c r="AJ315"/>
  <c r="AK314"/>
  <c r="AJ314"/>
  <c r="AK313"/>
  <c r="AJ313"/>
  <c r="AK312"/>
  <c r="AJ312"/>
  <c r="AK311"/>
  <c r="AJ311"/>
  <c r="AK310"/>
  <c r="AJ310"/>
  <c r="AK309"/>
  <c r="AJ309"/>
  <c r="AK308"/>
  <c r="AJ308"/>
  <c r="AK307"/>
  <c r="AJ307"/>
  <c r="AK306"/>
  <c r="AJ306"/>
  <c r="AK305"/>
  <c r="AJ305"/>
  <c r="AK304"/>
  <c r="AJ304"/>
  <c r="AK303"/>
  <c r="AJ303"/>
  <c r="AK302"/>
  <c r="AJ302"/>
  <c r="AK301"/>
  <c r="AJ301"/>
  <c r="AK300"/>
  <c r="AJ300"/>
  <c r="AK299"/>
  <c r="AJ299"/>
  <c r="AK298"/>
  <c r="AJ298"/>
  <c r="AK297"/>
  <c r="AJ297"/>
  <c r="AK296"/>
  <c r="AJ296"/>
  <c r="AK295"/>
  <c r="AJ295"/>
  <c r="AK294"/>
  <c r="AJ294"/>
  <c r="AK293"/>
  <c r="AJ293"/>
  <c r="AK292"/>
  <c r="AJ292"/>
  <c r="AK291"/>
  <c r="AJ291"/>
  <c r="AK290"/>
  <c r="AJ290"/>
  <c r="AK289"/>
  <c r="AJ289"/>
  <c r="AK288"/>
  <c r="AJ288"/>
  <c r="AK287"/>
  <c r="AJ287"/>
  <c r="AK286"/>
  <c r="AJ286"/>
  <c r="AK285"/>
  <c r="AJ285"/>
  <c r="AK284"/>
  <c r="AJ284"/>
  <c r="AK283"/>
  <c r="AJ283"/>
  <c r="AK282"/>
  <c r="AJ282"/>
  <c r="AK281"/>
  <c r="AJ281"/>
  <c r="AK280"/>
  <c r="AJ280"/>
  <c r="AK279"/>
  <c r="AJ279"/>
  <c r="AK278"/>
  <c r="AJ278"/>
  <c r="AK277"/>
  <c r="AJ277"/>
  <c r="AK276"/>
  <c r="AJ276"/>
  <c r="AK275"/>
  <c r="AJ275"/>
  <c r="AK274"/>
  <c r="AJ274"/>
  <c r="AK273"/>
  <c r="AJ273"/>
  <c r="AK272"/>
  <c r="AJ272"/>
  <c r="AK271"/>
  <c r="AJ271"/>
  <c r="AK270"/>
  <c r="AJ270"/>
  <c r="AK269"/>
  <c r="AJ269"/>
  <c r="AK268"/>
  <c r="AJ268"/>
  <c r="AK267"/>
  <c r="AJ267"/>
  <c r="AK266"/>
  <c r="AJ266"/>
  <c r="AK265"/>
  <c r="AJ265"/>
  <c r="AK264"/>
  <c r="AJ264"/>
  <c r="AK263"/>
  <c r="AJ263"/>
  <c r="AK262"/>
  <c r="AJ262"/>
  <c r="AK261"/>
  <c r="AJ261"/>
  <c r="AK260"/>
  <c r="AJ260"/>
  <c r="AK259"/>
  <c r="AJ259"/>
  <c r="AK258"/>
  <c r="AJ258"/>
  <c r="AK257"/>
  <c r="AJ257"/>
  <c r="AK256"/>
  <c r="AJ256"/>
  <c r="AK255"/>
  <c r="AJ255"/>
  <c r="AK254"/>
  <c r="AJ254"/>
  <c r="AK253"/>
  <c r="AJ253"/>
  <c r="AK252"/>
  <c r="AJ252"/>
  <c r="AK251"/>
  <c r="AJ251"/>
  <c r="AK250"/>
  <c r="AJ250"/>
  <c r="AK249"/>
  <c r="AJ249"/>
  <c r="AK248"/>
  <c r="AJ248"/>
  <c r="AK247"/>
  <c r="AJ247"/>
  <c r="AK246"/>
  <c r="AJ246"/>
  <c r="AK245"/>
  <c r="AJ245"/>
  <c r="AK244"/>
  <c r="AJ244"/>
  <c r="AK243"/>
  <c r="AJ243"/>
  <c r="AK242"/>
  <c r="AJ242"/>
  <c r="AK241"/>
  <c r="AJ241"/>
  <c r="AK240"/>
  <c r="AJ240"/>
  <c r="AK239"/>
  <c r="AJ239"/>
  <c r="AK238"/>
  <c r="AJ238"/>
  <c r="AK237"/>
  <c r="AJ237"/>
  <c r="AK236"/>
  <c r="AJ236"/>
  <c r="AK235"/>
  <c r="AJ235"/>
  <c r="AK234"/>
  <c r="AJ234"/>
  <c r="AK233"/>
  <c r="AJ233"/>
  <c r="AK232"/>
  <c r="AJ232"/>
  <c r="AK231"/>
  <c r="AJ231"/>
  <c r="AK230"/>
  <c r="AJ230"/>
  <c r="AK229"/>
  <c r="AJ229"/>
  <c r="AK228"/>
  <c r="AJ228"/>
  <c r="AK227"/>
  <c r="AJ227"/>
  <c r="AK226"/>
  <c r="AJ226"/>
  <c r="AK225"/>
  <c r="AJ225"/>
  <c r="AK224"/>
  <c r="AJ224"/>
  <c r="AK223"/>
  <c r="AJ223"/>
  <c r="AK222"/>
  <c r="AJ222"/>
  <c r="AK221"/>
  <c r="AJ221"/>
  <c r="AK220"/>
  <c r="AJ220"/>
  <c r="AK219"/>
  <c r="AJ219"/>
  <c r="AK218"/>
  <c r="AJ218"/>
  <c r="AK217"/>
  <c r="AJ217"/>
  <c r="AK216"/>
  <c r="AJ216"/>
  <c r="AK215"/>
  <c r="AJ215"/>
  <c r="AK214"/>
  <c r="AJ214"/>
  <c r="AK213"/>
  <c r="AJ213"/>
  <c r="AK212"/>
  <c r="AJ212"/>
  <c r="AK211"/>
  <c r="AJ211"/>
  <c r="AK210"/>
  <c r="AJ210"/>
  <c r="AK209"/>
  <c r="AJ209"/>
  <c r="AK208"/>
  <c r="AJ208"/>
  <c r="AK207"/>
  <c r="AJ207"/>
  <c r="AK206"/>
  <c r="AJ206"/>
  <c r="AK205"/>
  <c r="AJ205"/>
  <c r="AK204"/>
  <c r="AJ204"/>
  <c r="AK203"/>
  <c r="AJ203"/>
  <c r="AK202"/>
  <c r="AJ202"/>
  <c r="AK201"/>
  <c r="AJ201"/>
  <c r="AK200"/>
  <c r="AJ200"/>
  <c r="AK199"/>
  <c r="AJ199"/>
  <c r="AK198"/>
  <c r="AJ198"/>
  <c r="AK197"/>
  <c r="AJ197"/>
  <c r="AK196"/>
  <c r="AJ196"/>
  <c r="AK195"/>
  <c r="AJ195"/>
  <c r="AK194"/>
  <c r="AJ194"/>
  <c r="AK193"/>
  <c r="AJ193"/>
  <c r="AK192"/>
  <c r="AJ192"/>
  <c r="AK191"/>
  <c r="AJ191"/>
  <c r="AK190"/>
  <c r="AJ190"/>
  <c r="AK189"/>
  <c r="AJ189"/>
  <c r="AK188"/>
  <c r="AJ188"/>
  <c r="AK187"/>
  <c r="AJ187"/>
  <c r="AK186"/>
  <c r="AJ186"/>
  <c r="AK185"/>
  <c r="AJ185"/>
  <c r="AK184"/>
  <c r="AJ184"/>
  <c r="B184"/>
  <c r="AK183"/>
  <c r="AJ183"/>
  <c r="B183"/>
  <c r="AK182"/>
  <c r="AJ182"/>
  <c r="B182"/>
  <c r="AK181"/>
  <c r="AJ181"/>
  <c r="B181"/>
  <c r="AK180"/>
  <c r="AJ180"/>
  <c r="B180"/>
  <c r="AK179"/>
  <c r="AJ179"/>
  <c r="B179"/>
  <c r="AK178"/>
  <c r="AJ178"/>
  <c r="B178"/>
  <c r="AK177"/>
  <c r="AJ177"/>
  <c r="B177"/>
  <c r="AK176"/>
  <c r="AJ176"/>
  <c r="B176"/>
  <c r="AK175"/>
  <c r="AJ175"/>
  <c r="B175"/>
  <c r="AK174"/>
  <c r="AJ174"/>
  <c r="B174"/>
  <c r="AK173"/>
  <c r="AJ173"/>
  <c r="B173"/>
  <c r="AK172"/>
  <c r="AJ172"/>
  <c r="B172"/>
  <c r="AK171"/>
  <c r="AJ171"/>
  <c r="B171"/>
  <c r="AK170"/>
  <c r="AJ170"/>
  <c r="B170"/>
  <c r="AK169"/>
  <c r="AJ169"/>
  <c r="B169"/>
  <c r="AK168"/>
  <c r="AJ168"/>
  <c r="B168"/>
  <c r="AK167"/>
  <c r="AJ167"/>
  <c r="B167"/>
  <c r="AK166"/>
  <c r="AJ166"/>
  <c r="B166"/>
  <c r="AK165"/>
  <c r="AJ165"/>
  <c r="B165"/>
  <c r="AK164"/>
  <c r="AJ164"/>
  <c r="B164"/>
  <c r="AK163"/>
  <c r="AJ163"/>
  <c r="B163"/>
  <c r="AK162"/>
  <c r="AJ162"/>
  <c r="B162"/>
  <c r="AK161"/>
  <c r="AJ161"/>
  <c r="B161"/>
  <c r="AK160"/>
  <c r="AJ160"/>
  <c r="B160"/>
  <c r="AK159"/>
  <c r="AJ159"/>
  <c r="B159"/>
  <c r="AK158"/>
  <c r="AJ158"/>
  <c r="B158"/>
  <c r="AK157"/>
  <c r="AJ157"/>
  <c r="B157"/>
  <c r="AK156"/>
  <c r="AJ156"/>
  <c r="B156"/>
  <c r="AK155"/>
  <c r="AJ155"/>
  <c r="B155"/>
  <c r="AK154"/>
  <c r="AJ154"/>
  <c r="B154"/>
  <c r="AK153"/>
  <c r="AJ153"/>
  <c r="B153"/>
  <c r="AK152"/>
  <c r="AJ152"/>
  <c r="B152"/>
  <c r="AK151"/>
  <c r="AJ151"/>
  <c r="B151"/>
  <c r="AK150"/>
  <c r="AJ150"/>
  <c r="B150"/>
  <c r="AK149"/>
  <c r="AJ149"/>
  <c r="B149"/>
  <c r="AK148"/>
  <c r="AJ148"/>
  <c r="B148"/>
  <c r="AK147"/>
  <c r="AJ147"/>
  <c r="B147"/>
  <c r="AK146"/>
  <c r="AJ146"/>
  <c r="B146"/>
  <c r="AK145"/>
  <c r="AJ145"/>
  <c r="B145"/>
  <c r="AK144"/>
  <c r="AJ144"/>
  <c r="B144"/>
  <c r="AK143"/>
  <c r="AJ143"/>
  <c r="B143"/>
  <c r="AK142"/>
  <c r="AJ142"/>
  <c r="B142"/>
  <c r="AK141"/>
  <c r="AJ141"/>
  <c r="B141"/>
  <c r="AK140"/>
  <c r="AJ140"/>
  <c r="B140"/>
  <c r="AK139"/>
  <c r="AJ139"/>
  <c r="B139"/>
  <c r="AK138"/>
  <c r="AJ138"/>
  <c r="B138"/>
  <c r="AK137"/>
  <c r="AJ137"/>
  <c r="B137"/>
  <c r="AK136"/>
  <c r="AJ136"/>
  <c r="B136"/>
  <c r="AK135"/>
  <c r="AJ135"/>
  <c r="B135"/>
  <c r="AK134"/>
  <c r="AJ134"/>
  <c r="B134"/>
  <c r="AK133"/>
  <c r="AJ133"/>
  <c r="B133"/>
  <c r="AK132"/>
  <c r="AJ132"/>
  <c r="B132"/>
  <c r="AK131"/>
  <c r="AJ131"/>
  <c r="B131"/>
  <c r="AK130"/>
  <c r="AJ130"/>
  <c r="B130"/>
  <c r="AK129"/>
  <c r="AJ129"/>
  <c r="B129"/>
  <c r="AK128"/>
  <c r="AJ128"/>
  <c r="B128"/>
  <c r="AK127"/>
  <c r="AJ127"/>
  <c r="B127"/>
  <c r="AK126"/>
  <c r="AJ126"/>
  <c r="B126"/>
  <c r="AK125"/>
  <c r="AJ125"/>
  <c r="B125"/>
  <c r="AK124"/>
  <c r="AJ124"/>
  <c r="B124"/>
  <c r="AK123"/>
  <c r="AJ123"/>
  <c r="B123"/>
  <c r="AK122"/>
  <c r="AJ122"/>
  <c r="B122"/>
  <c r="AK121"/>
  <c r="AJ121"/>
  <c r="B121"/>
  <c r="AK120"/>
  <c r="AJ120"/>
  <c r="B120"/>
  <c r="AK119"/>
  <c r="AJ119"/>
  <c r="B119"/>
  <c r="AK118"/>
  <c r="AJ118"/>
  <c r="B118"/>
  <c r="AK117"/>
  <c r="AJ117"/>
  <c r="B117"/>
  <c r="AK116"/>
  <c r="AJ116"/>
  <c r="B116"/>
  <c r="AK115"/>
  <c r="AJ115"/>
  <c r="B115"/>
  <c r="AK114"/>
  <c r="AJ114"/>
  <c r="B114"/>
  <c r="AK113"/>
  <c r="AJ113"/>
  <c r="B113"/>
  <c r="AK112"/>
  <c r="AJ112"/>
  <c r="B112"/>
  <c r="AK111"/>
  <c r="AJ111"/>
  <c r="B111"/>
  <c r="AK110"/>
  <c r="AJ110"/>
  <c r="B110"/>
  <c r="AK109"/>
  <c r="AJ109"/>
  <c r="B109"/>
  <c r="AK108"/>
  <c r="AJ108"/>
  <c r="B108"/>
  <c r="AK107"/>
  <c r="AJ107"/>
  <c r="B107"/>
  <c r="AK106"/>
  <c r="AJ106"/>
  <c r="B106"/>
  <c r="AK105"/>
  <c r="AJ105"/>
  <c r="B105"/>
  <c r="AK104"/>
  <c r="AJ104"/>
  <c r="B104"/>
  <c r="AK103"/>
  <c r="AJ103"/>
  <c r="B103"/>
  <c r="AK102"/>
  <c r="AJ102"/>
  <c r="B102"/>
  <c r="AK101"/>
  <c r="AJ101"/>
  <c r="B101"/>
  <c r="AK100"/>
  <c r="AJ100"/>
  <c r="B100"/>
  <c r="AK99"/>
  <c r="AJ99"/>
  <c r="B99"/>
  <c r="AK98"/>
  <c r="AJ98"/>
  <c r="B98"/>
  <c r="AK97"/>
  <c r="AJ97"/>
  <c r="B97"/>
  <c r="AK96"/>
  <c r="AJ96"/>
  <c r="B96"/>
  <c r="AK95"/>
  <c r="AJ95"/>
  <c r="B95"/>
  <c r="AK94"/>
  <c r="AJ94"/>
  <c r="B94"/>
  <c r="AK93"/>
  <c r="AJ93"/>
  <c r="B93"/>
  <c r="AK92"/>
  <c r="AJ92"/>
  <c r="B92"/>
  <c r="AK91"/>
  <c r="AJ91"/>
  <c r="B91"/>
  <c r="AK90"/>
  <c r="AJ90"/>
  <c r="B90"/>
  <c r="AK89"/>
  <c r="AJ89"/>
  <c r="B89"/>
  <c r="AK88"/>
  <c r="AJ88"/>
  <c r="B88"/>
  <c r="AK87"/>
  <c r="AJ87"/>
  <c r="B87"/>
  <c r="AK86"/>
  <c r="AJ86"/>
  <c r="B86"/>
  <c r="AK85"/>
  <c r="AJ85"/>
  <c r="B85"/>
  <c r="AK84"/>
  <c r="AJ84"/>
  <c r="B84"/>
  <c r="AK83"/>
  <c r="AJ83"/>
  <c r="B83"/>
  <c r="AK82"/>
  <c r="AJ82"/>
  <c r="B82"/>
  <c r="AK81"/>
  <c r="AJ81"/>
  <c r="B81"/>
  <c r="AK80"/>
  <c r="AJ80"/>
  <c r="B80"/>
  <c r="AK79"/>
  <c r="AJ79"/>
  <c r="B79"/>
  <c r="AK78"/>
  <c r="AJ78"/>
  <c r="B78"/>
  <c r="AK77"/>
  <c r="AJ77"/>
  <c r="B77"/>
  <c r="AK76"/>
  <c r="AJ76"/>
  <c r="B76"/>
  <c r="AK75"/>
  <c r="AJ75"/>
  <c r="B75"/>
  <c r="AK74"/>
  <c r="AJ74"/>
  <c r="B74"/>
  <c r="AK73"/>
  <c r="AJ73"/>
  <c r="B73"/>
  <c r="AK72"/>
  <c r="AJ72"/>
  <c r="B72"/>
  <c r="AK71"/>
  <c r="AJ71"/>
  <c r="B71"/>
  <c r="AK70"/>
  <c r="AJ70"/>
  <c r="B70"/>
  <c r="AK69"/>
  <c r="AJ69"/>
  <c r="B69"/>
  <c r="AK68"/>
  <c r="AJ68"/>
  <c r="B68"/>
  <c r="AK67"/>
  <c r="AJ67"/>
  <c r="B67"/>
  <c r="AK66"/>
  <c r="AJ66"/>
  <c r="B66"/>
  <c r="AK65"/>
  <c r="AJ65"/>
  <c r="B65"/>
  <c r="AK64"/>
  <c r="AJ64"/>
  <c r="B64"/>
  <c r="AK63"/>
  <c r="AJ63"/>
  <c r="B63"/>
  <c r="AK62"/>
  <c r="AJ62"/>
  <c r="B62"/>
  <c r="AK61"/>
  <c r="AJ61"/>
  <c r="B61"/>
  <c r="AK60"/>
  <c r="AJ60"/>
  <c r="B60"/>
  <c r="AK59"/>
  <c r="AJ59"/>
  <c r="B59"/>
  <c r="AK58"/>
  <c r="AJ58"/>
  <c r="B58"/>
  <c r="AK57"/>
  <c r="AJ57"/>
  <c r="B57"/>
  <c r="AK56"/>
  <c r="AJ56"/>
  <c r="B56"/>
  <c r="AK55"/>
  <c r="AJ55"/>
  <c r="B55"/>
  <c r="AK54"/>
  <c r="AJ54"/>
  <c r="B54"/>
  <c r="AK53"/>
  <c r="AJ53"/>
  <c r="B53"/>
  <c r="AK52"/>
  <c r="AJ52"/>
  <c r="B52"/>
  <c r="AK51"/>
  <c r="AJ51"/>
  <c r="B51"/>
  <c r="AK50"/>
  <c r="AJ50"/>
  <c r="B50"/>
  <c r="AK49"/>
  <c r="AJ49"/>
  <c r="B49"/>
  <c r="AK48"/>
  <c r="AJ48"/>
  <c r="B48"/>
  <c r="AK47"/>
  <c r="AJ47"/>
  <c r="B47"/>
  <c r="AK46"/>
  <c r="AJ46"/>
  <c r="B46"/>
  <c r="AK45"/>
  <c r="AJ45"/>
  <c r="B45"/>
  <c r="AK44"/>
  <c r="AJ44"/>
  <c r="B44"/>
  <c r="AK43"/>
  <c r="AJ43"/>
  <c r="B43"/>
  <c r="AK42"/>
  <c r="AJ42"/>
  <c r="B42"/>
  <c r="AK41"/>
  <c r="AJ41"/>
  <c r="B41"/>
  <c r="AK40"/>
  <c r="AJ40"/>
  <c r="B40"/>
  <c r="AK39"/>
  <c r="AJ615" s="1"/>
  <c r="AJ39"/>
  <c r="B39"/>
  <c r="AK38"/>
  <c r="AJ38"/>
  <c r="B38"/>
  <c r="AK37"/>
  <c r="AJ37"/>
  <c r="B37"/>
  <c r="AK36"/>
  <c r="AJ36"/>
  <c r="B36"/>
  <c r="AK35"/>
  <c r="AJ35"/>
  <c r="B35"/>
  <c r="AK34"/>
  <c r="AJ34"/>
  <c r="B34"/>
  <c r="AK33"/>
  <c r="AJ33"/>
  <c r="B33"/>
  <c r="AK32"/>
  <c r="AJ32"/>
  <c r="B32"/>
  <c r="AK31"/>
  <c r="AJ31"/>
  <c r="B31"/>
  <c r="AK30"/>
  <c r="AJ30"/>
  <c r="B30"/>
  <c r="AK29"/>
  <c r="AJ29"/>
  <c r="B29"/>
  <c r="AK28"/>
  <c r="AJ28"/>
  <c r="B28"/>
  <c r="AK27"/>
  <c r="AJ27"/>
  <c r="B27"/>
  <c r="AK26"/>
  <c r="AJ26"/>
  <c r="B26"/>
  <c r="AK25"/>
  <c r="AJ25"/>
  <c r="B25"/>
  <c r="AK24"/>
  <c r="AJ24"/>
  <c r="B24"/>
  <c r="AK23"/>
  <c r="AJ23"/>
  <c r="B23"/>
  <c r="AK22"/>
  <c r="AJ22"/>
  <c r="B22"/>
  <c r="A22"/>
  <c r="AK21"/>
  <c r="AJ21"/>
  <c r="B21"/>
  <c r="A21"/>
  <c r="AK20"/>
  <c r="AJ20"/>
  <c r="B20"/>
  <c r="A20"/>
  <c r="AK19"/>
  <c r="AJ19"/>
  <c r="B19"/>
  <c r="A19"/>
  <c r="AK18"/>
  <c r="AJ18"/>
  <c r="B18"/>
  <c r="A18"/>
  <c r="AK17"/>
  <c r="AJ17"/>
  <c r="B17"/>
  <c r="A17"/>
  <c r="AK16"/>
  <c r="AJ16"/>
  <c r="B16"/>
  <c r="A16"/>
  <c r="AK15"/>
  <c r="AJ15"/>
  <c r="B15"/>
  <c r="A15"/>
  <c r="AK14"/>
  <c r="AJ14"/>
  <c r="B14"/>
  <c r="A14"/>
  <c r="AK13"/>
  <c r="AJ13"/>
  <c r="B13"/>
  <c r="A13"/>
  <c r="AK12"/>
  <c r="AJ12"/>
  <c r="B12"/>
  <c r="A12"/>
  <c r="AK11"/>
  <c r="AJ11"/>
  <c r="B11"/>
  <c r="A11"/>
  <c r="AK10"/>
  <c r="AJ10"/>
  <c r="B10"/>
  <c r="A10"/>
  <c r="AK9"/>
  <c r="AJ9"/>
  <c r="B9"/>
  <c r="A9"/>
  <c r="AK8"/>
  <c r="AJ8"/>
  <c r="C8"/>
  <c r="B8"/>
  <c r="A8"/>
  <c r="A55" s="1"/>
  <c r="AJ6"/>
  <c r="R2"/>
  <c r="AH616" i="34"/>
  <c r="AH615"/>
  <c r="AH614"/>
  <c r="AH613"/>
  <c r="AH612"/>
  <c r="AI607"/>
  <c r="AH607"/>
  <c r="AI606"/>
  <c r="AH606"/>
  <c r="AI605"/>
  <c r="AH605"/>
  <c r="AI604"/>
  <c r="AH604"/>
  <c r="AI603"/>
  <c r="AH603"/>
  <c r="AI602"/>
  <c r="AH602"/>
  <c r="AI601"/>
  <c r="AH601"/>
  <c r="AI600"/>
  <c r="AH600"/>
  <c r="AI599"/>
  <c r="AH599"/>
  <c r="AI598"/>
  <c r="AH598"/>
  <c r="AI597"/>
  <c r="AH597"/>
  <c r="AI596"/>
  <c r="AH596"/>
  <c r="AI595"/>
  <c r="AH595"/>
  <c r="AI594"/>
  <c r="AH594"/>
  <c r="AI593"/>
  <c r="AH593"/>
  <c r="AI592"/>
  <c r="AH592"/>
  <c r="AI591"/>
  <c r="AH591"/>
  <c r="AI590"/>
  <c r="AH590"/>
  <c r="AI589"/>
  <c r="AH589"/>
  <c r="AI588"/>
  <c r="AH588"/>
  <c r="AI587"/>
  <c r="AH587"/>
  <c r="AI586"/>
  <c r="AH586"/>
  <c r="AI585"/>
  <c r="AH585"/>
  <c r="AI584"/>
  <c r="AH584"/>
  <c r="AI583"/>
  <c r="AH583"/>
  <c r="AI582"/>
  <c r="AH582"/>
  <c r="AI581"/>
  <c r="AH581"/>
  <c r="AI580"/>
  <c r="AH580"/>
  <c r="AI579"/>
  <c r="AH579"/>
  <c r="AI578"/>
  <c r="AH578"/>
  <c r="AI577"/>
  <c r="AH577"/>
  <c r="AI576"/>
  <c r="AH576"/>
  <c r="AI575"/>
  <c r="AH575"/>
  <c r="AI574"/>
  <c r="AH574"/>
  <c r="AI573"/>
  <c r="AH573"/>
  <c r="AI572"/>
  <c r="AH572"/>
  <c r="AI571"/>
  <c r="AH571"/>
  <c r="AI570"/>
  <c r="AH570"/>
  <c r="AI569"/>
  <c r="AH569"/>
  <c r="AI568"/>
  <c r="AH568"/>
  <c r="AI567"/>
  <c r="AH567"/>
  <c r="AI566"/>
  <c r="AH566"/>
  <c r="AI565"/>
  <c r="AH565"/>
  <c r="AI564"/>
  <c r="AH564"/>
  <c r="AI563"/>
  <c r="AH563"/>
  <c r="AI562"/>
  <c r="AH562"/>
  <c r="AI561"/>
  <c r="AH561"/>
  <c r="AI560"/>
  <c r="AH560"/>
  <c r="AI559"/>
  <c r="AH559"/>
  <c r="AI558"/>
  <c r="AH558"/>
  <c r="AI557"/>
  <c r="AH557"/>
  <c r="AI556"/>
  <c r="AH556"/>
  <c r="AI555"/>
  <c r="AH555"/>
  <c r="AI554"/>
  <c r="AH554"/>
  <c r="AI553"/>
  <c r="AH553"/>
  <c r="AI552"/>
  <c r="AH552"/>
  <c r="AI551"/>
  <c r="AH551"/>
  <c r="AI550"/>
  <c r="AH550"/>
  <c r="AI549"/>
  <c r="AH549"/>
  <c r="AI548"/>
  <c r="AH548"/>
  <c r="AI547"/>
  <c r="AH547"/>
  <c r="AI546"/>
  <c r="AH546"/>
  <c r="AI545"/>
  <c r="AH545"/>
  <c r="AI544"/>
  <c r="AH544"/>
  <c r="AI543"/>
  <c r="AH543"/>
  <c r="AI542"/>
  <c r="AH542"/>
  <c r="AI541"/>
  <c r="AH541"/>
  <c r="AI540"/>
  <c r="AH540"/>
  <c r="AI539"/>
  <c r="AH539"/>
  <c r="AI538"/>
  <c r="AH538"/>
  <c r="AI537"/>
  <c r="AH537"/>
  <c r="AI536"/>
  <c r="AH536"/>
  <c r="AI535"/>
  <c r="AH535"/>
  <c r="AI534"/>
  <c r="AH534"/>
  <c r="AI533"/>
  <c r="AH533"/>
  <c r="AI532"/>
  <c r="AH532"/>
  <c r="AI531"/>
  <c r="AH531"/>
  <c r="AI530"/>
  <c r="AH530"/>
  <c r="AI529"/>
  <c r="AH529"/>
  <c r="AI528"/>
  <c r="AH528"/>
  <c r="AI527"/>
  <c r="AH527"/>
  <c r="AI526"/>
  <c r="AH526"/>
  <c r="AI525"/>
  <c r="AH525"/>
  <c r="AI524"/>
  <c r="AH524"/>
  <c r="AI523"/>
  <c r="AH523"/>
  <c r="AI522"/>
  <c r="AH522"/>
  <c r="AI521"/>
  <c r="AH521"/>
  <c r="AI520"/>
  <c r="AH520"/>
  <c r="AI519"/>
  <c r="AH519"/>
  <c r="AI518"/>
  <c r="AH518"/>
  <c r="AI517"/>
  <c r="AH517"/>
  <c r="AI516"/>
  <c r="AH516"/>
  <c r="AI515"/>
  <c r="AH515"/>
  <c r="AI514"/>
  <c r="AH514"/>
  <c r="AI513"/>
  <c r="AH513"/>
  <c r="AI512"/>
  <c r="AH512"/>
  <c r="AI511"/>
  <c r="AH511"/>
  <c r="AI510"/>
  <c r="AH510"/>
  <c r="AI509"/>
  <c r="AH509"/>
  <c r="AI508"/>
  <c r="AH508"/>
  <c r="AI507"/>
  <c r="AH507"/>
  <c r="AI506"/>
  <c r="AH506"/>
  <c r="AI505"/>
  <c r="AH505"/>
  <c r="AI504"/>
  <c r="AH504"/>
  <c r="AI503"/>
  <c r="AH503"/>
  <c r="AI502"/>
  <c r="AH502"/>
  <c r="AI501"/>
  <c r="AH501"/>
  <c r="AI500"/>
  <c r="AH500"/>
  <c r="AI499"/>
  <c r="AH499"/>
  <c r="AI498"/>
  <c r="AH498"/>
  <c r="AI497"/>
  <c r="AH497"/>
  <c r="AI496"/>
  <c r="AH496"/>
  <c r="AI495"/>
  <c r="AH495"/>
  <c r="AI494"/>
  <c r="AH494"/>
  <c r="AI493"/>
  <c r="AH493"/>
  <c r="AI492"/>
  <c r="AH492"/>
  <c r="AI491"/>
  <c r="AH491"/>
  <c r="AI490"/>
  <c r="AH490"/>
  <c r="AI489"/>
  <c r="AH489"/>
  <c r="AI488"/>
  <c r="AH488"/>
  <c r="AI487"/>
  <c r="AH487"/>
  <c r="AI486"/>
  <c r="AH486"/>
  <c r="AI485"/>
  <c r="AH485"/>
  <c r="AI484"/>
  <c r="AH484"/>
  <c r="AI483"/>
  <c r="AH483"/>
  <c r="AI482"/>
  <c r="AH482"/>
  <c r="AI481"/>
  <c r="AH481"/>
  <c r="AI480"/>
  <c r="AH480"/>
  <c r="AI479"/>
  <c r="AH479"/>
  <c r="AI478"/>
  <c r="AH478"/>
  <c r="AI477"/>
  <c r="AH477"/>
  <c r="AI476"/>
  <c r="AH476"/>
  <c r="AI475"/>
  <c r="AH475"/>
  <c r="AI474"/>
  <c r="AH474"/>
  <c r="AI473"/>
  <c r="AH473"/>
  <c r="AI472"/>
  <c r="AH472"/>
  <c r="AI471"/>
  <c r="AH471"/>
  <c r="AI470"/>
  <c r="AH470"/>
  <c r="AI469"/>
  <c r="AH469"/>
  <c r="AI468"/>
  <c r="AH468"/>
  <c r="AI467"/>
  <c r="AH467"/>
  <c r="AI466"/>
  <c r="AH466"/>
  <c r="AI465"/>
  <c r="AH465"/>
  <c r="AI464"/>
  <c r="AH464"/>
  <c r="AI463"/>
  <c r="AH463"/>
  <c r="AI462"/>
  <c r="AH462"/>
  <c r="AI461"/>
  <c r="AH461"/>
  <c r="AI460"/>
  <c r="AH460"/>
  <c r="AI459"/>
  <c r="AH459"/>
  <c r="AI458"/>
  <c r="AH458"/>
  <c r="AI457"/>
  <c r="AH457"/>
  <c r="AI456"/>
  <c r="AH456"/>
  <c r="AI455"/>
  <c r="AH455"/>
  <c r="AI454"/>
  <c r="AH454"/>
  <c r="AI453"/>
  <c r="AH453"/>
  <c r="AI452"/>
  <c r="AH452"/>
  <c r="AI451"/>
  <c r="AH451"/>
  <c r="AI450"/>
  <c r="AH450"/>
  <c r="AI449"/>
  <c r="AH449"/>
  <c r="AI448"/>
  <c r="AH448"/>
  <c r="AI447"/>
  <c r="AH447"/>
  <c r="B447"/>
  <c r="AI446"/>
  <c r="AH446"/>
  <c r="B446"/>
  <c r="AI445"/>
  <c r="AH445"/>
  <c r="B445"/>
  <c r="AI444"/>
  <c r="AH444"/>
  <c r="B444"/>
  <c r="AI443"/>
  <c r="AH443"/>
  <c r="B443"/>
  <c r="AI442"/>
  <c r="AH442"/>
  <c r="B442"/>
  <c r="AI441"/>
  <c r="AH441"/>
  <c r="B441"/>
  <c r="AI440"/>
  <c r="AH440"/>
  <c r="B440"/>
  <c r="AI439"/>
  <c r="AH439"/>
  <c r="B439"/>
  <c r="AI438"/>
  <c r="AH438"/>
  <c r="B438"/>
  <c r="AI437"/>
  <c r="AH437"/>
  <c r="B437"/>
  <c r="AI436"/>
  <c r="AH436"/>
  <c r="B436"/>
  <c r="AI435"/>
  <c r="AH435"/>
  <c r="B435"/>
  <c r="AI434"/>
  <c r="AH434"/>
  <c r="B434"/>
  <c r="AI433"/>
  <c r="AH433"/>
  <c r="B433"/>
  <c r="AI432"/>
  <c r="AH432"/>
  <c r="B432"/>
  <c r="AI431"/>
  <c r="AH431"/>
  <c r="B431"/>
  <c r="AI430"/>
  <c r="AH430"/>
  <c r="B430"/>
  <c r="AI429"/>
  <c r="AH429"/>
  <c r="B429"/>
  <c r="AI428"/>
  <c r="AH428"/>
  <c r="B428"/>
  <c r="AI427"/>
  <c r="AH427"/>
  <c r="B427"/>
  <c r="AI426"/>
  <c r="AH426"/>
  <c r="B426"/>
  <c r="AI425"/>
  <c r="AH425"/>
  <c r="B425"/>
  <c r="AI424"/>
  <c r="AH424"/>
  <c r="B424"/>
  <c r="AI423"/>
  <c r="AH423"/>
  <c r="B423"/>
  <c r="AI422"/>
  <c r="AH422"/>
  <c r="B422"/>
  <c r="AI421"/>
  <c r="AH421"/>
  <c r="B421"/>
  <c r="AI420"/>
  <c r="AH420"/>
  <c r="B420"/>
  <c r="AI419"/>
  <c r="AH419"/>
  <c r="B419"/>
  <c r="AI418"/>
  <c r="AH418"/>
  <c r="B418"/>
  <c r="AI417"/>
  <c r="AH417"/>
  <c r="B417"/>
  <c r="AI416"/>
  <c r="AH416"/>
  <c r="B416"/>
  <c r="AI415"/>
  <c r="AH415"/>
  <c r="B415"/>
  <c r="AI414"/>
  <c r="AH414"/>
  <c r="B414"/>
  <c r="AI413"/>
  <c r="AH413"/>
  <c r="B413"/>
  <c r="AI412"/>
  <c r="AH412"/>
  <c r="B412"/>
  <c r="AI411"/>
  <c r="AH411"/>
  <c r="B411"/>
  <c r="AI410"/>
  <c r="AH410"/>
  <c r="B410"/>
  <c r="AI409"/>
  <c r="AH409"/>
  <c r="B409"/>
  <c r="AI408"/>
  <c r="AH408"/>
  <c r="B408"/>
  <c r="AI407"/>
  <c r="AH407"/>
  <c r="B407"/>
  <c r="AI406"/>
  <c r="AH406"/>
  <c r="B406"/>
  <c r="AI405"/>
  <c r="AH405"/>
  <c r="B405"/>
  <c r="AI404"/>
  <c r="AH404"/>
  <c r="B404"/>
  <c r="AI403"/>
  <c r="AH403"/>
  <c r="B403"/>
  <c r="AI402"/>
  <c r="AH402"/>
  <c r="B402"/>
  <c r="AI401"/>
  <c r="AH401"/>
  <c r="B401"/>
  <c r="AI400"/>
  <c r="AH400"/>
  <c r="B400"/>
  <c r="AI399"/>
  <c r="AH399"/>
  <c r="B399"/>
  <c r="AI398"/>
  <c r="AH398"/>
  <c r="B398"/>
  <c r="AI397"/>
  <c r="AH397"/>
  <c r="B397"/>
  <c r="AI396"/>
  <c r="AH396"/>
  <c r="B396"/>
  <c r="AI395"/>
  <c r="AH395"/>
  <c r="B395"/>
  <c r="AI394"/>
  <c r="AH394"/>
  <c r="B394"/>
  <c r="AI393"/>
  <c r="AH393"/>
  <c r="B393"/>
  <c r="AI392"/>
  <c r="AH392"/>
  <c r="B392"/>
  <c r="AI391"/>
  <c r="AH391"/>
  <c r="B391"/>
  <c r="AI390"/>
  <c r="AH390"/>
  <c r="B390"/>
  <c r="AI389"/>
  <c r="AH389"/>
  <c r="B389"/>
  <c r="AI388"/>
  <c r="AH388"/>
  <c r="B388"/>
  <c r="AI387"/>
  <c r="AH387"/>
  <c r="B387"/>
  <c r="AI386"/>
  <c r="AH386"/>
  <c r="B386"/>
  <c r="AI385"/>
  <c r="AH385"/>
  <c r="B385"/>
  <c r="AI384"/>
  <c r="AH384"/>
  <c r="B384"/>
  <c r="AI383"/>
  <c r="AH383"/>
  <c r="B383"/>
  <c r="AI382"/>
  <c r="AH382"/>
  <c r="B382"/>
  <c r="AI381"/>
  <c r="AH381"/>
  <c r="B381"/>
  <c r="AI380"/>
  <c r="AH380"/>
  <c r="B380"/>
  <c r="AI379"/>
  <c r="AH379"/>
  <c r="B379"/>
  <c r="AI378"/>
  <c r="AH378"/>
  <c r="B378"/>
  <c r="AI377"/>
  <c r="AH377"/>
  <c r="B377"/>
  <c r="AI376"/>
  <c r="AH376"/>
  <c r="B376"/>
  <c r="AI375"/>
  <c r="AH375"/>
  <c r="B375"/>
  <c r="AI374"/>
  <c r="AH374"/>
  <c r="B374"/>
  <c r="AI373"/>
  <c r="AH373"/>
  <c r="B373"/>
  <c r="AI372"/>
  <c r="AH372"/>
  <c r="B372"/>
  <c r="AI371"/>
  <c r="AH371"/>
  <c r="B371"/>
  <c r="AI370"/>
  <c r="AH370"/>
  <c r="B370"/>
  <c r="AI369"/>
  <c r="AH369"/>
  <c r="B369"/>
  <c r="AI368"/>
  <c r="AH368"/>
  <c r="B368"/>
  <c r="AI367"/>
  <c r="AH367"/>
  <c r="B367"/>
  <c r="AI366"/>
  <c r="AH366"/>
  <c r="B366"/>
  <c r="AI365"/>
  <c r="AH365"/>
  <c r="B365"/>
  <c r="AI364"/>
  <c r="AH364"/>
  <c r="B364"/>
  <c r="AI363"/>
  <c r="AH363"/>
  <c r="B363"/>
  <c r="AI362"/>
  <c r="AH362"/>
  <c r="B362"/>
  <c r="AI361"/>
  <c r="AH361"/>
  <c r="B361"/>
  <c r="AI360"/>
  <c r="AH360"/>
  <c r="B360"/>
  <c r="AI359"/>
  <c r="AH359"/>
  <c r="B359"/>
  <c r="AI358"/>
  <c r="AH358"/>
  <c r="B358"/>
  <c r="AI357"/>
  <c r="AH357"/>
  <c r="B357"/>
  <c r="AI356"/>
  <c r="AH356"/>
  <c r="B356"/>
  <c r="AI355"/>
  <c r="AH355"/>
  <c r="B355"/>
  <c r="AI354"/>
  <c r="AH354"/>
  <c r="B354"/>
  <c r="AI353"/>
  <c r="AH353"/>
  <c r="B353"/>
  <c r="AI352"/>
  <c r="AH352"/>
  <c r="B352"/>
  <c r="AI351"/>
  <c r="AH351"/>
  <c r="B351"/>
  <c r="AI350"/>
  <c r="AH350"/>
  <c r="B350"/>
  <c r="AI349"/>
  <c r="AH349"/>
  <c r="B349"/>
  <c r="AI348"/>
  <c r="AH348"/>
  <c r="B348"/>
  <c r="AI347"/>
  <c r="AH347"/>
  <c r="B347"/>
  <c r="AI346"/>
  <c r="AH346"/>
  <c r="B346"/>
  <c r="AI345"/>
  <c r="AH345"/>
  <c r="B345"/>
  <c r="AI344"/>
  <c r="AH344"/>
  <c r="B344"/>
  <c r="AI343"/>
  <c r="AH343"/>
  <c r="B343"/>
  <c r="AI342"/>
  <c r="AH342"/>
  <c r="B342"/>
  <c r="AI341"/>
  <c r="AH341"/>
  <c r="B341"/>
  <c r="AI340"/>
  <c r="AH340"/>
  <c r="B340"/>
  <c r="AI339"/>
  <c r="AH339"/>
  <c r="B339"/>
  <c r="AI338"/>
  <c r="AH338"/>
  <c r="B338"/>
  <c r="AI337"/>
  <c r="AH337"/>
  <c r="B337"/>
  <c r="AI336"/>
  <c r="AH336"/>
  <c r="B336"/>
  <c r="AI335"/>
  <c r="AH335"/>
  <c r="B335"/>
  <c r="AI334"/>
  <c r="AH334"/>
  <c r="B334"/>
  <c r="AI333"/>
  <c r="AH333"/>
  <c r="B333"/>
  <c r="AI332"/>
  <c r="AH332"/>
  <c r="B332"/>
  <c r="AI331"/>
  <c r="AH331"/>
  <c r="B331"/>
  <c r="AI330"/>
  <c r="AH330"/>
  <c r="B330"/>
  <c r="AI329"/>
  <c r="AH329"/>
  <c r="B329"/>
  <c r="AI328"/>
  <c r="AH328"/>
  <c r="B328"/>
  <c r="AI327"/>
  <c r="AH327"/>
  <c r="B327"/>
  <c r="AI326"/>
  <c r="AH326"/>
  <c r="B326"/>
  <c r="AI325"/>
  <c r="AH325"/>
  <c r="B325"/>
  <c r="AI324"/>
  <c r="AH324"/>
  <c r="B324"/>
  <c r="AI323"/>
  <c r="AH323"/>
  <c r="B323"/>
  <c r="AI322"/>
  <c r="AH322"/>
  <c r="B322"/>
  <c r="AI321"/>
  <c r="AH321"/>
  <c r="B321"/>
  <c r="AI320"/>
  <c r="AH320"/>
  <c r="B320"/>
  <c r="AI319"/>
  <c r="AH319"/>
  <c r="B319"/>
  <c r="AI318"/>
  <c r="AH318"/>
  <c r="B318"/>
  <c r="AI317"/>
  <c r="AH317"/>
  <c r="B317"/>
  <c r="AI316"/>
  <c r="AH316"/>
  <c r="B316"/>
  <c r="AI315"/>
  <c r="AH315"/>
  <c r="B315"/>
  <c r="AI314"/>
  <c r="AH314"/>
  <c r="B314"/>
  <c r="AI313"/>
  <c r="AH313"/>
  <c r="B313"/>
  <c r="AI312"/>
  <c r="AH312"/>
  <c r="B312"/>
  <c r="AI311"/>
  <c r="AH311"/>
  <c r="B311"/>
  <c r="AI310"/>
  <c r="AH310"/>
  <c r="B310"/>
  <c r="AI309"/>
  <c r="AH309"/>
  <c r="B309"/>
  <c r="AI308"/>
  <c r="AH308"/>
  <c r="B308"/>
  <c r="AI307"/>
  <c r="AH307"/>
  <c r="B307"/>
  <c r="AI306"/>
  <c r="AH306"/>
  <c r="B306"/>
  <c r="AI305"/>
  <c r="AH305"/>
  <c r="B305"/>
  <c r="AI304"/>
  <c r="AH304"/>
  <c r="B304"/>
  <c r="AI303"/>
  <c r="AH303"/>
  <c r="B303"/>
  <c r="AI302"/>
  <c r="AH302"/>
  <c r="B302"/>
  <c r="AI301"/>
  <c r="AH301"/>
  <c r="B301"/>
  <c r="AI300"/>
  <c r="AH300"/>
  <c r="B300"/>
  <c r="AI299"/>
  <c r="AH299"/>
  <c r="B299"/>
  <c r="AI298"/>
  <c r="AH298"/>
  <c r="B298"/>
  <c r="AI297"/>
  <c r="AH297"/>
  <c r="B297"/>
  <c r="AI296"/>
  <c r="AH296"/>
  <c r="B296"/>
  <c r="AI295"/>
  <c r="AH295"/>
  <c r="B295"/>
  <c r="AI294"/>
  <c r="AH294"/>
  <c r="B294"/>
  <c r="AI293"/>
  <c r="AH293"/>
  <c r="B293"/>
  <c r="AI292"/>
  <c r="AH292"/>
  <c r="B292"/>
  <c r="AI291"/>
  <c r="AH291"/>
  <c r="B291"/>
  <c r="AI290"/>
  <c r="AH290"/>
  <c r="B290"/>
  <c r="AI289"/>
  <c r="AH289"/>
  <c r="B289"/>
  <c r="AI288"/>
  <c r="AH288"/>
  <c r="B288"/>
  <c r="AI287"/>
  <c r="AH287"/>
  <c r="B287"/>
  <c r="AI286"/>
  <c r="AH286"/>
  <c r="B286"/>
  <c r="AI285"/>
  <c r="AH285"/>
  <c r="B285"/>
  <c r="AI284"/>
  <c r="AH284"/>
  <c r="B284"/>
  <c r="AI283"/>
  <c r="AH283"/>
  <c r="B283"/>
  <c r="AI282"/>
  <c r="AH282"/>
  <c r="B282"/>
  <c r="AI281"/>
  <c r="AH281"/>
  <c r="B281"/>
  <c r="AI280"/>
  <c r="AH280"/>
  <c r="B280"/>
  <c r="AI279"/>
  <c r="AH279"/>
  <c r="B279"/>
  <c r="AI278"/>
  <c r="AH278"/>
  <c r="B278"/>
  <c r="AI277"/>
  <c r="AH277"/>
  <c r="B277"/>
  <c r="AI276"/>
  <c r="AH276"/>
  <c r="B276"/>
  <c r="AI275"/>
  <c r="AH275"/>
  <c r="B275"/>
  <c r="AI274"/>
  <c r="AH274"/>
  <c r="B274"/>
  <c r="AI273"/>
  <c r="AH273"/>
  <c r="B273"/>
  <c r="AI272"/>
  <c r="AH272"/>
  <c r="B272"/>
  <c r="AI271"/>
  <c r="AH271"/>
  <c r="B271"/>
  <c r="AI270"/>
  <c r="AH270"/>
  <c r="B270"/>
  <c r="AI269"/>
  <c r="AH269"/>
  <c r="B269"/>
  <c r="AI268"/>
  <c r="AH268"/>
  <c r="B268"/>
  <c r="AI267"/>
  <c r="AH267"/>
  <c r="B267"/>
  <c r="AI266"/>
  <c r="AH266"/>
  <c r="B266"/>
  <c r="AI265"/>
  <c r="AH265"/>
  <c r="B265"/>
  <c r="AI264"/>
  <c r="AH264"/>
  <c r="B264"/>
  <c r="AI263"/>
  <c r="AH263"/>
  <c r="B263"/>
  <c r="AI262"/>
  <c r="AH262"/>
  <c r="B262"/>
  <c r="AI261"/>
  <c r="AH261"/>
  <c r="B261"/>
  <c r="AI260"/>
  <c r="AH260"/>
  <c r="B260"/>
  <c r="AI259"/>
  <c r="AH259"/>
  <c r="B259"/>
  <c r="AI258"/>
  <c r="AH258"/>
  <c r="B258"/>
  <c r="AI257"/>
  <c r="AH257"/>
  <c r="B257"/>
  <c r="AI256"/>
  <c r="AH256"/>
  <c r="B256"/>
  <c r="AI255"/>
  <c r="AH255"/>
  <c r="B255"/>
  <c r="AI254"/>
  <c r="AH254"/>
  <c r="B254"/>
  <c r="AI253"/>
  <c r="AH253"/>
  <c r="B253"/>
  <c r="AI252"/>
  <c r="AH252"/>
  <c r="B252"/>
  <c r="AI251"/>
  <c r="AH251"/>
  <c r="B251"/>
  <c r="AI250"/>
  <c r="AH250"/>
  <c r="B250"/>
  <c r="AI249"/>
  <c r="AH249"/>
  <c r="B249"/>
  <c r="AI248"/>
  <c r="AH248"/>
  <c r="B248"/>
  <c r="AI247"/>
  <c r="AH247"/>
  <c r="B247"/>
  <c r="AI246"/>
  <c r="AH246"/>
  <c r="B246"/>
  <c r="AI245"/>
  <c r="AH245"/>
  <c r="B245"/>
  <c r="AI244"/>
  <c r="AH244"/>
  <c r="B244"/>
  <c r="AI243"/>
  <c r="AH243"/>
  <c r="B243"/>
  <c r="AI242"/>
  <c r="AH242"/>
  <c r="B242"/>
  <c r="AI241"/>
  <c r="AH241"/>
  <c r="B241"/>
  <c r="AI240"/>
  <c r="AH240"/>
  <c r="B240"/>
  <c r="AI239"/>
  <c r="AH239"/>
  <c r="B239"/>
  <c r="AI238"/>
  <c r="AH238"/>
  <c r="B238"/>
  <c r="AI237"/>
  <c r="AH237"/>
  <c r="B237"/>
  <c r="AI236"/>
  <c r="AH236"/>
  <c r="B236"/>
  <c r="AI235"/>
  <c r="AH235"/>
  <c r="B235"/>
  <c r="AI234"/>
  <c r="AH234"/>
  <c r="B234"/>
  <c r="AI233"/>
  <c r="AH233"/>
  <c r="B233"/>
  <c r="AI232"/>
  <c r="AH232"/>
  <c r="B232"/>
  <c r="AI231"/>
  <c r="AH231"/>
  <c r="B231"/>
  <c r="AI230"/>
  <c r="AH230"/>
  <c r="B230"/>
  <c r="AI229"/>
  <c r="AH229"/>
  <c r="B229"/>
  <c r="AI228"/>
  <c r="AH228"/>
  <c r="B228"/>
  <c r="AI227"/>
  <c r="AH227"/>
  <c r="B227"/>
  <c r="AI226"/>
  <c r="AH226"/>
  <c r="B226"/>
  <c r="AI225"/>
  <c r="AH225"/>
  <c r="B225"/>
  <c r="AI224"/>
  <c r="AH224"/>
  <c r="B224"/>
  <c r="AI223"/>
  <c r="AH223"/>
  <c r="B223"/>
  <c r="AI222"/>
  <c r="AH222"/>
  <c r="B222"/>
  <c r="AI221"/>
  <c r="AH221"/>
  <c r="B221"/>
  <c r="AI220"/>
  <c r="AH220"/>
  <c r="B220"/>
  <c r="AI219"/>
  <c r="AH219"/>
  <c r="B219"/>
  <c r="AI218"/>
  <c r="AH218"/>
  <c r="B218"/>
  <c r="AI217"/>
  <c r="AH217"/>
  <c r="B217"/>
  <c r="AI216"/>
  <c r="AH216"/>
  <c r="B216"/>
  <c r="AI215"/>
  <c r="AH215"/>
  <c r="B215"/>
  <c r="AI214"/>
  <c r="AH214"/>
  <c r="B214"/>
  <c r="AI213"/>
  <c r="AH213"/>
  <c r="B213"/>
  <c r="AI212"/>
  <c r="AH212"/>
  <c r="B212"/>
  <c r="AI211"/>
  <c r="AH211"/>
  <c r="B211"/>
  <c r="AI210"/>
  <c r="AH210"/>
  <c r="B210"/>
  <c r="AI209"/>
  <c r="AH209"/>
  <c r="B209"/>
  <c r="AI208"/>
  <c r="AH208"/>
  <c r="B208"/>
  <c r="AI207"/>
  <c r="AH207"/>
  <c r="B207"/>
  <c r="AI206"/>
  <c r="AH206"/>
  <c r="B206"/>
  <c r="AI205"/>
  <c r="AH205"/>
  <c r="B205"/>
  <c r="AI204"/>
  <c r="AH204"/>
  <c r="B204"/>
  <c r="AI203"/>
  <c r="AH203"/>
  <c r="B203"/>
  <c r="AI202"/>
  <c r="AH202"/>
  <c r="B202"/>
  <c r="AI201"/>
  <c r="AH201"/>
  <c r="B201"/>
  <c r="AI200"/>
  <c r="AH200"/>
  <c r="B200"/>
  <c r="AI199"/>
  <c r="AH199"/>
  <c r="B199"/>
  <c r="AI198"/>
  <c r="AH198"/>
  <c r="B198"/>
  <c r="AI197"/>
  <c r="AH197"/>
  <c r="B197"/>
  <c r="AI196"/>
  <c r="AH196"/>
  <c r="B196"/>
  <c r="AI195"/>
  <c r="AH195"/>
  <c r="B195"/>
  <c r="AI194"/>
  <c r="AH194"/>
  <c r="B194"/>
  <c r="AI193"/>
  <c r="AH193"/>
  <c r="B193"/>
  <c r="AI192"/>
  <c r="AH192"/>
  <c r="B192"/>
  <c r="AI191"/>
  <c r="AH191"/>
  <c r="B191"/>
  <c r="AI190"/>
  <c r="AH190"/>
  <c r="B190"/>
  <c r="AI189"/>
  <c r="AH189"/>
  <c r="B189"/>
  <c r="AI188"/>
  <c r="AH188"/>
  <c r="B188"/>
  <c r="AI187"/>
  <c r="AH187"/>
  <c r="B187"/>
  <c r="AI186"/>
  <c r="AH186"/>
  <c r="B186"/>
  <c r="AI185"/>
  <c r="AH185"/>
  <c r="B185"/>
  <c r="AI184"/>
  <c r="AH184"/>
  <c r="B184"/>
  <c r="AI183"/>
  <c r="AH183"/>
  <c r="B183"/>
  <c r="AI182"/>
  <c r="AH182"/>
  <c r="B182"/>
  <c r="AI181"/>
  <c r="AH181"/>
  <c r="B181"/>
  <c r="AI180"/>
  <c r="AH180"/>
  <c r="B180"/>
  <c r="AI179"/>
  <c r="AH179"/>
  <c r="B179"/>
  <c r="AI178"/>
  <c r="AH178"/>
  <c r="B178"/>
  <c r="AI177"/>
  <c r="AH177"/>
  <c r="B177"/>
  <c r="AI176"/>
  <c r="AH176"/>
  <c r="B176"/>
  <c r="AI175"/>
  <c r="AH175"/>
  <c r="B175"/>
  <c r="AI174"/>
  <c r="AH174"/>
  <c r="B174"/>
  <c r="AI173"/>
  <c r="AH173"/>
  <c r="B173"/>
  <c r="AI172"/>
  <c r="AH172"/>
  <c r="B172"/>
  <c r="AI171"/>
  <c r="AH171"/>
  <c r="B171"/>
  <c r="AI170"/>
  <c r="AH170"/>
  <c r="B170"/>
  <c r="AI169"/>
  <c r="AH169"/>
  <c r="B169"/>
  <c r="AI168"/>
  <c r="AH168"/>
  <c r="B168"/>
  <c r="AI167"/>
  <c r="AH167"/>
  <c r="B167"/>
  <c r="AI166"/>
  <c r="AH166"/>
  <c r="B166"/>
  <c r="AI165"/>
  <c r="AH165"/>
  <c r="B165"/>
  <c r="AI164"/>
  <c r="AH164"/>
  <c r="B164"/>
  <c r="AI163"/>
  <c r="AH163"/>
  <c r="B163"/>
  <c r="AI162"/>
  <c r="AH162"/>
  <c r="B162"/>
  <c r="AI161"/>
  <c r="AH161"/>
  <c r="B161"/>
  <c r="AI160"/>
  <c r="AH160"/>
  <c r="B160"/>
  <c r="AI159"/>
  <c r="AH159"/>
  <c r="B159"/>
  <c r="AI158"/>
  <c r="AH158"/>
  <c r="B158"/>
  <c r="AI157"/>
  <c r="AH157"/>
  <c r="B157"/>
  <c r="AI156"/>
  <c r="AH156"/>
  <c r="B156"/>
  <c r="AI155"/>
  <c r="AH155"/>
  <c r="B155"/>
  <c r="AI154"/>
  <c r="AH154"/>
  <c r="B154"/>
  <c r="AI153"/>
  <c r="AH153"/>
  <c r="B153"/>
  <c r="AI152"/>
  <c r="AH152"/>
  <c r="B152"/>
  <c r="AI151"/>
  <c r="AH151"/>
  <c r="B151"/>
  <c r="AI150"/>
  <c r="AH150"/>
  <c r="B150"/>
  <c r="AI149"/>
  <c r="AH149"/>
  <c r="B149"/>
  <c r="AI148"/>
  <c r="AH148"/>
  <c r="B148"/>
  <c r="AI147"/>
  <c r="AH147"/>
  <c r="B147"/>
  <c r="AI146"/>
  <c r="AH146"/>
  <c r="B146"/>
  <c r="AI145"/>
  <c r="AH145"/>
  <c r="B145"/>
  <c r="AI144"/>
  <c r="AH144"/>
  <c r="B144"/>
  <c r="AI143"/>
  <c r="AH143"/>
  <c r="B143"/>
  <c r="AI142"/>
  <c r="AH142"/>
  <c r="B142"/>
  <c r="AI141"/>
  <c r="AH141"/>
  <c r="B141"/>
  <c r="AI140"/>
  <c r="AH140"/>
  <c r="B140"/>
  <c r="AI139"/>
  <c r="AH139"/>
  <c r="B139"/>
  <c r="AI138"/>
  <c r="AH138"/>
  <c r="B138"/>
  <c r="AI137"/>
  <c r="AH137"/>
  <c r="B137"/>
  <c r="AI136"/>
  <c r="AH136"/>
  <c r="B136"/>
  <c r="AI135"/>
  <c r="AH135"/>
  <c r="B135"/>
  <c r="AI134"/>
  <c r="AH134"/>
  <c r="B134"/>
  <c r="AI133"/>
  <c r="AH133"/>
  <c r="B133"/>
  <c r="AI132"/>
  <c r="AH132"/>
  <c r="B132"/>
  <c r="AI131"/>
  <c r="AH131"/>
  <c r="B131"/>
  <c r="AI130"/>
  <c r="AH130"/>
  <c r="B130"/>
  <c r="AI129"/>
  <c r="AH129"/>
  <c r="B129"/>
  <c r="AI128"/>
  <c r="AH128"/>
  <c r="B128"/>
  <c r="AI127"/>
  <c r="AH127"/>
  <c r="B127"/>
  <c r="AI126"/>
  <c r="AH126"/>
  <c r="B126"/>
  <c r="AI125"/>
  <c r="AH125"/>
  <c r="B125"/>
  <c r="AI124"/>
  <c r="AH124"/>
  <c r="B124"/>
  <c r="AI123"/>
  <c r="AH123"/>
  <c r="B123"/>
  <c r="AI122"/>
  <c r="AH122"/>
  <c r="B122"/>
  <c r="AI121"/>
  <c r="AH121"/>
  <c r="B121"/>
  <c r="AI120"/>
  <c r="AH120"/>
  <c r="B120"/>
  <c r="AI119"/>
  <c r="AH119"/>
  <c r="B119"/>
  <c r="AI118"/>
  <c r="AH118"/>
  <c r="B118"/>
  <c r="AI117"/>
  <c r="AH117"/>
  <c r="B117"/>
  <c r="AI116"/>
  <c r="AH116"/>
  <c r="B116"/>
  <c r="AI115"/>
  <c r="AH115"/>
  <c r="B115"/>
  <c r="AI114"/>
  <c r="AH114"/>
  <c r="B114"/>
  <c r="AI113"/>
  <c r="AH113"/>
  <c r="B113"/>
  <c r="AI112"/>
  <c r="AH112"/>
  <c r="B112"/>
  <c r="AI111"/>
  <c r="AH111"/>
  <c r="B111"/>
  <c r="AI110"/>
  <c r="AH110"/>
  <c r="B110"/>
  <c r="AI109"/>
  <c r="AH109"/>
  <c r="B109"/>
  <c r="AI108"/>
  <c r="AH108"/>
  <c r="B108"/>
  <c r="AI107"/>
  <c r="AH107"/>
  <c r="B107"/>
  <c r="AI106"/>
  <c r="AH106"/>
  <c r="B106"/>
  <c r="AI105"/>
  <c r="AH105"/>
  <c r="B105"/>
  <c r="AI104"/>
  <c r="AH104"/>
  <c r="B104"/>
  <c r="AI103"/>
  <c r="AH103"/>
  <c r="B103"/>
  <c r="AI102"/>
  <c r="AH102"/>
  <c r="B102"/>
  <c r="A102"/>
  <c r="AI101"/>
  <c r="AH101"/>
  <c r="B101"/>
  <c r="A101"/>
  <c r="AI100"/>
  <c r="AH100"/>
  <c r="B100"/>
  <c r="A100"/>
  <c r="AI99"/>
  <c r="AH99"/>
  <c r="B99"/>
  <c r="A99"/>
  <c r="AI98"/>
  <c r="AH98"/>
  <c r="B98"/>
  <c r="A98"/>
  <c r="AI97"/>
  <c r="AH97"/>
  <c r="B97"/>
  <c r="A97"/>
  <c r="AI96"/>
  <c r="AH96"/>
  <c r="B96"/>
  <c r="A96"/>
  <c r="AI95"/>
  <c r="AH95"/>
  <c r="B95"/>
  <c r="A95"/>
  <c r="AI94"/>
  <c r="AH94"/>
  <c r="B94"/>
  <c r="A94"/>
  <c r="AI93"/>
  <c r="AH93"/>
  <c r="B93"/>
  <c r="A93"/>
  <c r="AI92"/>
  <c r="AH92"/>
  <c r="B92"/>
  <c r="A92"/>
  <c r="AI91"/>
  <c r="AH91"/>
  <c r="B91"/>
  <c r="A91"/>
  <c r="AI90"/>
  <c r="AH90"/>
  <c r="B90"/>
  <c r="A90"/>
  <c r="AI89"/>
  <c r="AH89"/>
  <c r="B89"/>
  <c r="A89"/>
  <c r="AI88"/>
  <c r="AH88"/>
  <c r="B88"/>
  <c r="A88"/>
  <c r="AI87"/>
  <c r="AH87"/>
  <c r="B87"/>
  <c r="A87"/>
  <c r="AI86"/>
  <c r="AH86"/>
  <c r="B86"/>
  <c r="A86"/>
  <c r="AI85"/>
  <c r="AH85"/>
  <c r="B85"/>
  <c r="A85"/>
  <c r="AI84"/>
  <c r="AH84"/>
  <c r="B84"/>
  <c r="A84"/>
  <c r="AI83"/>
  <c r="AH83"/>
  <c r="B83"/>
  <c r="A83"/>
  <c r="AI82"/>
  <c r="AH82"/>
  <c r="B82"/>
  <c r="A82"/>
  <c r="AI81"/>
  <c r="AH81"/>
  <c r="B81"/>
  <c r="A81"/>
  <c r="AI80"/>
  <c r="AH80"/>
  <c r="B80"/>
  <c r="A80"/>
  <c r="AI79"/>
  <c r="AH79"/>
  <c r="B79"/>
  <c r="A79"/>
  <c r="AI78"/>
  <c r="AH78"/>
  <c r="B78"/>
  <c r="A78"/>
  <c r="AI77"/>
  <c r="AH77"/>
  <c r="B77"/>
  <c r="A77"/>
  <c r="AI76"/>
  <c r="AH76"/>
  <c r="B76"/>
  <c r="A76"/>
  <c r="AI75"/>
  <c r="AH75"/>
  <c r="B75"/>
  <c r="A75"/>
  <c r="AI74"/>
  <c r="AH74"/>
  <c r="B74"/>
  <c r="A74"/>
  <c r="AI73"/>
  <c r="AH73"/>
  <c r="B73"/>
  <c r="A73"/>
  <c r="AI72"/>
  <c r="AH72"/>
  <c r="B72"/>
  <c r="A72"/>
  <c r="AI71"/>
  <c r="AH71"/>
  <c r="B71"/>
  <c r="A71"/>
  <c r="AI70"/>
  <c r="AH70"/>
  <c r="B70"/>
  <c r="A70"/>
  <c r="AI69"/>
  <c r="AH69"/>
  <c r="B69"/>
  <c r="A69"/>
  <c r="AI68"/>
  <c r="AH68"/>
  <c r="B68"/>
  <c r="A68"/>
  <c r="AI67"/>
  <c r="AH67"/>
  <c r="B67"/>
  <c r="A67"/>
  <c r="AI66"/>
  <c r="AH66"/>
  <c r="B66"/>
  <c r="A66"/>
  <c r="AI65"/>
  <c r="AH65"/>
  <c r="B65"/>
  <c r="A65"/>
  <c r="AI64"/>
  <c r="AH64"/>
  <c r="B64"/>
  <c r="A64"/>
  <c r="AI63"/>
  <c r="AH63"/>
  <c r="B63"/>
  <c r="A63"/>
  <c r="AI62"/>
  <c r="AH62"/>
  <c r="B62"/>
  <c r="A62"/>
  <c r="AI61"/>
  <c r="AH61"/>
  <c r="B61"/>
  <c r="A61"/>
  <c r="AI60"/>
  <c r="AH60"/>
  <c r="B60"/>
  <c r="A60"/>
  <c r="AI59"/>
  <c r="AH59"/>
  <c r="B59"/>
  <c r="A59"/>
  <c r="AI58"/>
  <c r="AH58"/>
  <c r="B58"/>
  <c r="A58"/>
  <c r="AI57"/>
  <c r="AH57"/>
  <c r="B57"/>
  <c r="A57"/>
  <c r="AI56"/>
  <c r="AH56"/>
  <c r="B56"/>
  <c r="A56"/>
  <c r="AI55"/>
  <c r="AH55"/>
  <c r="B55"/>
  <c r="A55"/>
  <c r="AI54"/>
  <c r="AH54"/>
  <c r="B54"/>
  <c r="A54"/>
  <c r="AI53"/>
  <c r="AH53"/>
  <c r="B53"/>
  <c r="A53"/>
  <c r="AI52"/>
  <c r="AH52"/>
  <c r="B52"/>
  <c r="A52"/>
  <c r="AI51"/>
  <c r="AH51"/>
  <c r="B51"/>
  <c r="A51"/>
  <c r="AI50"/>
  <c r="AH50"/>
  <c r="B50"/>
  <c r="A50"/>
  <c r="AI49"/>
  <c r="AH49"/>
  <c r="B49"/>
  <c r="A49"/>
  <c r="AI48"/>
  <c r="AH48"/>
  <c r="B48"/>
  <c r="A48"/>
  <c r="AI47"/>
  <c r="AH47"/>
  <c r="B47"/>
  <c r="A47"/>
  <c r="AI46"/>
  <c r="AH46"/>
  <c r="B46"/>
  <c r="A46"/>
  <c r="AI45"/>
  <c r="AH45"/>
  <c r="B45"/>
  <c r="A45"/>
  <c r="AI44"/>
  <c r="AH44"/>
  <c r="B44"/>
  <c r="A44"/>
  <c r="AI43"/>
  <c r="AH43"/>
  <c r="B43"/>
  <c r="A43"/>
  <c r="AI42"/>
  <c r="AH42"/>
  <c r="B42"/>
  <c r="A42"/>
  <c r="AI41"/>
  <c r="AH41"/>
  <c r="B41"/>
  <c r="A41"/>
  <c r="AI40"/>
  <c r="AH40"/>
  <c r="B40"/>
  <c r="A40"/>
  <c r="AI39"/>
  <c r="AH39"/>
  <c r="B39"/>
  <c r="A39"/>
  <c r="AI38"/>
  <c r="AH38"/>
  <c r="B38"/>
  <c r="A38"/>
  <c r="AI37"/>
  <c r="AH37"/>
  <c r="B37"/>
  <c r="A37"/>
  <c r="AI36"/>
  <c r="AH36"/>
  <c r="B36"/>
  <c r="A36"/>
  <c r="AI35"/>
  <c r="AH35"/>
  <c r="B35"/>
  <c r="A35"/>
  <c r="AI34"/>
  <c r="AH34"/>
  <c r="B34"/>
  <c r="A34"/>
  <c r="AI33"/>
  <c r="AH33"/>
  <c r="B33"/>
  <c r="A33"/>
  <c r="AI32"/>
  <c r="AH32"/>
  <c r="B32"/>
  <c r="A32"/>
  <c r="AI31"/>
  <c r="AH31"/>
  <c r="B31"/>
  <c r="A31"/>
  <c r="AI30"/>
  <c r="AH30"/>
  <c r="B30"/>
  <c r="A30"/>
  <c r="AI29"/>
  <c r="AH29"/>
  <c r="B29"/>
  <c r="A29"/>
  <c r="AI28"/>
  <c r="AH28"/>
  <c r="B28"/>
  <c r="A28"/>
  <c r="AI27"/>
  <c r="AH27"/>
  <c r="B27"/>
  <c r="A27"/>
  <c r="AI26"/>
  <c r="AH26"/>
  <c r="B26"/>
  <c r="A26"/>
  <c r="AI25"/>
  <c r="AH25"/>
  <c r="B25"/>
  <c r="A25"/>
  <c r="AI24"/>
  <c r="AH24"/>
  <c r="B24"/>
  <c r="A24"/>
  <c r="AI23"/>
  <c r="AH23"/>
  <c r="B23"/>
  <c r="A23"/>
  <c r="AI22"/>
  <c r="AH22"/>
  <c r="B22"/>
  <c r="A22"/>
  <c r="AI21"/>
  <c r="AH21"/>
  <c r="B21"/>
  <c r="A21"/>
  <c r="AI20"/>
  <c r="AH20"/>
  <c r="B20"/>
  <c r="A20"/>
  <c r="AI19"/>
  <c r="AH19"/>
  <c r="B19"/>
  <c r="A19"/>
  <c r="AI18"/>
  <c r="AH18"/>
  <c r="B18"/>
  <c r="A18"/>
  <c r="AI17"/>
  <c r="AH17"/>
  <c r="B17"/>
  <c r="A17"/>
  <c r="AI16"/>
  <c r="AH16"/>
  <c r="B16"/>
  <c r="A16"/>
  <c r="AI15"/>
  <c r="AH15"/>
  <c r="B15"/>
  <c r="A15"/>
  <c r="AI14"/>
  <c r="AH14"/>
  <c r="B14"/>
  <c r="A14"/>
  <c r="AI13"/>
  <c r="AH13"/>
  <c r="B13"/>
  <c r="A13"/>
  <c r="AI12"/>
  <c r="AH12"/>
  <c r="B12"/>
  <c r="A12"/>
  <c r="AI11"/>
  <c r="AH11"/>
  <c r="B11"/>
  <c r="A11"/>
  <c r="AI10"/>
  <c r="AH10"/>
  <c r="B10"/>
  <c r="A10"/>
  <c r="AI9"/>
  <c r="AH9"/>
  <c r="B9"/>
  <c r="A9"/>
  <c r="AI8"/>
  <c r="AH8"/>
  <c r="C8"/>
  <c r="C606" s="1"/>
  <c r="B8"/>
  <c r="B607" s="1"/>
  <c r="A8"/>
  <c r="A194" s="1"/>
  <c r="AH6"/>
  <c r="S2"/>
  <c r="AJ616" i="9"/>
  <c r="AJ615"/>
  <c r="AJ614"/>
  <c r="AJ613"/>
  <c r="AJ612"/>
  <c r="AK607"/>
  <c r="AJ607"/>
  <c r="B607"/>
  <c r="AK606"/>
  <c r="AJ606"/>
  <c r="B606"/>
  <c r="AK605"/>
  <c r="AJ605"/>
  <c r="B605"/>
  <c r="AK604"/>
  <c r="AJ604"/>
  <c r="B604"/>
  <c r="AK603"/>
  <c r="AJ603"/>
  <c r="B603"/>
  <c r="AK602"/>
  <c r="AJ602"/>
  <c r="B602"/>
  <c r="AK601"/>
  <c r="AJ601"/>
  <c r="B601"/>
  <c r="AK600"/>
  <c r="AJ600"/>
  <c r="B600"/>
  <c r="AK599"/>
  <c r="AJ599"/>
  <c r="B599"/>
  <c r="AK598"/>
  <c r="AJ598"/>
  <c r="B598"/>
  <c r="AK597"/>
  <c r="AJ597"/>
  <c r="B597"/>
  <c r="AK596"/>
  <c r="AJ596"/>
  <c r="B596"/>
  <c r="AK595"/>
  <c r="AJ595"/>
  <c r="B595"/>
  <c r="AK594"/>
  <c r="AJ594"/>
  <c r="B594"/>
  <c r="AK593"/>
  <c r="AJ593"/>
  <c r="B593"/>
  <c r="AK592"/>
  <c r="AJ592"/>
  <c r="B592"/>
  <c r="AK591"/>
  <c r="AJ591"/>
  <c r="B591"/>
  <c r="AK590"/>
  <c r="AJ590"/>
  <c r="B590"/>
  <c r="AK589"/>
  <c r="AJ589"/>
  <c r="B589"/>
  <c r="AK588"/>
  <c r="AJ588"/>
  <c r="B588"/>
  <c r="AK587"/>
  <c r="AJ587"/>
  <c r="B587"/>
  <c r="AK586"/>
  <c r="AJ586"/>
  <c r="B586"/>
  <c r="AK585"/>
  <c r="AJ585"/>
  <c r="B585"/>
  <c r="AK584"/>
  <c r="AJ584"/>
  <c r="B584"/>
  <c r="AK583"/>
  <c r="AJ583"/>
  <c r="B583"/>
  <c r="AK582"/>
  <c r="AJ582"/>
  <c r="B582"/>
  <c r="AK581"/>
  <c r="AJ581"/>
  <c r="B581"/>
  <c r="AK580"/>
  <c r="AJ580"/>
  <c r="B580"/>
  <c r="AK579"/>
  <c r="AJ579"/>
  <c r="B579"/>
  <c r="AK578"/>
  <c r="AJ578"/>
  <c r="B578"/>
  <c r="AK577"/>
  <c r="AJ577"/>
  <c r="B577"/>
  <c r="AK576"/>
  <c r="AJ576"/>
  <c r="B576"/>
  <c r="AK575"/>
  <c r="AJ575"/>
  <c r="B575"/>
  <c r="AK574"/>
  <c r="AJ574"/>
  <c r="B574"/>
  <c r="AK573"/>
  <c r="AJ573"/>
  <c r="B573"/>
  <c r="AK572"/>
  <c r="AJ572"/>
  <c r="B572"/>
  <c r="AK571"/>
  <c r="AJ571"/>
  <c r="B571"/>
  <c r="AK570"/>
  <c r="AJ570"/>
  <c r="B570"/>
  <c r="AK569"/>
  <c r="AJ569"/>
  <c r="B569"/>
  <c r="AK568"/>
  <c r="AJ568"/>
  <c r="B568"/>
  <c r="AK567"/>
  <c r="AJ567"/>
  <c r="B567"/>
  <c r="AK566"/>
  <c r="AJ566"/>
  <c r="B566"/>
  <c r="AK565"/>
  <c r="AJ565"/>
  <c r="B565"/>
  <c r="AK564"/>
  <c r="AJ564"/>
  <c r="B564"/>
  <c r="AK563"/>
  <c r="AJ563"/>
  <c r="B563"/>
  <c r="AK562"/>
  <c r="AJ562"/>
  <c r="B562"/>
  <c r="AK561"/>
  <c r="AJ561"/>
  <c r="B561"/>
  <c r="AK560"/>
  <c r="AJ560"/>
  <c r="B560"/>
  <c r="AK559"/>
  <c r="AJ559"/>
  <c r="B559"/>
  <c r="AK558"/>
  <c r="AJ558"/>
  <c r="B558"/>
  <c r="AK557"/>
  <c r="AJ557"/>
  <c r="B557"/>
  <c r="AK556"/>
  <c r="AJ556"/>
  <c r="B556"/>
  <c r="AK555"/>
  <c r="AJ555"/>
  <c r="B555"/>
  <c r="AK554"/>
  <c r="AJ554"/>
  <c r="B554"/>
  <c r="AK553"/>
  <c r="AJ553"/>
  <c r="B553"/>
  <c r="AK552"/>
  <c r="AJ552"/>
  <c r="B552"/>
  <c r="AK551"/>
  <c r="AJ551"/>
  <c r="B551"/>
  <c r="AK550"/>
  <c r="AJ550"/>
  <c r="B550"/>
  <c r="AK549"/>
  <c r="AJ549"/>
  <c r="B549"/>
  <c r="AK548"/>
  <c r="AJ548"/>
  <c r="B548"/>
  <c r="AK547"/>
  <c r="AJ547"/>
  <c r="B547"/>
  <c r="AK546"/>
  <c r="AJ546"/>
  <c r="B546"/>
  <c r="AK545"/>
  <c r="AJ545"/>
  <c r="B545"/>
  <c r="AK544"/>
  <c r="AJ544"/>
  <c r="B544"/>
  <c r="AK543"/>
  <c r="AJ543"/>
  <c r="B543"/>
  <c r="AK542"/>
  <c r="AJ542"/>
  <c r="B542"/>
  <c r="AK541"/>
  <c r="AJ541"/>
  <c r="B541"/>
  <c r="AK540"/>
  <c r="AJ540"/>
  <c r="B540"/>
  <c r="AK539"/>
  <c r="AJ539"/>
  <c r="B539"/>
  <c r="AK538"/>
  <c r="AJ538"/>
  <c r="B538"/>
  <c r="AK537"/>
  <c r="AJ537"/>
  <c r="B537"/>
  <c r="AK536"/>
  <c r="AJ536"/>
  <c r="B536"/>
  <c r="AK535"/>
  <c r="AJ535"/>
  <c r="B535"/>
  <c r="AK534"/>
  <c r="AJ534"/>
  <c r="B534"/>
  <c r="AK533"/>
  <c r="AJ533"/>
  <c r="B533"/>
  <c r="AK532"/>
  <c r="AJ532"/>
  <c r="B532"/>
  <c r="AK531"/>
  <c r="AJ531"/>
  <c r="B531"/>
  <c r="AK530"/>
  <c r="AJ530"/>
  <c r="B530"/>
  <c r="AK529"/>
  <c r="AJ529"/>
  <c r="B529"/>
  <c r="AK528"/>
  <c r="AJ528"/>
  <c r="B528"/>
  <c r="AK527"/>
  <c r="AJ527"/>
  <c r="B527"/>
  <c r="AK526"/>
  <c r="AJ526"/>
  <c r="B526"/>
  <c r="AK525"/>
  <c r="AJ525"/>
  <c r="B525"/>
  <c r="AK524"/>
  <c r="AJ524"/>
  <c r="B524"/>
  <c r="AK523"/>
  <c r="AJ523"/>
  <c r="B523"/>
  <c r="AK522"/>
  <c r="AJ522"/>
  <c r="B522"/>
  <c r="AK521"/>
  <c r="AJ521"/>
  <c r="B521"/>
  <c r="AK520"/>
  <c r="AJ520"/>
  <c r="B520"/>
  <c r="AK519"/>
  <c r="AJ519"/>
  <c r="B519"/>
  <c r="AK518"/>
  <c r="AJ518"/>
  <c r="B518"/>
  <c r="AK517"/>
  <c r="AJ517"/>
  <c r="B517"/>
  <c r="AK516"/>
  <c r="AJ516"/>
  <c r="B516"/>
  <c r="AK515"/>
  <c r="AJ515"/>
  <c r="B515"/>
  <c r="AK514"/>
  <c r="AJ514"/>
  <c r="B514"/>
  <c r="AK513"/>
  <c r="AJ513"/>
  <c r="B513"/>
  <c r="AK512"/>
  <c r="AJ512"/>
  <c r="B512"/>
  <c r="A512"/>
  <c r="AK511"/>
  <c r="AJ511"/>
  <c r="B511"/>
  <c r="A511"/>
  <c r="AK510"/>
  <c r="AJ510"/>
  <c r="B510"/>
  <c r="A510"/>
  <c r="AK509"/>
  <c r="AJ509"/>
  <c r="B509"/>
  <c r="A509"/>
  <c r="AK508"/>
  <c r="AJ508"/>
  <c r="B508"/>
  <c r="A508"/>
  <c r="AK507"/>
  <c r="AJ507"/>
  <c r="B507"/>
  <c r="A507"/>
  <c r="AK506"/>
  <c r="AJ506"/>
  <c r="B506"/>
  <c r="A506"/>
  <c r="AK505"/>
  <c r="AJ505"/>
  <c r="B505"/>
  <c r="A505"/>
  <c r="AK504"/>
  <c r="AJ504"/>
  <c r="B504"/>
  <c r="A504"/>
  <c r="AK503"/>
  <c r="AJ503"/>
  <c r="B503"/>
  <c r="A503"/>
  <c r="AK502"/>
  <c r="AJ502"/>
  <c r="B502"/>
  <c r="A502"/>
  <c r="AK501"/>
  <c r="AJ501"/>
  <c r="B501"/>
  <c r="A501"/>
  <c r="AK500"/>
  <c r="AJ500"/>
  <c r="B500"/>
  <c r="A500"/>
  <c r="AK499"/>
  <c r="AJ499"/>
  <c r="B499"/>
  <c r="A499"/>
  <c r="AK498"/>
  <c r="AJ498"/>
  <c r="B498"/>
  <c r="A498"/>
  <c r="AK497"/>
  <c r="AJ497"/>
  <c r="B497"/>
  <c r="A497"/>
  <c r="AK496"/>
  <c r="AJ496"/>
  <c r="B496"/>
  <c r="A496"/>
  <c r="AK495"/>
  <c r="AJ495"/>
  <c r="B495"/>
  <c r="A495"/>
  <c r="AK494"/>
  <c r="AJ494"/>
  <c r="B494"/>
  <c r="A494"/>
  <c r="AK493"/>
  <c r="AJ493"/>
  <c r="B493"/>
  <c r="A493"/>
  <c r="AK492"/>
  <c r="AJ492"/>
  <c r="B492"/>
  <c r="A492"/>
  <c r="AK491"/>
  <c r="AJ491"/>
  <c r="B491"/>
  <c r="A491"/>
  <c r="AK490"/>
  <c r="AJ490"/>
  <c r="B490"/>
  <c r="A490"/>
  <c r="AK489"/>
  <c r="AJ489"/>
  <c r="B489"/>
  <c r="A489"/>
  <c r="AK488"/>
  <c r="AJ488"/>
  <c r="B488"/>
  <c r="A488"/>
  <c r="AK487"/>
  <c r="AJ487"/>
  <c r="B487"/>
  <c r="A487"/>
  <c r="AK486"/>
  <c r="AJ486"/>
  <c r="B486"/>
  <c r="A486"/>
  <c r="AK485"/>
  <c r="AJ485"/>
  <c r="B485"/>
  <c r="A485"/>
  <c r="AK484"/>
  <c r="AJ484"/>
  <c r="B484"/>
  <c r="A484"/>
  <c r="AK483"/>
  <c r="AJ483"/>
  <c r="B483"/>
  <c r="A483"/>
  <c r="AK482"/>
  <c r="AJ482"/>
  <c r="B482"/>
  <c r="A482"/>
  <c r="AK481"/>
  <c r="AJ481"/>
  <c r="B481"/>
  <c r="A481"/>
  <c r="AK480"/>
  <c r="AJ480"/>
  <c r="B480"/>
  <c r="A480"/>
  <c r="AK479"/>
  <c r="AJ479"/>
  <c r="B479"/>
  <c r="A479"/>
  <c r="AK478"/>
  <c r="AJ478"/>
  <c r="B478"/>
  <c r="A478"/>
  <c r="AK477"/>
  <c r="AJ477"/>
  <c r="B477"/>
  <c r="A477"/>
  <c r="AK476"/>
  <c r="AJ476"/>
  <c r="B476"/>
  <c r="A476"/>
  <c r="AK475"/>
  <c r="AJ475"/>
  <c r="B475"/>
  <c r="A475"/>
  <c r="AK474"/>
  <c r="AJ474"/>
  <c r="B474"/>
  <c r="A474"/>
  <c r="AK473"/>
  <c r="AJ473"/>
  <c r="B473"/>
  <c r="A473"/>
  <c r="AK472"/>
  <c r="AJ472"/>
  <c r="B472"/>
  <c r="A472"/>
  <c r="AK471"/>
  <c r="AJ471"/>
  <c r="B471"/>
  <c r="A471"/>
  <c r="AK470"/>
  <c r="AJ470"/>
  <c r="B470"/>
  <c r="A470"/>
  <c r="AK469"/>
  <c r="AJ469"/>
  <c r="B469"/>
  <c r="A469"/>
  <c r="AK468"/>
  <c r="AJ468"/>
  <c r="B468"/>
  <c r="A468"/>
  <c r="AK467"/>
  <c r="AJ467"/>
  <c r="B467"/>
  <c r="A467"/>
  <c r="AK466"/>
  <c r="AJ466"/>
  <c r="B466"/>
  <c r="A466"/>
  <c r="AK465"/>
  <c r="AJ465"/>
  <c r="B465"/>
  <c r="A465"/>
  <c r="AK464"/>
  <c r="AJ464"/>
  <c r="B464"/>
  <c r="A464"/>
  <c r="AK463"/>
  <c r="AJ463"/>
  <c r="B463"/>
  <c r="A463"/>
  <c r="AK462"/>
  <c r="AJ462"/>
  <c r="B462"/>
  <c r="A462"/>
  <c r="AK461"/>
  <c r="AJ461"/>
  <c r="B461"/>
  <c r="A461"/>
  <c r="AK460"/>
  <c r="AJ460"/>
  <c r="B460"/>
  <c r="A460"/>
  <c r="AK459"/>
  <c r="AJ459"/>
  <c r="B459"/>
  <c r="A459"/>
  <c r="AK458"/>
  <c r="AJ458"/>
  <c r="B458"/>
  <c r="A458"/>
  <c r="AK457"/>
  <c r="AJ457"/>
  <c r="B457"/>
  <c r="A457"/>
  <c r="AK456"/>
  <c r="AJ456"/>
  <c r="B456"/>
  <c r="A456"/>
  <c r="AK455"/>
  <c r="AJ455"/>
  <c r="B455"/>
  <c r="A455"/>
  <c r="AK454"/>
  <c r="AJ454"/>
  <c r="B454"/>
  <c r="A454"/>
  <c r="AK453"/>
  <c r="AJ453"/>
  <c r="B453"/>
  <c r="A453"/>
  <c r="AK452"/>
  <c r="AJ452"/>
  <c r="B452"/>
  <c r="A452"/>
  <c r="AK451"/>
  <c r="AJ451"/>
  <c r="B451"/>
  <c r="A451"/>
  <c r="AK450"/>
  <c r="AJ450"/>
  <c r="B450"/>
  <c r="A450"/>
  <c r="AK449"/>
  <c r="AJ449"/>
  <c r="B449"/>
  <c r="A449"/>
  <c r="AK448"/>
  <c r="AJ448"/>
  <c r="B448"/>
  <c r="A448"/>
  <c r="AK447"/>
  <c r="AJ447"/>
  <c r="B447"/>
  <c r="A447"/>
  <c r="AK446"/>
  <c r="AJ446"/>
  <c r="B446"/>
  <c r="A446"/>
  <c r="AK445"/>
  <c r="AJ445"/>
  <c r="B445"/>
  <c r="A445"/>
  <c r="AK444"/>
  <c r="AJ444"/>
  <c r="B444"/>
  <c r="A444"/>
  <c r="AK443"/>
  <c r="AJ443"/>
  <c r="B443"/>
  <c r="A443"/>
  <c r="AK442"/>
  <c r="AJ442"/>
  <c r="B442"/>
  <c r="A442"/>
  <c r="AK441"/>
  <c r="AJ441"/>
  <c r="B441"/>
  <c r="A441"/>
  <c r="AK440"/>
  <c r="AJ440"/>
  <c r="B440"/>
  <c r="A440"/>
  <c r="AK439"/>
  <c r="AJ439"/>
  <c r="B439"/>
  <c r="A439"/>
  <c r="AK438"/>
  <c r="AJ438"/>
  <c r="B438"/>
  <c r="A438"/>
  <c r="AK437"/>
  <c r="AJ437"/>
  <c r="B437"/>
  <c r="A437"/>
  <c r="AK436"/>
  <c r="AJ436"/>
  <c r="B436"/>
  <c r="A436"/>
  <c r="AK435"/>
  <c r="AJ435"/>
  <c r="B435"/>
  <c r="A435"/>
  <c r="AK434"/>
  <c r="AJ434"/>
  <c r="B434"/>
  <c r="A434"/>
  <c r="AK433"/>
  <c r="AJ433"/>
  <c r="B433"/>
  <c r="A433"/>
  <c r="AK432"/>
  <c r="AJ432"/>
  <c r="B432"/>
  <c r="A432"/>
  <c r="AK431"/>
  <c r="AJ431"/>
  <c r="B431"/>
  <c r="A431"/>
  <c r="AK430"/>
  <c r="AJ430"/>
  <c r="B430"/>
  <c r="A430"/>
  <c r="AK429"/>
  <c r="AJ429"/>
  <c r="B429"/>
  <c r="A429"/>
  <c r="AK428"/>
  <c r="AJ428"/>
  <c r="B428"/>
  <c r="A428"/>
  <c r="AK427"/>
  <c r="AJ427"/>
  <c r="B427"/>
  <c r="A427"/>
  <c r="AK426"/>
  <c r="AJ426"/>
  <c r="B426"/>
  <c r="A426"/>
  <c r="AK425"/>
  <c r="AJ425"/>
  <c r="B425"/>
  <c r="A425"/>
  <c r="AK424"/>
  <c r="AJ424"/>
  <c r="B424"/>
  <c r="A424"/>
  <c r="AK423"/>
  <c r="AJ423"/>
  <c r="B423"/>
  <c r="A423"/>
  <c r="AK422"/>
  <c r="AJ422"/>
  <c r="B422"/>
  <c r="A422"/>
  <c r="AK421"/>
  <c r="AJ421"/>
  <c r="B421"/>
  <c r="A421"/>
  <c r="AK420"/>
  <c r="AJ420"/>
  <c r="B420"/>
  <c r="A420"/>
  <c r="AK419"/>
  <c r="AJ419"/>
  <c r="B419"/>
  <c r="A419"/>
  <c r="AK418"/>
  <c r="AJ418"/>
  <c r="B418"/>
  <c r="A418"/>
  <c r="AK417"/>
  <c r="AJ417"/>
  <c r="B417"/>
  <c r="A417"/>
  <c r="AK416"/>
  <c r="AJ416"/>
  <c r="B416"/>
  <c r="A416"/>
  <c r="AK415"/>
  <c r="AJ415"/>
  <c r="B415"/>
  <c r="A415"/>
  <c r="AK414"/>
  <c r="AJ414"/>
  <c r="B414"/>
  <c r="A414"/>
  <c r="AK413"/>
  <c r="AJ413"/>
  <c r="B413"/>
  <c r="A413"/>
  <c r="AK412"/>
  <c r="AJ412"/>
  <c r="B412"/>
  <c r="A412"/>
  <c r="AK411"/>
  <c r="AJ411"/>
  <c r="B411"/>
  <c r="A411"/>
  <c r="AK410"/>
  <c r="AJ410"/>
  <c r="B410"/>
  <c r="A410"/>
  <c r="AK409"/>
  <c r="AJ409"/>
  <c r="B409"/>
  <c r="A409"/>
  <c r="AK408"/>
  <c r="AJ408"/>
  <c r="B408"/>
  <c r="A408"/>
  <c r="AK407"/>
  <c r="AJ407"/>
  <c r="B407"/>
  <c r="A407"/>
  <c r="AK406"/>
  <c r="AJ406"/>
  <c r="B406"/>
  <c r="A406"/>
  <c r="AK405"/>
  <c r="AJ405"/>
  <c r="B405"/>
  <c r="A405"/>
  <c r="AK404"/>
  <c r="AJ404"/>
  <c r="B404"/>
  <c r="A404"/>
  <c r="AK403"/>
  <c r="AJ403"/>
  <c r="B403"/>
  <c r="A403"/>
  <c r="AK402"/>
  <c r="AJ402"/>
  <c r="B402"/>
  <c r="A402"/>
  <c r="AK401"/>
  <c r="AJ401"/>
  <c r="B401"/>
  <c r="A401"/>
  <c r="AK400"/>
  <c r="AJ400"/>
  <c r="B400"/>
  <c r="A400"/>
  <c r="AK399"/>
  <c r="AJ399"/>
  <c r="B399"/>
  <c r="A399"/>
  <c r="AK398"/>
  <c r="AJ398"/>
  <c r="B398"/>
  <c r="A398"/>
  <c r="AK397"/>
  <c r="AJ397"/>
  <c r="B397"/>
  <c r="A397"/>
  <c r="AK396"/>
  <c r="AJ396"/>
  <c r="B396"/>
  <c r="A396"/>
  <c r="AK395"/>
  <c r="AJ395"/>
  <c r="B395"/>
  <c r="A395"/>
  <c r="AK394"/>
  <c r="AJ394"/>
  <c r="B394"/>
  <c r="A394"/>
  <c r="AK393"/>
  <c r="AJ393"/>
  <c r="B393"/>
  <c r="A393"/>
  <c r="AK392"/>
  <c r="AJ392"/>
  <c r="B392"/>
  <c r="A392"/>
  <c r="AK391"/>
  <c r="AJ391"/>
  <c r="B391"/>
  <c r="A391"/>
  <c r="AK390"/>
  <c r="AJ390"/>
  <c r="B390"/>
  <c r="A390"/>
  <c r="AK389"/>
  <c r="AJ389"/>
  <c r="B389"/>
  <c r="A389"/>
  <c r="AK388"/>
  <c r="AJ388"/>
  <c r="B388"/>
  <c r="A388"/>
  <c r="AK387"/>
  <c r="AJ387"/>
  <c r="B387"/>
  <c r="A387"/>
  <c r="AK386"/>
  <c r="AJ386"/>
  <c r="B386"/>
  <c r="A386"/>
  <c r="AK385"/>
  <c r="AJ385"/>
  <c r="B385"/>
  <c r="A385"/>
  <c r="AK384"/>
  <c r="AJ384"/>
  <c r="B384"/>
  <c r="A384"/>
  <c r="AK383"/>
  <c r="AJ383"/>
  <c r="B383"/>
  <c r="A383"/>
  <c r="AK382"/>
  <c r="AJ382"/>
  <c r="B382"/>
  <c r="A382"/>
  <c r="AK381"/>
  <c r="AJ381"/>
  <c r="B381"/>
  <c r="A381"/>
  <c r="AK380"/>
  <c r="AJ380"/>
  <c r="B380"/>
  <c r="A380"/>
  <c r="AK379"/>
  <c r="AJ379"/>
  <c r="B379"/>
  <c r="A379"/>
  <c r="AK378"/>
  <c r="AJ378"/>
  <c r="B378"/>
  <c r="A378"/>
  <c r="AK377"/>
  <c r="AJ377"/>
  <c r="B377"/>
  <c r="A377"/>
  <c r="AK376"/>
  <c r="AJ376"/>
  <c r="B376"/>
  <c r="A376"/>
  <c r="AK375"/>
  <c r="AJ375"/>
  <c r="B375"/>
  <c r="A375"/>
  <c r="AK374"/>
  <c r="AJ374"/>
  <c r="B374"/>
  <c r="A374"/>
  <c r="AK373"/>
  <c r="AJ373"/>
  <c r="B373"/>
  <c r="A373"/>
  <c r="AK372"/>
  <c r="AJ372"/>
  <c r="B372"/>
  <c r="A372"/>
  <c r="AK371"/>
  <c r="AJ371"/>
  <c r="B371"/>
  <c r="A371"/>
  <c r="AK370"/>
  <c r="AJ370"/>
  <c r="B370"/>
  <c r="A370"/>
  <c r="AK369"/>
  <c r="AJ369"/>
  <c r="B369"/>
  <c r="A369"/>
  <c r="AK368"/>
  <c r="AJ368"/>
  <c r="B368"/>
  <c r="A368"/>
  <c r="AK367"/>
  <c r="AJ367"/>
  <c r="B367"/>
  <c r="A367"/>
  <c r="AK366"/>
  <c r="AJ366"/>
  <c r="B366"/>
  <c r="A366"/>
  <c r="AK365"/>
  <c r="AJ365"/>
  <c r="B365"/>
  <c r="A365"/>
  <c r="AK364"/>
  <c r="AJ364"/>
  <c r="B364"/>
  <c r="A364"/>
  <c r="AK363"/>
  <c r="AJ363"/>
  <c r="B363"/>
  <c r="A363"/>
  <c r="AK362"/>
  <c r="AJ362"/>
  <c r="B362"/>
  <c r="A362"/>
  <c r="AK361"/>
  <c r="AJ361"/>
  <c r="B361"/>
  <c r="A361"/>
  <c r="AK360"/>
  <c r="AJ360"/>
  <c r="B360"/>
  <c r="A360"/>
  <c r="AK359"/>
  <c r="AJ359"/>
  <c r="B359"/>
  <c r="A359"/>
  <c r="AK358"/>
  <c r="AJ358"/>
  <c r="B358"/>
  <c r="A358"/>
  <c r="AK357"/>
  <c r="AJ357"/>
  <c r="B357"/>
  <c r="A357"/>
  <c r="AK356"/>
  <c r="AJ356"/>
  <c r="B356"/>
  <c r="A356"/>
  <c r="AK355"/>
  <c r="AJ355"/>
  <c r="B355"/>
  <c r="A355"/>
  <c r="AK354"/>
  <c r="AJ354"/>
  <c r="B354"/>
  <c r="A354"/>
  <c r="AK353"/>
  <c r="AJ353"/>
  <c r="B353"/>
  <c r="A353"/>
  <c r="AK352"/>
  <c r="AJ352"/>
  <c r="B352"/>
  <c r="A352"/>
  <c r="AK351"/>
  <c r="AJ351"/>
  <c r="B351"/>
  <c r="A351"/>
  <c r="AK350"/>
  <c r="AJ350"/>
  <c r="B350"/>
  <c r="A350"/>
  <c r="AK349"/>
  <c r="AJ349"/>
  <c r="B349"/>
  <c r="A349"/>
  <c r="AK348"/>
  <c r="AJ348"/>
  <c r="B348"/>
  <c r="A348"/>
  <c r="AK347"/>
  <c r="AJ347"/>
  <c r="B347"/>
  <c r="A347"/>
  <c r="AK346"/>
  <c r="AJ346"/>
  <c r="B346"/>
  <c r="A346"/>
  <c r="AK345"/>
  <c r="AJ345"/>
  <c r="B345"/>
  <c r="A345"/>
  <c r="AK344"/>
  <c r="AJ344"/>
  <c r="B344"/>
  <c r="A344"/>
  <c r="AK343"/>
  <c r="AJ343"/>
  <c r="B343"/>
  <c r="A343"/>
  <c r="AK342"/>
  <c r="AJ342"/>
  <c r="B342"/>
  <c r="A342"/>
  <c r="AK341"/>
  <c r="AJ341"/>
  <c r="B341"/>
  <c r="A341"/>
  <c r="AK340"/>
  <c r="AJ340"/>
  <c r="B340"/>
  <c r="A340"/>
  <c r="AK339"/>
  <c r="AJ339"/>
  <c r="B339"/>
  <c r="A339"/>
  <c r="AK338"/>
  <c r="AJ338"/>
  <c r="B338"/>
  <c r="A338"/>
  <c r="AK337"/>
  <c r="AJ337"/>
  <c r="B337"/>
  <c r="A337"/>
  <c r="AK336"/>
  <c r="AJ336"/>
  <c r="B336"/>
  <c r="A336"/>
  <c r="AK335"/>
  <c r="AJ335"/>
  <c r="B335"/>
  <c r="A335"/>
  <c r="AK334"/>
  <c r="AJ334"/>
  <c r="B334"/>
  <c r="A334"/>
  <c r="AK333"/>
  <c r="AJ333"/>
  <c r="B333"/>
  <c r="A333"/>
  <c r="AK332"/>
  <c r="AJ332"/>
  <c r="B332"/>
  <c r="A332"/>
  <c r="AK331"/>
  <c r="AJ331"/>
  <c r="B331"/>
  <c r="A331"/>
  <c r="AK330"/>
  <c r="AJ330"/>
  <c r="B330"/>
  <c r="A330"/>
  <c r="AK329"/>
  <c r="AJ329"/>
  <c r="B329"/>
  <c r="A329"/>
  <c r="AK328"/>
  <c r="AJ328"/>
  <c r="B328"/>
  <c r="A328"/>
  <c r="AK327"/>
  <c r="AJ327"/>
  <c r="B327"/>
  <c r="A327"/>
  <c r="AK326"/>
  <c r="AJ326"/>
  <c r="B326"/>
  <c r="A326"/>
  <c r="AK325"/>
  <c r="AJ325"/>
  <c r="B325"/>
  <c r="A325"/>
  <c r="AK324"/>
  <c r="AJ324"/>
  <c r="B324"/>
  <c r="A324"/>
  <c r="AK323"/>
  <c r="AJ323"/>
  <c r="B323"/>
  <c r="A323"/>
  <c r="AK322"/>
  <c r="AJ322"/>
  <c r="B322"/>
  <c r="A322"/>
  <c r="AK321"/>
  <c r="AJ321"/>
  <c r="B321"/>
  <c r="A321"/>
  <c r="AK320"/>
  <c r="AJ320"/>
  <c r="B320"/>
  <c r="A320"/>
  <c r="AK319"/>
  <c r="AJ319"/>
  <c r="B319"/>
  <c r="A319"/>
  <c r="AK318"/>
  <c r="AJ318"/>
  <c r="B318"/>
  <c r="A318"/>
  <c r="AK317"/>
  <c r="AJ317"/>
  <c r="B317"/>
  <c r="A317"/>
  <c r="AK316"/>
  <c r="AJ316"/>
  <c r="B316"/>
  <c r="A316"/>
  <c r="AK315"/>
  <c r="AJ315"/>
  <c r="B315"/>
  <c r="A315"/>
  <c r="AK314"/>
  <c r="AJ314"/>
  <c r="B314"/>
  <c r="A314"/>
  <c r="AK313"/>
  <c r="AJ313"/>
  <c r="B313"/>
  <c r="A313"/>
  <c r="AK312"/>
  <c r="AJ312"/>
  <c r="B312"/>
  <c r="A312"/>
  <c r="AK311"/>
  <c r="AJ311"/>
  <c r="B311"/>
  <c r="A311"/>
  <c r="AK310"/>
  <c r="AJ310"/>
  <c r="B310"/>
  <c r="A310"/>
  <c r="AK309"/>
  <c r="AJ309"/>
  <c r="B309"/>
  <c r="A309"/>
  <c r="AK308"/>
  <c r="AJ308"/>
  <c r="B308"/>
  <c r="A308"/>
  <c r="AK307"/>
  <c r="AJ307"/>
  <c r="B307"/>
  <c r="A307"/>
  <c r="AK306"/>
  <c r="AJ306"/>
  <c r="B306"/>
  <c r="A306"/>
  <c r="AK305"/>
  <c r="AJ305"/>
  <c r="B305"/>
  <c r="A305"/>
  <c r="AK304"/>
  <c r="AJ304"/>
  <c r="B304"/>
  <c r="A304"/>
  <c r="AK303"/>
  <c r="AJ303"/>
  <c r="B303"/>
  <c r="A303"/>
  <c r="AK302"/>
  <c r="AJ302"/>
  <c r="B302"/>
  <c r="A302"/>
  <c r="AK301"/>
  <c r="AJ301"/>
  <c r="B301"/>
  <c r="A301"/>
  <c r="AK300"/>
  <c r="AJ300"/>
  <c r="B300"/>
  <c r="A300"/>
  <c r="AK299"/>
  <c r="AJ299"/>
  <c r="B299"/>
  <c r="A299"/>
  <c r="AK298"/>
  <c r="AJ298"/>
  <c r="B298"/>
  <c r="A298"/>
  <c r="AK297"/>
  <c r="AJ297"/>
  <c r="B297"/>
  <c r="A297"/>
  <c r="AK296"/>
  <c r="AJ296"/>
  <c r="B296"/>
  <c r="A296"/>
  <c r="AK295"/>
  <c r="AJ295"/>
  <c r="B295"/>
  <c r="A295"/>
  <c r="AK294"/>
  <c r="AJ294"/>
  <c r="B294"/>
  <c r="A294"/>
  <c r="AK293"/>
  <c r="AJ293"/>
  <c r="B293"/>
  <c r="A293"/>
  <c r="AK292"/>
  <c r="AJ292"/>
  <c r="B292"/>
  <c r="A292"/>
  <c r="AK291"/>
  <c r="AJ291"/>
  <c r="B291"/>
  <c r="A291"/>
  <c r="AK290"/>
  <c r="AJ290"/>
  <c r="B290"/>
  <c r="A290"/>
  <c r="AK289"/>
  <c r="AJ289"/>
  <c r="B289"/>
  <c r="A289"/>
  <c r="AK288"/>
  <c r="AJ288"/>
  <c r="B288"/>
  <c r="A288"/>
  <c r="AK287"/>
  <c r="AJ287"/>
  <c r="B287"/>
  <c r="A287"/>
  <c r="AK286"/>
  <c r="AJ286"/>
  <c r="B286"/>
  <c r="A286"/>
  <c r="AK285"/>
  <c r="AJ285"/>
  <c r="B285"/>
  <c r="A285"/>
  <c r="AK284"/>
  <c r="AJ284"/>
  <c r="B284"/>
  <c r="A284"/>
  <c r="AK283"/>
  <c r="AJ283"/>
  <c r="B283"/>
  <c r="A283"/>
  <c r="AK282"/>
  <c r="AJ282"/>
  <c r="B282"/>
  <c r="A282"/>
  <c r="AK281"/>
  <c r="AJ281"/>
  <c r="B281"/>
  <c r="A281"/>
  <c r="AK280"/>
  <c r="AJ280"/>
  <c r="B280"/>
  <c r="A280"/>
  <c r="AK279"/>
  <c r="AJ279"/>
  <c r="B279"/>
  <c r="A279"/>
  <c r="AK278"/>
  <c r="AJ278"/>
  <c r="B278"/>
  <c r="A278"/>
  <c r="AK277"/>
  <c r="AJ277"/>
  <c r="B277"/>
  <c r="A277"/>
  <c r="AK276"/>
  <c r="AJ276"/>
  <c r="B276"/>
  <c r="A276"/>
  <c r="AK275"/>
  <c r="AJ275"/>
  <c r="B275"/>
  <c r="A275"/>
  <c r="AK274"/>
  <c r="AJ274"/>
  <c r="B274"/>
  <c r="A274"/>
  <c r="AK273"/>
  <c r="AJ273"/>
  <c r="B273"/>
  <c r="A273"/>
  <c r="AK272"/>
  <c r="AJ272"/>
  <c r="B272"/>
  <c r="A272"/>
  <c r="AK271"/>
  <c r="AJ271"/>
  <c r="B271"/>
  <c r="A271"/>
  <c r="AK270"/>
  <c r="AJ270"/>
  <c r="B270"/>
  <c r="A270"/>
  <c r="AK269"/>
  <c r="AJ269"/>
  <c r="B269"/>
  <c r="A269"/>
  <c r="AK268"/>
  <c r="AJ268"/>
  <c r="B268"/>
  <c r="A268"/>
  <c r="AK267"/>
  <c r="AJ267"/>
  <c r="B267"/>
  <c r="A267"/>
  <c r="AK266"/>
  <c r="AJ266"/>
  <c r="B266"/>
  <c r="A266"/>
  <c r="AK265"/>
  <c r="AJ265"/>
  <c r="B265"/>
  <c r="A265"/>
  <c r="AK264"/>
  <c r="AJ264"/>
  <c r="B264"/>
  <c r="A264"/>
  <c r="AK263"/>
  <c r="AJ263"/>
  <c r="B263"/>
  <c r="A263"/>
  <c r="AK262"/>
  <c r="AJ262"/>
  <c r="B262"/>
  <c r="A262"/>
  <c r="AK261"/>
  <c r="AJ261"/>
  <c r="B261"/>
  <c r="A261"/>
  <c r="AK260"/>
  <c r="AJ260"/>
  <c r="B260"/>
  <c r="A260"/>
  <c r="AK259"/>
  <c r="AJ259"/>
  <c r="B259"/>
  <c r="A259"/>
  <c r="AK258"/>
  <c r="AJ258"/>
  <c r="B258"/>
  <c r="A258"/>
  <c r="AK257"/>
  <c r="AJ257"/>
  <c r="B257"/>
  <c r="A257"/>
  <c r="AK256"/>
  <c r="AJ256"/>
  <c r="B256"/>
  <c r="A256"/>
  <c r="AK255"/>
  <c r="AJ255"/>
  <c r="B255"/>
  <c r="A255"/>
  <c r="AK254"/>
  <c r="AJ254"/>
  <c r="B254"/>
  <c r="A254"/>
  <c r="AK253"/>
  <c r="AJ253"/>
  <c r="B253"/>
  <c r="A253"/>
  <c r="AK252"/>
  <c r="AJ252"/>
  <c r="B252"/>
  <c r="A252"/>
  <c r="AK251"/>
  <c r="AJ251"/>
  <c r="B251"/>
  <c r="A251"/>
  <c r="AK250"/>
  <c r="AJ250"/>
  <c r="B250"/>
  <c r="A250"/>
  <c r="AK249"/>
  <c r="AJ249"/>
  <c r="B249"/>
  <c r="A249"/>
  <c r="AK248"/>
  <c r="AJ248"/>
  <c r="B248"/>
  <c r="A248"/>
  <c r="AK247"/>
  <c r="AJ247"/>
  <c r="B247"/>
  <c r="A247"/>
  <c r="AK246"/>
  <c r="AJ246"/>
  <c r="B246"/>
  <c r="A246"/>
  <c r="AK245"/>
  <c r="AJ245"/>
  <c r="B245"/>
  <c r="A245"/>
  <c r="AK244"/>
  <c r="AJ244"/>
  <c r="B244"/>
  <c r="A244"/>
  <c r="AK243"/>
  <c r="AJ243"/>
  <c r="B243"/>
  <c r="A243"/>
  <c r="AK242"/>
  <c r="AJ242"/>
  <c r="B242"/>
  <c r="A242"/>
  <c r="AK241"/>
  <c r="AJ241"/>
  <c r="B241"/>
  <c r="A241"/>
  <c r="AK240"/>
  <c r="AJ240"/>
  <c r="B240"/>
  <c r="A240"/>
  <c r="AK239"/>
  <c r="AJ239"/>
  <c r="B239"/>
  <c r="A239"/>
  <c r="AK238"/>
  <c r="AJ238"/>
  <c r="B238"/>
  <c r="A238"/>
  <c r="AK237"/>
  <c r="AJ237"/>
  <c r="B237"/>
  <c r="A237"/>
  <c r="AK236"/>
  <c r="AJ236"/>
  <c r="B236"/>
  <c r="A236"/>
  <c r="AK235"/>
  <c r="AJ235"/>
  <c r="B235"/>
  <c r="A235"/>
  <c r="AK234"/>
  <c r="AJ234"/>
  <c r="B234"/>
  <c r="A234"/>
  <c r="AK233"/>
  <c r="AJ233"/>
  <c r="B233"/>
  <c r="A233"/>
  <c r="AK232"/>
  <c r="AJ232"/>
  <c r="B232"/>
  <c r="A232"/>
  <c r="AK231"/>
  <c r="AJ231"/>
  <c r="B231"/>
  <c r="A231"/>
  <c r="AK230"/>
  <c r="AJ230"/>
  <c r="B230"/>
  <c r="A230"/>
  <c r="AK229"/>
  <c r="AJ229"/>
  <c r="B229"/>
  <c r="A229"/>
  <c r="AK228"/>
  <c r="AJ228"/>
  <c r="B228"/>
  <c r="A228"/>
  <c r="AK227"/>
  <c r="AJ227"/>
  <c r="B227"/>
  <c r="A227"/>
  <c r="AK226"/>
  <c r="AJ226"/>
  <c r="B226"/>
  <c r="A226"/>
  <c r="AK225"/>
  <c r="AJ225"/>
  <c r="B225"/>
  <c r="A225"/>
  <c r="AK224"/>
  <c r="AJ224"/>
  <c r="B224"/>
  <c r="A224"/>
  <c r="AK223"/>
  <c r="AJ223"/>
  <c r="B223"/>
  <c r="A223"/>
  <c r="AK222"/>
  <c r="AJ222"/>
  <c r="B222"/>
  <c r="A222"/>
  <c r="AK221"/>
  <c r="AJ221"/>
  <c r="B221"/>
  <c r="A221"/>
  <c r="AK220"/>
  <c r="AJ220"/>
  <c r="B220"/>
  <c r="A220"/>
  <c r="AK219"/>
  <c r="AJ219"/>
  <c r="B219"/>
  <c r="A219"/>
  <c r="AK218"/>
  <c r="AJ218"/>
  <c r="B218"/>
  <c r="A218"/>
  <c r="AK217"/>
  <c r="AJ217"/>
  <c r="B217"/>
  <c r="A217"/>
  <c r="AK216"/>
  <c r="AJ216"/>
  <c r="B216"/>
  <c r="A216"/>
  <c r="AK215"/>
  <c r="AJ215"/>
  <c r="B215"/>
  <c r="A215"/>
  <c r="AK214"/>
  <c r="AJ214"/>
  <c r="B214"/>
  <c r="A214"/>
  <c r="AK213"/>
  <c r="AJ213"/>
  <c r="B213"/>
  <c r="A213"/>
  <c r="AK212"/>
  <c r="AJ212"/>
  <c r="B212"/>
  <c r="A212"/>
  <c r="AK211"/>
  <c r="AJ211"/>
  <c r="B211"/>
  <c r="A211"/>
  <c r="AK210"/>
  <c r="AJ210"/>
  <c r="B210"/>
  <c r="A210"/>
  <c r="AK209"/>
  <c r="AJ209"/>
  <c r="B209"/>
  <c r="A209"/>
  <c r="AK208"/>
  <c r="AJ208"/>
  <c r="B208"/>
  <c r="A208"/>
  <c r="AK207"/>
  <c r="AJ207"/>
  <c r="B207"/>
  <c r="A207"/>
  <c r="AK206"/>
  <c r="AJ206"/>
  <c r="B206"/>
  <c r="A206"/>
  <c r="AK205"/>
  <c r="AJ205"/>
  <c r="B205"/>
  <c r="A205"/>
  <c r="AK204"/>
  <c r="AJ204"/>
  <c r="B204"/>
  <c r="A204"/>
  <c r="AK203"/>
  <c r="AJ203"/>
  <c r="B203"/>
  <c r="A203"/>
  <c r="AK202"/>
  <c r="AJ202"/>
  <c r="B202"/>
  <c r="A202"/>
  <c r="AK201"/>
  <c r="AJ201"/>
  <c r="B201"/>
  <c r="A201"/>
  <c r="AK200"/>
  <c r="AJ200"/>
  <c r="B200"/>
  <c r="A200"/>
  <c r="AK199"/>
  <c r="AJ199"/>
  <c r="B199"/>
  <c r="A199"/>
  <c r="AK198"/>
  <c r="AJ198"/>
  <c r="B198"/>
  <c r="A198"/>
  <c r="AK197"/>
  <c r="AJ197"/>
  <c r="B197"/>
  <c r="A197"/>
  <c r="AK196"/>
  <c r="AJ196"/>
  <c r="B196"/>
  <c r="A196"/>
  <c r="AK195"/>
  <c r="AJ195"/>
  <c r="B195"/>
  <c r="A195"/>
  <c r="AK194"/>
  <c r="AJ194"/>
  <c r="B194"/>
  <c r="A194"/>
  <c r="AK193"/>
  <c r="AJ193"/>
  <c r="B193"/>
  <c r="A193"/>
  <c r="AK192"/>
  <c r="AJ192"/>
  <c r="B192"/>
  <c r="A192"/>
  <c r="AK191"/>
  <c r="AJ191"/>
  <c r="B191"/>
  <c r="A191"/>
  <c r="AK190"/>
  <c r="AJ190"/>
  <c r="B190"/>
  <c r="A190"/>
  <c r="AK189"/>
  <c r="AJ189"/>
  <c r="B189"/>
  <c r="A189"/>
  <c r="AK188"/>
  <c r="AJ188"/>
  <c r="B188"/>
  <c r="A188"/>
  <c r="AK187"/>
  <c r="AJ187"/>
  <c r="B187"/>
  <c r="A187"/>
  <c r="AK186"/>
  <c r="AJ186"/>
  <c r="B186"/>
  <c r="A186"/>
  <c r="AK185"/>
  <c r="AJ185"/>
  <c r="B185"/>
  <c r="A185"/>
  <c r="AK184"/>
  <c r="AJ184"/>
  <c r="B184"/>
  <c r="A184"/>
  <c r="AK183"/>
  <c r="AJ183"/>
  <c r="B183"/>
  <c r="A183"/>
  <c r="AK182"/>
  <c r="AJ182"/>
  <c r="B182"/>
  <c r="A182"/>
  <c r="AK181"/>
  <c r="AJ181"/>
  <c r="B181"/>
  <c r="A181"/>
  <c r="AK180"/>
  <c r="AJ180"/>
  <c r="B180"/>
  <c r="A180"/>
  <c r="AK179"/>
  <c r="AJ179"/>
  <c r="B179"/>
  <c r="A179"/>
  <c r="AK178"/>
  <c r="AJ178"/>
  <c r="B178"/>
  <c r="A178"/>
  <c r="AK177"/>
  <c r="AJ177"/>
  <c r="B177"/>
  <c r="A177"/>
  <c r="AK176"/>
  <c r="AJ176"/>
  <c r="B176"/>
  <c r="A176"/>
  <c r="AK175"/>
  <c r="AJ175"/>
  <c r="B175"/>
  <c r="A175"/>
  <c r="AK174"/>
  <c r="AJ174"/>
  <c r="B174"/>
  <c r="A174"/>
  <c r="AK173"/>
  <c r="AJ173"/>
  <c r="B173"/>
  <c r="A173"/>
  <c r="AK172"/>
  <c r="AJ172"/>
  <c r="B172"/>
  <c r="A172"/>
  <c r="AK171"/>
  <c r="AJ171"/>
  <c r="B171"/>
  <c r="A171"/>
  <c r="AK170"/>
  <c r="AJ170"/>
  <c r="B170"/>
  <c r="A170"/>
  <c r="AK169"/>
  <c r="AJ169"/>
  <c r="B169"/>
  <c r="A169"/>
  <c r="AK168"/>
  <c r="AJ168"/>
  <c r="B168"/>
  <c r="A168"/>
  <c r="AK167"/>
  <c r="AJ167"/>
  <c r="B167"/>
  <c r="A167"/>
  <c r="AK166"/>
  <c r="AJ166"/>
  <c r="B166"/>
  <c r="A166"/>
  <c r="AK165"/>
  <c r="AJ165"/>
  <c r="B165"/>
  <c r="A165"/>
  <c r="AK164"/>
  <c r="AJ164"/>
  <c r="B164"/>
  <c r="A164"/>
  <c r="AK163"/>
  <c r="AJ163"/>
  <c r="B163"/>
  <c r="A163"/>
  <c r="AK162"/>
  <c r="AJ162"/>
  <c r="B162"/>
  <c r="A162"/>
  <c r="AK161"/>
  <c r="AJ161"/>
  <c r="B161"/>
  <c r="A161"/>
  <c r="AK160"/>
  <c r="AJ160"/>
  <c r="B160"/>
  <c r="A160"/>
  <c r="AK159"/>
  <c r="AJ159"/>
  <c r="B159"/>
  <c r="A159"/>
  <c r="AK158"/>
  <c r="AJ158"/>
  <c r="B158"/>
  <c r="A158"/>
  <c r="AK157"/>
  <c r="AJ157"/>
  <c r="B157"/>
  <c r="A157"/>
  <c r="AK156"/>
  <c r="AJ156"/>
  <c r="B156"/>
  <c r="A156"/>
  <c r="AK155"/>
  <c r="AJ155"/>
  <c r="B155"/>
  <c r="A155"/>
  <c r="AK154"/>
  <c r="AJ154"/>
  <c r="B154"/>
  <c r="A154"/>
  <c r="AK153"/>
  <c r="AJ153"/>
  <c r="B153"/>
  <c r="A153"/>
  <c r="AK152"/>
  <c r="AJ152"/>
  <c r="B152"/>
  <c r="A152"/>
  <c r="AK151"/>
  <c r="AJ151"/>
  <c r="B151"/>
  <c r="A151"/>
  <c r="AK150"/>
  <c r="AJ150"/>
  <c r="B150"/>
  <c r="A150"/>
  <c r="AK149"/>
  <c r="AJ149"/>
  <c r="B149"/>
  <c r="A149"/>
  <c r="AK148"/>
  <c r="AJ148"/>
  <c r="B148"/>
  <c r="A148"/>
  <c r="AK147"/>
  <c r="AJ147"/>
  <c r="B147"/>
  <c r="A147"/>
  <c r="AK146"/>
  <c r="AJ146"/>
  <c r="B146"/>
  <c r="A146"/>
  <c r="AK145"/>
  <c r="AJ145"/>
  <c r="B145"/>
  <c r="A145"/>
  <c r="AK144"/>
  <c r="AJ144"/>
  <c r="B144"/>
  <c r="A144"/>
  <c r="AK143"/>
  <c r="AJ143"/>
  <c r="B143"/>
  <c r="A143"/>
  <c r="AK142"/>
  <c r="AJ142"/>
  <c r="B142"/>
  <c r="A142"/>
  <c r="AK141"/>
  <c r="AJ141"/>
  <c r="B141"/>
  <c r="A141"/>
  <c r="AK140"/>
  <c r="AJ140"/>
  <c r="B140"/>
  <c r="A140"/>
  <c r="AK139"/>
  <c r="AJ139"/>
  <c r="B139"/>
  <c r="A139"/>
  <c r="AK138"/>
  <c r="AJ138"/>
  <c r="B138"/>
  <c r="A138"/>
  <c r="AK137"/>
  <c r="AJ137"/>
  <c r="B137"/>
  <c r="A137"/>
  <c r="AK136"/>
  <c r="AJ136"/>
  <c r="B136"/>
  <c r="A136"/>
  <c r="AK135"/>
  <c r="AJ135"/>
  <c r="B135"/>
  <c r="A135"/>
  <c r="AK134"/>
  <c r="AJ134"/>
  <c r="B134"/>
  <c r="A134"/>
  <c r="AK133"/>
  <c r="AJ133"/>
  <c r="B133"/>
  <c r="A133"/>
  <c r="AK132"/>
  <c r="AJ132"/>
  <c r="B132"/>
  <c r="A132"/>
  <c r="AK131"/>
  <c r="AJ131"/>
  <c r="B131"/>
  <c r="A131"/>
  <c r="AK130"/>
  <c r="AJ130"/>
  <c r="B130"/>
  <c r="A130"/>
  <c r="AK129"/>
  <c r="AJ129"/>
  <c r="B129"/>
  <c r="A129"/>
  <c r="AK128"/>
  <c r="AJ128"/>
  <c r="B128"/>
  <c r="A128"/>
  <c r="AK127"/>
  <c r="AJ127"/>
  <c r="B127"/>
  <c r="A127"/>
  <c r="AK126"/>
  <c r="AJ126"/>
  <c r="B126"/>
  <c r="A126"/>
  <c r="AK125"/>
  <c r="AJ125"/>
  <c r="B125"/>
  <c r="A125"/>
  <c r="AK124"/>
  <c r="AJ124"/>
  <c r="B124"/>
  <c r="A124"/>
  <c r="AK123"/>
  <c r="AJ123"/>
  <c r="B123"/>
  <c r="A123"/>
  <c r="AK122"/>
  <c r="AJ122"/>
  <c r="B122"/>
  <c r="A122"/>
  <c r="AK121"/>
  <c r="AJ121"/>
  <c r="B121"/>
  <c r="A121"/>
  <c r="AK120"/>
  <c r="AJ120"/>
  <c r="B120"/>
  <c r="A120"/>
  <c r="AK119"/>
  <c r="AJ119"/>
  <c r="B119"/>
  <c r="A119"/>
  <c r="AK118"/>
  <c r="AJ118"/>
  <c r="B118"/>
  <c r="A118"/>
  <c r="AK117"/>
  <c r="AJ117"/>
  <c r="B117"/>
  <c r="A117"/>
  <c r="AK116"/>
  <c r="AJ116"/>
  <c r="B116"/>
  <c r="A116"/>
  <c r="AK115"/>
  <c r="AJ115"/>
  <c r="B115"/>
  <c r="A115"/>
  <c r="AK114"/>
  <c r="AJ114"/>
  <c r="B114"/>
  <c r="A114"/>
  <c r="AK113"/>
  <c r="AJ113"/>
  <c r="B113"/>
  <c r="A113"/>
  <c r="AK112"/>
  <c r="AJ112"/>
  <c r="B112"/>
  <c r="A112"/>
  <c r="AK111"/>
  <c r="AJ111"/>
  <c r="B111"/>
  <c r="A111"/>
  <c r="AK110"/>
  <c r="AJ110"/>
  <c r="B110"/>
  <c r="A110"/>
  <c r="AK109"/>
  <c r="AJ109"/>
  <c r="B109"/>
  <c r="A109"/>
  <c r="AK108"/>
  <c r="AJ108"/>
  <c r="B108"/>
  <c r="A108"/>
  <c r="AK107"/>
  <c r="AJ107"/>
  <c r="B107"/>
  <c r="A107"/>
  <c r="AK106"/>
  <c r="AJ106"/>
  <c r="B106"/>
  <c r="A106"/>
  <c r="AK105"/>
  <c r="AJ105"/>
  <c r="B105"/>
  <c r="A105"/>
  <c r="AK104"/>
  <c r="AJ104"/>
  <c r="B104"/>
  <c r="A104"/>
  <c r="AK103"/>
  <c r="AJ103"/>
  <c r="B103"/>
  <c r="A103"/>
  <c r="AK102"/>
  <c r="AJ102"/>
  <c r="B102"/>
  <c r="A102"/>
  <c r="AK101"/>
  <c r="AJ101"/>
  <c r="B101"/>
  <c r="A101"/>
  <c r="AK100"/>
  <c r="AJ100"/>
  <c r="B100"/>
  <c r="A100"/>
  <c r="AK99"/>
  <c r="AJ99"/>
  <c r="B99"/>
  <c r="A99"/>
  <c r="AK98"/>
  <c r="AJ98"/>
  <c r="B98"/>
  <c r="A98"/>
  <c r="AK97"/>
  <c r="AJ97"/>
  <c r="B97"/>
  <c r="A97"/>
  <c r="AK96"/>
  <c r="AJ96"/>
  <c r="B96"/>
  <c r="A96"/>
  <c r="AK95"/>
  <c r="AJ95"/>
  <c r="B95"/>
  <c r="A95"/>
  <c r="AK94"/>
  <c r="AJ94"/>
  <c r="B94"/>
  <c r="A94"/>
  <c r="AK93"/>
  <c r="AJ93"/>
  <c r="B93"/>
  <c r="A93"/>
  <c r="AK92"/>
  <c r="AJ92"/>
  <c r="B92"/>
  <c r="A92"/>
  <c r="AK91"/>
  <c r="AJ91"/>
  <c r="B91"/>
  <c r="A91"/>
  <c r="AK90"/>
  <c r="AJ90"/>
  <c r="B90"/>
  <c r="A90"/>
  <c r="AK89"/>
  <c r="AJ89"/>
  <c r="B89"/>
  <c r="A89"/>
  <c r="AK88"/>
  <c r="AJ88"/>
  <c r="B88"/>
  <c r="A88"/>
  <c r="AK87"/>
  <c r="AJ87"/>
  <c r="B87"/>
  <c r="A87"/>
  <c r="AK86"/>
  <c r="AJ86"/>
  <c r="B86"/>
  <c r="A86"/>
  <c r="AK85"/>
  <c r="AJ85"/>
  <c r="B85"/>
  <c r="A85"/>
  <c r="AK84"/>
  <c r="AJ84"/>
  <c r="B84"/>
  <c r="A84"/>
  <c r="AK83"/>
  <c r="AJ83"/>
  <c r="B83"/>
  <c r="A83"/>
  <c r="AK82"/>
  <c r="AJ82"/>
  <c r="B82"/>
  <c r="A82"/>
  <c r="AK81"/>
  <c r="AJ81"/>
  <c r="B81"/>
  <c r="A81"/>
  <c r="AK80"/>
  <c r="AJ80"/>
  <c r="B80"/>
  <c r="A80"/>
  <c r="AK79"/>
  <c r="AJ79"/>
  <c r="B79"/>
  <c r="A79"/>
  <c r="AK78"/>
  <c r="AJ78"/>
  <c r="B78"/>
  <c r="A78"/>
  <c r="AK77"/>
  <c r="AJ77"/>
  <c r="B77"/>
  <c r="A77"/>
  <c r="AK76"/>
  <c r="AJ76"/>
  <c r="B76"/>
  <c r="A76"/>
  <c r="AK75"/>
  <c r="AJ75"/>
  <c r="B75"/>
  <c r="A75"/>
  <c r="AK74"/>
  <c r="AJ74"/>
  <c r="B74"/>
  <c r="A74"/>
  <c r="AK73"/>
  <c r="AJ73"/>
  <c r="B73"/>
  <c r="A73"/>
  <c r="AK72"/>
  <c r="AJ72"/>
  <c r="B72"/>
  <c r="A72"/>
  <c r="AK71"/>
  <c r="AJ71"/>
  <c r="B71"/>
  <c r="A71"/>
  <c r="AK70"/>
  <c r="AJ70"/>
  <c r="B70"/>
  <c r="A70"/>
  <c r="AK69"/>
  <c r="AJ69"/>
  <c r="B69"/>
  <c r="A69"/>
  <c r="AK68"/>
  <c r="AJ68"/>
  <c r="B68"/>
  <c r="A68"/>
  <c r="AK67"/>
  <c r="AJ67"/>
  <c r="B67"/>
  <c r="A67"/>
  <c r="AK66"/>
  <c r="AJ66"/>
  <c r="B66"/>
  <c r="A66"/>
  <c r="AK65"/>
  <c r="AJ65"/>
  <c r="B65"/>
  <c r="A65"/>
  <c r="AK64"/>
  <c r="AJ64"/>
  <c r="B64"/>
  <c r="A64"/>
  <c r="AK63"/>
  <c r="AJ63"/>
  <c r="B63"/>
  <c r="A63"/>
  <c r="AK62"/>
  <c r="AJ62"/>
  <c r="B62"/>
  <c r="A62"/>
  <c r="AK61"/>
  <c r="AJ61"/>
  <c r="B61"/>
  <c r="A61"/>
  <c r="AK60"/>
  <c r="AJ60"/>
  <c r="B60"/>
  <c r="A60"/>
  <c r="AK59"/>
  <c r="AJ59"/>
  <c r="B59"/>
  <c r="A59"/>
  <c r="AK58"/>
  <c r="AJ58"/>
  <c r="B58"/>
  <c r="A58"/>
  <c r="AK57"/>
  <c r="AJ57"/>
  <c r="B57"/>
  <c r="A57"/>
  <c r="AK56"/>
  <c r="AJ56"/>
  <c r="B56"/>
  <c r="A56"/>
  <c r="AK55"/>
  <c r="AJ55"/>
  <c r="B55"/>
  <c r="A55"/>
  <c r="AK54"/>
  <c r="AJ54"/>
  <c r="B54"/>
  <c r="A54"/>
  <c r="AK53"/>
  <c r="AJ53"/>
  <c r="B53"/>
  <c r="A53"/>
  <c r="AK52"/>
  <c r="AJ52"/>
  <c r="B52"/>
  <c r="A52"/>
  <c r="AK51"/>
  <c r="AJ51"/>
  <c r="B51"/>
  <c r="A51"/>
  <c r="AK50"/>
  <c r="AJ50"/>
  <c r="B50"/>
  <c r="A50"/>
  <c r="AK49"/>
  <c r="AJ49"/>
  <c r="B49"/>
  <c r="A49"/>
  <c r="AK48"/>
  <c r="AJ48"/>
  <c r="B48"/>
  <c r="A48"/>
  <c r="AK47"/>
  <c r="AJ47"/>
  <c r="B47"/>
  <c r="A47"/>
  <c r="AK46"/>
  <c r="AJ46"/>
  <c r="B46"/>
  <c r="A46"/>
  <c r="AK45"/>
  <c r="AJ45"/>
  <c r="B45"/>
  <c r="A45"/>
  <c r="AK44"/>
  <c r="AJ44"/>
  <c r="B44"/>
  <c r="A44"/>
  <c r="AK43"/>
  <c r="AJ43"/>
  <c r="B43"/>
  <c r="A43"/>
  <c r="AK42"/>
  <c r="AJ42"/>
  <c r="B42"/>
  <c r="A42"/>
  <c r="AK41"/>
  <c r="AJ41"/>
  <c r="B41"/>
  <c r="A41"/>
  <c r="AK40"/>
  <c r="AJ40"/>
  <c r="B40"/>
  <c r="A40"/>
  <c r="AK39"/>
  <c r="AJ39"/>
  <c r="B39"/>
  <c r="A39"/>
  <c r="AK38"/>
  <c r="AJ38"/>
  <c r="B38"/>
  <c r="A38"/>
  <c r="AK37"/>
  <c r="AJ37"/>
  <c r="B37"/>
  <c r="A37"/>
  <c r="AK36"/>
  <c r="AJ36"/>
  <c r="B36"/>
  <c r="A36"/>
  <c r="AK35"/>
  <c r="AJ35"/>
  <c r="B35"/>
  <c r="A35"/>
  <c r="AK34"/>
  <c r="AJ34"/>
  <c r="B34"/>
  <c r="A34"/>
  <c r="AK33"/>
  <c r="AJ33"/>
  <c r="B33"/>
  <c r="A33"/>
  <c r="AK32"/>
  <c r="AJ32"/>
  <c r="B32"/>
  <c r="A32"/>
  <c r="AK31"/>
  <c r="AJ31"/>
  <c r="B31"/>
  <c r="A31"/>
  <c r="AK30"/>
  <c r="AJ30"/>
  <c r="B30"/>
  <c r="A30"/>
  <c r="AK29"/>
  <c r="AJ29"/>
  <c r="B29"/>
  <c r="A29"/>
  <c r="AK28"/>
  <c r="AJ28"/>
  <c r="B28"/>
  <c r="A28"/>
  <c r="AK27"/>
  <c r="AJ27"/>
  <c r="B27"/>
  <c r="A27"/>
  <c r="AK26"/>
  <c r="AJ26"/>
  <c r="B26"/>
  <c r="A26"/>
  <c r="AK25"/>
  <c r="AJ25"/>
  <c r="B25"/>
  <c r="A25"/>
  <c r="AK24"/>
  <c r="AJ24"/>
  <c r="B24"/>
  <c r="A24"/>
  <c r="AK23"/>
  <c r="AJ23"/>
  <c r="B23"/>
  <c r="A23"/>
  <c r="AK22"/>
  <c r="AJ22"/>
  <c r="B22"/>
  <c r="A22"/>
  <c r="AK21"/>
  <c r="AJ21"/>
  <c r="B21"/>
  <c r="A21"/>
  <c r="AK20"/>
  <c r="AJ20"/>
  <c r="B20"/>
  <c r="A20"/>
  <c r="AK19"/>
  <c r="AJ19"/>
  <c r="B19"/>
  <c r="A19"/>
  <c r="AK18"/>
  <c r="AJ18"/>
  <c r="B18"/>
  <c r="A18"/>
  <c r="AK17"/>
  <c r="AJ17"/>
  <c r="B17"/>
  <c r="A17"/>
  <c r="AK16"/>
  <c r="AJ16"/>
  <c r="B16"/>
  <c r="A16"/>
  <c r="AK15"/>
  <c r="AJ15"/>
  <c r="B15"/>
  <c r="A15"/>
  <c r="AK14"/>
  <c r="AJ14"/>
  <c r="B14"/>
  <c r="A14"/>
  <c r="AK13"/>
  <c r="AJ13"/>
  <c r="B13"/>
  <c r="A13"/>
  <c r="AK12"/>
  <c r="AJ12"/>
  <c r="B12"/>
  <c r="A12"/>
  <c r="AK11"/>
  <c r="AJ11"/>
  <c r="B11"/>
  <c r="A11"/>
  <c r="AK10"/>
  <c r="AJ10"/>
  <c r="B10"/>
  <c r="A10"/>
  <c r="AK9"/>
  <c r="AJ9"/>
  <c r="B9"/>
  <c r="A9"/>
  <c r="AK8"/>
  <c r="AJ8"/>
  <c r="C8"/>
  <c r="C269" s="1"/>
  <c r="B8"/>
  <c r="A8"/>
  <c r="A607" s="1"/>
  <c r="AJ6"/>
  <c r="P2"/>
  <c r="B98" i="2"/>
  <c r="B97"/>
  <c r="B96"/>
  <c r="A23" i="22" l="1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13" i="9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103" i="34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606"/>
  <c r="A604"/>
  <c r="A602"/>
  <c r="A600"/>
  <c r="A598"/>
  <c r="A596"/>
  <c r="A594"/>
  <c r="A592"/>
  <c r="A590"/>
  <c r="A588"/>
  <c r="A586"/>
  <c r="A584"/>
  <c r="A582"/>
  <c r="A580"/>
  <c r="A578"/>
  <c r="A576"/>
  <c r="A574"/>
  <c r="A572"/>
  <c r="A570"/>
  <c r="A568"/>
  <c r="A566"/>
  <c r="A564"/>
  <c r="A562"/>
  <c r="A560"/>
  <c r="A558"/>
  <c r="A556"/>
  <c r="A554"/>
  <c r="A552"/>
  <c r="A550"/>
  <c r="A548"/>
  <c r="A546"/>
  <c r="A544"/>
  <c r="A542"/>
  <c r="A540"/>
  <c r="A538"/>
  <c r="A536"/>
  <c r="A534"/>
  <c r="A532"/>
  <c r="A530"/>
  <c r="A528"/>
  <c r="A526"/>
  <c r="A524"/>
  <c r="A522"/>
  <c r="A520"/>
  <c r="A518"/>
  <c r="A516"/>
  <c r="A514"/>
  <c r="A512"/>
  <c r="A510"/>
  <c r="A508"/>
  <c r="A506"/>
  <c r="A504"/>
  <c r="A502"/>
  <c r="A500"/>
  <c r="A498"/>
  <c r="A496"/>
  <c r="A494"/>
  <c r="A492"/>
  <c r="A490"/>
  <c r="A488"/>
  <c r="A486"/>
  <c r="A484"/>
  <c r="A482"/>
  <c r="A480"/>
  <c r="A478"/>
  <c r="A476"/>
  <c r="A474"/>
  <c r="A472"/>
  <c r="A470"/>
  <c r="A468"/>
  <c r="A466"/>
  <c r="A464"/>
  <c r="A462"/>
  <c r="A460"/>
  <c r="A458"/>
  <c r="A456"/>
  <c r="A454"/>
  <c r="A452"/>
  <c r="A450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607"/>
  <c r="A605"/>
  <c r="A603"/>
  <c r="A601"/>
  <c r="A599"/>
  <c r="A597"/>
  <c r="A595"/>
  <c r="A593"/>
  <c r="A591"/>
  <c r="A589"/>
  <c r="A587"/>
  <c r="A585"/>
  <c r="A583"/>
  <c r="A581"/>
  <c r="A579"/>
  <c r="A577"/>
  <c r="A575"/>
  <c r="A573"/>
  <c r="A571"/>
  <c r="A569"/>
  <c r="A567"/>
  <c r="A565"/>
  <c r="A563"/>
  <c r="A561"/>
  <c r="A559"/>
  <c r="A557"/>
  <c r="A555"/>
  <c r="A553"/>
  <c r="A551"/>
  <c r="A549"/>
  <c r="A547"/>
  <c r="A545"/>
  <c r="A543"/>
  <c r="A541"/>
  <c r="A539"/>
  <c r="A537"/>
  <c r="A535"/>
  <c r="A533"/>
  <c r="A531"/>
  <c r="A529"/>
  <c r="A527"/>
  <c r="A525"/>
  <c r="A523"/>
  <c r="A521"/>
  <c r="A519"/>
  <c r="A517"/>
  <c r="A515"/>
  <c r="A513"/>
  <c r="A511"/>
  <c r="A509"/>
  <c r="A507"/>
  <c r="A505"/>
  <c r="A503"/>
  <c r="A501"/>
  <c r="A499"/>
  <c r="A497"/>
  <c r="A495"/>
  <c r="A493"/>
  <c r="A491"/>
  <c r="A489"/>
  <c r="A487"/>
  <c r="A485"/>
  <c r="A483"/>
  <c r="A481"/>
  <c r="A479"/>
  <c r="A477"/>
  <c r="A475"/>
  <c r="A473"/>
  <c r="A471"/>
  <c r="A469"/>
  <c r="A467"/>
  <c r="A465"/>
  <c r="A463"/>
  <c r="A461"/>
  <c r="A459"/>
  <c r="A457"/>
  <c r="A455"/>
  <c r="A453"/>
  <c r="A451"/>
  <c r="A449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606" i="22"/>
  <c r="A604"/>
  <c r="A602"/>
  <c r="A600"/>
  <c r="A598"/>
  <c r="A596"/>
  <c r="A594"/>
  <c r="A592"/>
  <c r="A590"/>
  <c r="A588"/>
  <c r="A586"/>
  <c r="A584"/>
  <c r="A582"/>
  <c r="A580"/>
  <c r="A578"/>
  <c r="A576"/>
  <c r="A574"/>
  <c r="A572"/>
  <c r="A570"/>
  <c r="A568"/>
  <c r="A566"/>
  <c r="A564"/>
  <c r="A562"/>
  <c r="A560"/>
  <c r="A558"/>
  <c r="A556"/>
  <c r="A554"/>
  <c r="A552"/>
  <c r="A550"/>
  <c r="A548"/>
  <c r="A546"/>
  <c r="A544"/>
  <c r="A542"/>
  <c r="A540"/>
  <c r="A538"/>
  <c r="A536"/>
  <c r="A534"/>
  <c r="A532"/>
  <c r="A530"/>
  <c r="A528"/>
  <c r="A526"/>
  <c r="A524"/>
  <c r="A522"/>
  <c r="A520"/>
  <c r="A518"/>
  <c r="A516"/>
  <c r="A514"/>
  <c r="A512"/>
  <c r="A510"/>
  <c r="A508"/>
  <c r="A506"/>
  <c r="A504"/>
  <c r="A502"/>
  <c r="A500"/>
  <c r="A498"/>
  <c r="A496"/>
  <c r="A494"/>
  <c r="A492"/>
  <c r="A490"/>
  <c r="A488"/>
  <c r="A486"/>
  <c r="A484"/>
  <c r="A482"/>
  <c r="A480"/>
  <c r="A478"/>
  <c r="A476"/>
  <c r="A474"/>
  <c r="A472"/>
  <c r="A470"/>
  <c r="A468"/>
  <c r="A466"/>
  <c r="A464"/>
  <c r="A462"/>
  <c r="A460"/>
  <c r="A458"/>
  <c r="A456"/>
  <c r="A454"/>
  <c r="A452"/>
  <c r="A450"/>
  <c r="A448"/>
  <c r="A446"/>
  <c r="A444"/>
  <c r="A442"/>
  <c r="A440"/>
  <c r="A438"/>
  <c r="A436"/>
  <c r="A434"/>
  <c r="A432"/>
  <c r="A430"/>
  <c r="A428"/>
  <c r="A426"/>
  <c r="A424"/>
  <c r="A422"/>
  <c r="A420"/>
  <c r="A418"/>
  <c r="A416"/>
  <c r="A414"/>
  <c r="A412"/>
  <c r="A410"/>
  <c r="A408"/>
  <c r="A406"/>
  <c r="A404"/>
  <c r="A402"/>
  <c r="A400"/>
  <c r="A398"/>
  <c r="A396"/>
  <c r="A394"/>
  <c r="A392"/>
  <c r="A390"/>
  <c r="A388"/>
  <c r="A386"/>
  <c r="A384"/>
  <c r="A382"/>
  <c r="A380"/>
  <c r="A378"/>
  <c r="A376"/>
  <c r="A374"/>
  <c r="A372"/>
  <c r="A370"/>
  <c r="A368"/>
  <c r="A366"/>
  <c r="A364"/>
  <c r="A362"/>
  <c r="A360"/>
  <c r="A358"/>
  <c r="A356"/>
  <c r="A354"/>
  <c r="A352"/>
  <c r="A350"/>
  <c r="A348"/>
  <c r="A346"/>
  <c r="A344"/>
  <c r="A342"/>
  <c r="A340"/>
  <c r="A338"/>
  <c r="A336"/>
  <c r="A334"/>
  <c r="A332"/>
  <c r="A330"/>
  <c r="A328"/>
  <c r="A326"/>
  <c r="A324"/>
  <c r="A322"/>
  <c r="A320"/>
  <c r="A318"/>
  <c r="A316"/>
  <c r="A314"/>
  <c r="A312"/>
  <c r="A310"/>
  <c r="A308"/>
  <c r="A306"/>
  <c r="A304"/>
  <c r="A302"/>
  <c r="A300"/>
  <c r="A298"/>
  <c r="A296"/>
  <c r="A294"/>
  <c r="A292"/>
  <c r="A290"/>
  <c r="A288"/>
  <c r="A286"/>
  <c r="A284"/>
  <c r="A282"/>
  <c r="A280"/>
  <c r="A278"/>
  <c r="A276"/>
  <c r="A274"/>
  <c r="A272"/>
  <c r="A270"/>
  <c r="A268"/>
  <c r="A266"/>
  <c r="A264"/>
  <c r="A262"/>
  <c r="A260"/>
  <c r="A258"/>
  <c r="A256"/>
  <c r="A254"/>
  <c r="A252"/>
  <c r="A250"/>
  <c r="A248"/>
  <c r="A246"/>
  <c r="A244"/>
  <c r="A242"/>
  <c r="A240"/>
  <c r="A238"/>
  <c r="A236"/>
  <c r="A234"/>
  <c r="A232"/>
  <c r="A230"/>
  <c r="A228"/>
  <c r="A226"/>
  <c r="A224"/>
  <c r="A222"/>
  <c r="A220"/>
  <c r="A218"/>
  <c r="A216"/>
  <c r="A214"/>
  <c r="A212"/>
  <c r="A210"/>
  <c r="A208"/>
  <c r="A206"/>
  <c r="A204"/>
  <c r="A202"/>
  <c r="A200"/>
  <c r="A198"/>
  <c r="A196"/>
  <c r="A194"/>
  <c r="A192"/>
  <c r="A190"/>
  <c r="A188"/>
  <c r="A186"/>
  <c r="A607"/>
  <c r="A605"/>
  <c r="A603"/>
  <c r="A601"/>
  <c r="A599"/>
  <c r="A597"/>
  <c r="A595"/>
  <c r="A593"/>
  <c r="A591"/>
  <c r="A589"/>
  <c r="A587"/>
  <c r="A585"/>
  <c r="A583"/>
  <c r="A581"/>
  <c r="A579"/>
  <c r="A577"/>
  <c r="A575"/>
  <c r="A573"/>
  <c r="A571"/>
  <c r="A569"/>
  <c r="A567"/>
  <c r="A565"/>
  <c r="A563"/>
  <c r="A561"/>
  <c r="A559"/>
  <c r="A557"/>
  <c r="A555"/>
  <c r="A553"/>
  <c r="A551"/>
  <c r="A549"/>
  <c r="A547"/>
  <c r="A545"/>
  <c r="A543"/>
  <c r="A541"/>
  <c r="A539"/>
  <c r="A537"/>
  <c r="A535"/>
  <c r="A533"/>
  <c r="A531"/>
  <c r="A529"/>
  <c r="A527"/>
  <c r="A525"/>
  <c r="A523"/>
  <c r="A521"/>
  <c r="A519"/>
  <c r="A517"/>
  <c r="A515"/>
  <c r="A513"/>
  <c r="A511"/>
  <c r="A509"/>
  <c r="A507"/>
  <c r="A505"/>
  <c r="A503"/>
  <c r="A501"/>
  <c r="A499"/>
  <c r="A497"/>
  <c r="A495"/>
  <c r="A493"/>
  <c r="A491"/>
  <c r="A489"/>
  <c r="A487"/>
  <c r="A485"/>
  <c r="A483"/>
  <c r="A481"/>
  <c r="A479"/>
  <c r="A477"/>
  <c r="A475"/>
  <c r="A473"/>
  <c r="A471"/>
  <c r="A469"/>
  <c r="A467"/>
  <c r="A465"/>
  <c r="A463"/>
  <c r="A461"/>
  <c r="A459"/>
  <c r="A457"/>
  <c r="A455"/>
  <c r="A453"/>
  <c r="A451"/>
  <c r="A449"/>
  <c r="A447"/>
  <c r="A445"/>
  <c r="A443"/>
  <c r="A441"/>
  <c r="A439"/>
  <c r="A437"/>
  <c r="A435"/>
  <c r="A433"/>
  <c r="A431"/>
  <c r="A429"/>
  <c r="A427"/>
  <c r="A425"/>
  <c r="A423"/>
  <c r="A421"/>
  <c r="A419"/>
  <c r="A417"/>
  <c r="A415"/>
  <c r="A413"/>
  <c r="A411"/>
  <c r="A409"/>
  <c r="A407"/>
  <c r="A405"/>
  <c r="A403"/>
  <c r="A401"/>
  <c r="A399"/>
  <c r="A397"/>
  <c r="A395"/>
  <c r="A393"/>
  <c r="A391"/>
  <c r="A389"/>
  <c r="A387"/>
  <c r="A385"/>
  <c r="A383"/>
  <c r="A381"/>
  <c r="A379"/>
  <c r="A377"/>
  <c r="A375"/>
  <c r="A373"/>
  <c r="A371"/>
  <c r="A369"/>
  <c r="A367"/>
  <c r="A365"/>
  <c r="A363"/>
  <c r="A361"/>
  <c r="A359"/>
  <c r="A357"/>
  <c r="A355"/>
  <c r="A353"/>
  <c r="A351"/>
  <c r="A349"/>
  <c r="A347"/>
  <c r="A345"/>
  <c r="A343"/>
  <c r="A341"/>
  <c r="A339"/>
  <c r="A337"/>
  <c r="A335"/>
  <c r="A333"/>
  <c r="A331"/>
  <c r="A329"/>
  <c r="A327"/>
  <c r="A325"/>
  <c r="A323"/>
  <c r="A321"/>
  <c r="A319"/>
  <c r="A317"/>
  <c r="A315"/>
  <c r="A313"/>
  <c r="A311"/>
  <c r="A309"/>
  <c r="A307"/>
  <c r="A305"/>
  <c r="A303"/>
  <c r="A301"/>
  <c r="A299"/>
  <c r="A297"/>
  <c r="A295"/>
  <c r="A293"/>
  <c r="A291"/>
  <c r="A289"/>
  <c r="A287"/>
  <c r="A285"/>
  <c r="A283"/>
  <c r="A281"/>
  <c r="A279"/>
  <c r="A277"/>
  <c r="A275"/>
  <c r="A273"/>
  <c r="A271"/>
  <c r="A269"/>
  <c r="A267"/>
  <c r="A265"/>
  <c r="A263"/>
  <c r="A261"/>
  <c r="A259"/>
  <c r="A257"/>
  <c r="A255"/>
  <c r="A253"/>
  <c r="A251"/>
  <c r="A249"/>
  <c r="A247"/>
  <c r="A245"/>
  <c r="A243"/>
  <c r="A241"/>
  <c r="A239"/>
  <c r="A237"/>
  <c r="A235"/>
  <c r="A233"/>
  <c r="A231"/>
  <c r="A229"/>
  <c r="A227"/>
  <c r="A225"/>
  <c r="A223"/>
  <c r="A221"/>
  <c r="A219"/>
  <c r="A217"/>
  <c r="A215"/>
  <c r="A213"/>
  <c r="A211"/>
  <c r="A209"/>
  <c r="A207"/>
  <c r="A205"/>
  <c r="A203"/>
  <c r="A201"/>
  <c r="A199"/>
  <c r="A197"/>
  <c r="A195"/>
  <c r="A193"/>
  <c r="A191"/>
  <c r="A189"/>
  <c r="A187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E12" i="4"/>
  <c r="AJ612" i="22"/>
  <c r="AJ614"/>
  <c r="AJ613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448" i="34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185" i="22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C9" i="9"/>
  <c r="C11"/>
  <c r="C13"/>
  <c r="C15"/>
  <c r="C17"/>
  <c r="C19"/>
  <c r="C21"/>
  <c r="C23"/>
  <c r="C25"/>
  <c r="C27"/>
  <c r="C29"/>
  <c r="C31"/>
  <c r="C33"/>
  <c r="C35"/>
  <c r="C37"/>
  <c r="C39"/>
  <c r="C41"/>
  <c r="C43"/>
  <c r="C45"/>
  <c r="C47"/>
  <c r="C49"/>
  <c r="C51"/>
  <c r="C53"/>
  <c r="C55"/>
  <c r="C57"/>
  <c r="C59"/>
  <c r="C61"/>
  <c r="C63"/>
  <c r="C65"/>
  <c r="C67"/>
  <c r="C69"/>
  <c r="C71"/>
  <c r="C73"/>
  <c r="C75"/>
  <c r="C77"/>
  <c r="C79"/>
  <c r="C81"/>
  <c r="C83"/>
  <c r="C85"/>
  <c r="C87"/>
  <c r="C89"/>
  <c r="C91"/>
  <c r="C93"/>
  <c r="C95"/>
  <c r="C97"/>
  <c r="C99"/>
  <c r="C101"/>
  <c r="C103"/>
  <c r="C105"/>
  <c r="C107"/>
  <c r="C109"/>
  <c r="C111"/>
  <c r="C113"/>
  <c r="C115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77"/>
  <c r="C179"/>
  <c r="C181"/>
  <c r="C183"/>
  <c r="C185"/>
  <c r="C187"/>
  <c r="C189"/>
  <c r="C191"/>
  <c r="C193"/>
  <c r="C195"/>
  <c r="C197"/>
  <c r="C199"/>
  <c r="C201"/>
  <c r="C203"/>
  <c r="C205"/>
  <c r="C207"/>
  <c r="C209"/>
  <c r="C211"/>
  <c r="C213"/>
  <c r="C215"/>
  <c r="C217"/>
  <c r="C219"/>
  <c r="C221"/>
  <c r="C223"/>
  <c r="C225"/>
  <c r="C227"/>
  <c r="C229"/>
  <c r="C231"/>
  <c r="C233"/>
  <c r="C235"/>
  <c r="C237"/>
  <c r="C239"/>
  <c r="C241"/>
  <c r="C243"/>
  <c r="C245"/>
  <c r="C247"/>
  <c r="C249"/>
  <c r="C251"/>
  <c r="C253"/>
  <c r="C255"/>
  <c r="C257"/>
  <c r="C259"/>
  <c r="C261"/>
  <c r="C263"/>
  <c r="C265"/>
  <c r="C267"/>
  <c r="C607"/>
  <c r="C605"/>
  <c r="C603"/>
  <c r="C601"/>
  <c r="C599"/>
  <c r="C597"/>
  <c r="C595"/>
  <c r="C593"/>
  <c r="C591"/>
  <c r="C589"/>
  <c r="C587"/>
  <c r="C585"/>
  <c r="C583"/>
  <c r="C581"/>
  <c r="C579"/>
  <c r="C577"/>
  <c r="C575"/>
  <c r="C573"/>
  <c r="C571"/>
  <c r="C569"/>
  <c r="C567"/>
  <c r="C565"/>
  <c r="C563"/>
  <c r="C561"/>
  <c r="C559"/>
  <c r="C557"/>
  <c r="C555"/>
  <c r="C553"/>
  <c r="C551"/>
  <c r="C549"/>
  <c r="C547"/>
  <c r="C545"/>
  <c r="C543"/>
  <c r="C541"/>
  <c r="C539"/>
  <c r="C537"/>
  <c r="C535"/>
  <c r="C533"/>
  <c r="C531"/>
  <c r="C529"/>
  <c r="C527"/>
  <c r="C525"/>
  <c r="C523"/>
  <c r="C521"/>
  <c r="C519"/>
  <c r="C517"/>
  <c r="C515"/>
  <c r="C513"/>
  <c r="C511"/>
  <c r="C509"/>
  <c r="C507"/>
  <c r="C505"/>
  <c r="C503"/>
  <c r="C501"/>
  <c r="C499"/>
  <c r="C497"/>
  <c r="C495"/>
  <c r="C493"/>
  <c r="C491"/>
  <c r="C489"/>
  <c r="C487"/>
  <c r="C485"/>
  <c r="C483"/>
  <c r="C481"/>
  <c r="C479"/>
  <c r="C477"/>
  <c r="C475"/>
  <c r="C473"/>
  <c r="C471"/>
  <c r="C469"/>
  <c r="C467"/>
  <c r="C465"/>
  <c r="C463"/>
  <c r="C461"/>
  <c r="C459"/>
  <c r="C457"/>
  <c r="C455"/>
  <c r="C453"/>
  <c r="C451"/>
  <c r="C449"/>
  <c r="C447"/>
  <c r="C445"/>
  <c r="C443"/>
  <c r="C441"/>
  <c r="C439"/>
  <c r="C437"/>
  <c r="C435"/>
  <c r="C433"/>
  <c r="C431"/>
  <c r="C429"/>
  <c r="C427"/>
  <c r="C425"/>
  <c r="C423"/>
  <c r="C421"/>
  <c r="C419"/>
  <c r="C417"/>
  <c r="C415"/>
  <c r="C413"/>
  <c r="C411"/>
  <c r="C409"/>
  <c r="C407"/>
  <c r="C405"/>
  <c r="C403"/>
  <c r="C401"/>
  <c r="C399"/>
  <c r="C397"/>
  <c r="C395"/>
  <c r="C393"/>
  <c r="C391"/>
  <c r="C389"/>
  <c r="C387"/>
  <c r="C385"/>
  <c r="C383"/>
  <c r="C381"/>
  <c r="C379"/>
  <c r="C377"/>
  <c r="C375"/>
  <c r="C373"/>
  <c r="C371"/>
  <c r="C369"/>
  <c r="C367"/>
  <c r="C365"/>
  <c r="C363"/>
  <c r="C361"/>
  <c r="C359"/>
  <c r="C357"/>
  <c r="C355"/>
  <c r="C353"/>
  <c r="C351"/>
  <c r="C349"/>
  <c r="C347"/>
  <c r="C345"/>
  <c r="C343"/>
  <c r="C341"/>
  <c r="C339"/>
  <c r="C337"/>
  <c r="C335"/>
  <c r="C333"/>
  <c r="C331"/>
  <c r="C329"/>
  <c r="C327"/>
  <c r="C325"/>
  <c r="C323"/>
  <c r="C321"/>
  <c r="C319"/>
  <c r="C317"/>
  <c r="C315"/>
  <c r="C313"/>
  <c r="C311"/>
  <c r="C309"/>
  <c r="C307"/>
  <c r="C305"/>
  <c r="C303"/>
  <c r="C301"/>
  <c r="C299"/>
  <c r="C297"/>
  <c r="C295"/>
  <c r="C293"/>
  <c r="C291"/>
  <c r="C289"/>
  <c r="C287"/>
  <c r="C285"/>
  <c r="C283"/>
  <c r="C281"/>
  <c r="C279"/>
  <c r="C277"/>
  <c r="C275"/>
  <c r="C273"/>
  <c r="C271"/>
  <c r="C606"/>
  <c r="C604"/>
  <c r="C602"/>
  <c r="C600"/>
  <c r="C598"/>
  <c r="C596"/>
  <c r="C594"/>
  <c r="C592"/>
  <c r="C590"/>
  <c r="C588"/>
  <c r="C586"/>
  <c r="C584"/>
  <c r="C582"/>
  <c r="C580"/>
  <c r="C578"/>
  <c r="C576"/>
  <c r="C574"/>
  <c r="C572"/>
  <c r="C570"/>
  <c r="C568"/>
  <c r="C566"/>
  <c r="C564"/>
  <c r="C562"/>
  <c r="C560"/>
  <c r="C558"/>
  <c r="C556"/>
  <c r="C554"/>
  <c r="C552"/>
  <c r="C550"/>
  <c r="C548"/>
  <c r="C546"/>
  <c r="C544"/>
  <c r="C542"/>
  <c r="C540"/>
  <c r="C538"/>
  <c r="C536"/>
  <c r="C534"/>
  <c r="C532"/>
  <c r="C530"/>
  <c r="C528"/>
  <c r="C526"/>
  <c r="C524"/>
  <c r="C522"/>
  <c r="C520"/>
  <c r="C518"/>
  <c r="C516"/>
  <c r="C514"/>
  <c r="C512"/>
  <c r="C510"/>
  <c r="C508"/>
  <c r="C506"/>
  <c r="C504"/>
  <c r="C502"/>
  <c r="C500"/>
  <c r="C498"/>
  <c r="C496"/>
  <c r="C494"/>
  <c r="C492"/>
  <c r="C490"/>
  <c r="C488"/>
  <c r="C486"/>
  <c r="C484"/>
  <c r="C482"/>
  <c r="C480"/>
  <c r="C478"/>
  <c r="C476"/>
  <c r="C474"/>
  <c r="C472"/>
  <c r="C470"/>
  <c r="C468"/>
  <c r="C466"/>
  <c r="C464"/>
  <c r="C462"/>
  <c r="C460"/>
  <c r="C458"/>
  <c r="C456"/>
  <c r="C454"/>
  <c r="C452"/>
  <c r="C450"/>
  <c r="C448"/>
  <c r="C446"/>
  <c r="C444"/>
  <c r="C442"/>
  <c r="C440"/>
  <c r="C438"/>
  <c r="C436"/>
  <c r="C434"/>
  <c r="C432"/>
  <c r="C430"/>
  <c r="C428"/>
  <c r="C426"/>
  <c r="C424"/>
  <c r="C422"/>
  <c r="C420"/>
  <c r="C418"/>
  <c r="C416"/>
  <c r="C414"/>
  <c r="C412"/>
  <c r="C410"/>
  <c r="C408"/>
  <c r="C406"/>
  <c r="C404"/>
  <c r="C402"/>
  <c r="C400"/>
  <c r="C398"/>
  <c r="C396"/>
  <c r="C394"/>
  <c r="C392"/>
  <c r="C390"/>
  <c r="C388"/>
  <c r="C386"/>
  <c r="C384"/>
  <c r="C382"/>
  <c r="C380"/>
  <c r="C378"/>
  <c r="C376"/>
  <c r="C374"/>
  <c r="C372"/>
  <c r="C370"/>
  <c r="C368"/>
  <c r="C366"/>
  <c r="C364"/>
  <c r="C362"/>
  <c r="C360"/>
  <c r="C358"/>
  <c r="C356"/>
  <c r="C354"/>
  <c r="C352"/>
  <c r="C350"/>
  <c r="C348"/>
  <c r="C346"/>
  <c r="C344"/>
  <c r="C342"/>
  <c r="C340"/>
  <c r="C338"/>
  <c r="C336"/>
  <c r="C334"/>
  <c r="C332"/>
  <c r="C330"/>
  <c r="C328"/>
  <c r="C326"/>
  <c r="C324"/>
  <c r="C322"/>
  <c r="C320"/>
  <c r="C318"/>
  <c r="C316"/>
  <c r="C314"/>
  <c r="C312"/>
  <c r="C310"/>
  <c r="C308"/>
  <c r="C306"/>
  <c r="C304"/>
  <c r="C302"/>
  <c r="C300"/>
  <c r="C298"/>
  <c r="C296"/>
  <c r="C294"/>
  <c r="C292"/>
  <c r="C290"/>
  <c r="C288"/>
  <c r="C286"/>
  <c r="C284"/>
  <c r="C282"/>
  <c r="C280"/>
  <c r="C278"/>
  <c r="C276"/>
  <c r="C274"/>
  <c r="C272"/>
  <c r="C10"/>
  <c r="C12"/>
  <c r="C14"/>
  <c r="C16"/>
  <c r="C18"/>
  <c r="C20"/>
  <c r="C22"/>
  <c r="C24"/>
  <c r="C26"/>
  <c r="C28"/>
  <c r="C30"/>
  <c r="C32"/>
  <c r="C34"/>
  <c r="C36"/>
  <c r="C38"/>
  <c r="C40"/>
  <c r="C42"/>
  <c r="C44"/>
  <c r="C46"/>
  <c r="C48"/>
  <c r="C50"/>
  <c r="C52"/>
  <c r="C54"/>
  <c r="C56"/>
  <c r="C58"/>
  <c r="C60"/>
  <c r="C62"/>
  <c r="C64"/>
  <c r="C66"/>
  <c r="C68"/>
  <c r="C70"/>
  <c r="C72"/>
  <c r="C74"/>
  <c r="C76"/>
  <c r="C78"/>
  <c r="C80"/>
  <c r="C82"/>
  <c r="C84"/>
  <c r="C86"/>
  <c r="C88"/>
  <c r="C90"/>
  <c r="C92"/>
  <c r="C94"/>
  <c r="C96"/>
  <c r="C98"/>
  <c r="C100"/>
  <c r="C102"/>
  <c r="C104"/>
  <c r="C106"/>
  <c r="C108"/>
  <c r="C110"/>
  <c r="C112"/>
  <c r="C114"/>
  <c r="C116"/>
  <c r="C118"/>
  <c r="C120"/>
  <c r="C122"/>
  <c r="C124"/>
  <c r="C126"/>
  <c r="C128"/>
  <c r="C130"/>
  <c r="C132"/>
  <c r="C134"/>
  <c r="C136"/>
  <c r="C138"/>
  <c r="C140"/>
  <c r="C142"/>
  <c r="C144"/>
  <c r="C146"/>
  <c r="C148"/>
  <c r="C150"/>
  <c r="C152"/>
  <c r="C154"/>
  <c r="C156"/>
  <c r="C158"/>
  <c r="C160"/>
  <c r="C162"/>
  <c r="C164"/>
  <c r="C166"/>
  <c r="C168"/>
  <c r="C170"/>
  <c r="C172"/>
  <c r="C174"/>
  <c r="C176"/>
  <c r="C178"/>
  <c r="C180"/>
  <c r="C182"/>
  <c r="C184"/>
  <c r="C186"/>
  <c r="C188"/>
  <c r="C190"/>
  <c r="C192"/>
  <c r="C194"/>
  <c r="C196"/>
  <c r="C198"/>
  <c r="C200"/>
  <c r="C202"/>
  <c r="C204"/>
  <c r="C206"/>
  <c r="C208"/>
  <c r="C210"/>
  <c r="C212"/>
  <c r="C214"/>
  <c r="C216"/>
  <c r="C218"/>
  <c r="C220"/>
  <c r="C222"/>
  <c r="C224"/>
  <c r="C226"/>
  <c r="C228"/>
  <c r="C230"/>
  <c r="C232"/>
  <c r="C234"/>
  <c r="C236"/>
  <c r="C238"/>
  <c r="C240"/>
  <c r="C242"/>
  <c r="C244"/>
  <c r="C246"/>
  <c r="C248"/>
  <c r="C250"/>
  <c r="C252"/>
  <c r="C254"/>
  <c r="C256"/>
  <c r="C258"/>
  <c r="C260"/>
  <c r="C262"/>
  <c r="C264"/>
  <c r="C266"/>
  <c r="C268"/>
  <c r="C270"/>
  <c r="C607" i="22"/>
  <c r="C605"/>
  <c r="C603"/>
  <c r="C601"/>
  <c r="C599"/>
  <c r="C597"/>
  <c r="C595"/>
  <c r="C593"/>
  <c r="C591"/>
  <c r="C589"/>
  <c r="C587"/>
  <c r="C585"/>
  <c r="C583"/>
  <c r="C581"/>
  <c r="C579"/>
  <c r="C577"/>
  <c r="C575"/>
  <c r="C573"/>
  <c r="C571"/>
  <c r="C569"/>
  <c r="C567"/>
  <c r="C565"/>
  <c r="C563"/>
  <c r="C561"/>
  <c r="C559"/>
  <c r="C557"/>
  <c r="C555"/>
  <c r="C553"/>
  <c r="C551"/>
  <c r="C549"/>
  <c r="C547"/>
  <c r="C545"/>
  <c r="C543"/>
  <c r="C541"/>
  <c r="C539"/>
  <c r="C537"/>
  <c r="C535"/>
  <c r="C533"/>
  <c r="C531"/>
  <c r="C529"/>
  <c r="C527"/>
  <c r="C525"/>
  <c r="C523"/>
  <c r="C521"/>
  <c r="C519"/>
  <c r="C517"/>
  <c r="C515"/>
  <c r="C513"/>
  <c r="C511"/>
  <c r="C509"/>
  <c r="C507"/>
  <c r="C505"/>
  <c r="C503"/>
  <c r="C501"/>
  <c r="C499"/>
  <c r="C497"/>
  <c r="C495"/>
  <c r="C493"/>
  <c r="C491"/>
  <c r="C489"/>
  <c r="C487"/>
  <c r="C485"/>
  <c r="C483"/>
  <c r="C481"/>
  <c r="C479"/>
  <c r="C477"/>
  <c r="C475"/>
  <c r="C473"/>
  <c r="C471"/>
  <c r="C469"/>
  <c r="C467"/>
  <c r="C465"/>
  <c r="C463"/>
  <c r="C461"/>
  <c r="C459"/>
  <c r="C457"/>
  <c r="C455"/>
  <c r="C453"/>
  <c r="C451"/>
  <c r="C449"/>
  <c r="C447"/>
  <c r="C445"/>
  <c r="C443"/>
  <c r="C441"/>
  <c r="C439"/>
  <c r="C437"/>
  <c r="C435"/>
  <c r="C433"/>
  <c r="C431"/>
  <c r="C429"/>
  <c r="C427"/>
  <c r="C425"/>
  <c r="C423"/>
  <c r="C421"/>
  <c r="C419"/>
  <c r="C417"/>
  <c r="C415"/>
  <c r="C413"/>
  <c r="C411"/>
  <c r="C409"/>
  <c r="C407"/>
  <c r="C405"/>
  <c r="C403"/>
  <c r="C401"/>
  <c r="C399"/>
  <c r="C397"/>
  <c r="C395"/>
  <c r="C393"/>
  <c r="C391"/>
  <c r="C389"/>
  <c r="C387"/>
  <c r="C385"/>
  <c r="C383"/>
  <c r="C381"/>
  <c r="C379"/>
  <c r="C377"/>
  <c r="C375"/>
  <c r="C373"/>
  <c r="C371"/>
  <c r="C369"/>
  <c r="C367"/>
  <c r="C365"/>
  <c r="C363"/>
  <c r="C361"/>
  <c r="C359"/>
  <c r="C357"/>
  <c r="C355"/>
  <c r="C353"/>
  <c r="C351"/>
  <c r="C349"/>
  <c r="C347"/>
  <c r="C345"/>
  <c r="C343"/>
  <c r="C341"/>
  <c r="C339"/>
  <c r="C337"/>
  <c r="C335"/>
  <c r="C333"/>
  <c r="C331"/>
  <c r="C329"/>
  <c r="C327"/>
  <c r="C325"/>
  <c r="C323"/>
  <c r="C321"/>
  <c r="C319"/>
  <c r="C317"/>
  <c r="C315"/>
  <c r="C313"/>
  <c r="C311"/>
  <c r="C309"/>
  <c r="C307"/>
  <c r="C305"/>
  <c r="C303"/>
  <c r="C301"/>
  <c r="C299"/>
  <c r="C297"/>
  <c r="C295"/>
  <c r="C293"/>
  <c r="C291"/>
  <c r="C289"/>
  <c r="C287"/>
  <c r="C285"/>
  <c r="C283"/>
  <c r="C281"/>
  <c r="C279"/>
  <c r="C277"/>
  <c r="C275"/>
  <c r="C273"/>
  <c r="C271"/>
  <c r="C269"/>
  <c r="C267"/>
  <c r="C265"/>
  <c r="C263"/>
  <c r="C261"/>
  <c r="C259"/>
  <c r="C257"/>
  <c r="C255"/>
  <c r="C253"/>
  <c r="C251"/>
  <c r="C249"/>
  <c r="C247"/>
  <c r="C245"/>
  <c r="C243"/>
  <c r="C241"/>
  <c r="C239"/>
  <c r="C237"/>
  <c r="C235"/>
  <c r="C233"/>
  <c r="C231"/>
  <c r="C229"/>
  <c r="C227"/>
  <c r="C225"/>
  <c r="C223"/>
  <c r="C221"/>
  <c r="C219"/>
  <c r="C217"/>
  <c r="C215"/>
  <c r="C213"/>
  <c r="C211"/>
  <c r="C209"/>
  <c r="C207"/>
  <c r="C205"/>
  <c r="C203"/>
  <c r="C201"/>
  <c r="C199"/>
  <c r="C197"/>
  <c r="C195"/>
  <c r="C193"/>
  <c r="C191"/>
  <c r="C189"/>
  <c r="C187"/>
  <c r="C185"/>
  <c r="C183"/>
  <c r="C181"/>
  <c r="C179"/>
  <c r="C177"/>
  <c r="C175"/>
  <c r="C173"/>
  <c r="C171"/>
  <c r="C169"/>
  <c r="C167"/>
  <c r="C165"/>
  <c r="C163"/>
  <c r="C161"/>
  <c r="C159"/>
  <c r="C157"/>
  <c r="C155"/>
  <c r="C153"/>
  <c r="C151"/>
  <c r="C149"/>
  <c r="C147"/>
  <c r="C145"/>
  <c r="C143"/>
  <c r="C141"/>
  <c r="C139"/>
  <c r="C137"/>
  <c r="C135"/>
  <c r="C133"/>
  <c r="C131"/>
  <c r="C129"/>
  <c r="C127"/>
  <c r="C125"/>
  <c r="C123"/>
  <c r="C121"/>
  <c r="C119"/>
  <c r="C117"/>
  <c r="C115"/>
  <c r="C113"/>
  <c r="C111"/>
  <c r="C109"/>
  <c r="C107"/>
  <c r="C105"/>
  <c r="C103"/>
  <c r="C101"/>
  <c r="C99"/>
  <c r="C97"/>
  <c r="C606"/>
  <c r="C604"/>
  <c r="C602"/>
  <c r="C600"/>
  <c r="C598"/>
  <c r="C596"/>
  <c r="C594"/>
  <c r="C592"/>
  <c r="C590"/>
  <c r="C588"/>
  <c r="C586"/>
  <c r="C584"/>
  <c r="C582"/>
  <c r="C580"/>
  <c r="C578"/>
  <c r="C576"/>
  <c r="C574"/>
  <c r="C572"/>
  <c r="C570"/>
  <c r="C568"/>
  <c r="C566"/>
  <c r="C564"/>
  <c r="C562"/>
  <c r="C560"/>
  <c r="C558"/>
  <c r="C556"/>
  <c r="C554"/>
  <c r="C552"/>
  <c r="C550"/>
  <c r="C548"/>
  <c r="C546"/>
  <c r="C544"/>
  <c r="C542"/>
  <c r="C540"/>
  <c r="C538"/>
  <c r="C536"/>
  <c r="C534"/>
  <c r="C532"/>
  <c r="C530"/>
  <c r="C528"/>
  <c r="C526"/>
  <c r="C524"/>
  <c r="C522"/>
  <c r="C520"/>
  <c r="C518"/>
  <c r="C516"/>
  <c r="C514"/>
  <c r="C512"/>
  <c r="C510"/>
  <c r="C508"/>
  <c r="C506"/>
  <c r="C504"/>
  <c r="C502"/>
  <c r="C500"/>
  <c r="C498"/>
  <c r="C496"/>
  <c r="C494"/>
  <c r="C492"/>
  <c r="C490"/>
  <c r="C488"/>
  <c r="C486"/>
  <c r="C484"/>
  <c r="C482"/>
  <c r="C480"/>
  <c r="C478"/>
  <c r="C476"/>
  <c r="C474"/>
  <c r="C472"/>
  <c r="C470"/>
  <c r="C468"/>
  <c r="C466"/>
  <c r="C464"/>
  <c r="C462"/>
  <c r="C460"/>
  <c r="C458"/>
  <c r="C456"/>
  <c r="C454"/>
  <c r="C452"/>
  <c r="C450"/>
  <c r="C448"/>
  <c r="C446"/>
  <c r="C444"/>
  <c r="C442"/>
  <c r="C440"/>
  <c r="C438"/>
  <c r="C436"/>
  <c r="C434"/>
  <c r="C432"/>
  <c r="C430"/>
  <c r="C428"/>
  <c r="C426"/>
  <c r="C424"/>
  <c r="C422"/>
  <c r="C420"/>
  <c r="C418"/>
  <c r="C416"/>
  <c r="C414"/>
  <c r="C412"/>
  <c r="C410"/>
  <c r="C408"/>
  <c r="C406"/>
  <c r="C404"/>
  <c r="C402"/>
  <c r="C400"/>
  <c r="C398"/>
  <c r="C396"/>
  <c r="C394"/>
  <c r="C392"/>
  <c r="C390"/>
  <c r="C388"/>
  <c r="C386"/>
  <c r="C384"/>
  <c r="C382"/>
  <c r="C380"/>
  <c r="C378"/>
  <c r="C376"/>
  <c r="C374"/>
  <c r="C372"/>
  <c r="C370"/>
  <c r="C368"/>
  <c r="C366"/>
  <c r="C364"/>
  <c r="C362"/>
  <c r="C360"/>
  <c r="C358"/>
  <c r="C356"/>
  <c r="C354"/>
  <c r="C352"/>
  <c r="C350"/>
  <c r="C348"/>
  <c r="C346"/>
  <c r="C344"/>
  <c r="C342"/>
  <c r="C340"/>
  <c r="C338"/>
  <c r="C336"/>
  <c r="C334"/>
  <c r="C332"/>
  <c r="C330"/>
  <c r="C328"/>
  <c r="C326"/>
  <c r="C324"/>
  <c r="C322"/>
  <c r="C320"/>
  <c r="C318"/>
  <c r="C316"/>
  <c r="C314"/>
  <c r="C312"/>
  <c r="C310"/>
  <c r="C308"/>
  <c r="C306"/>
  <c r="C304"/>
  <c r="C302"/>
  <c r="C300"/>
  <c r="C298"/>
  <c r="C296"/>
  <c r="C294"/>
  <c r="C292"/>
  <c r="C290"/>
  <c r="C288"/>
  <c r="C286"/>
  <c r="C284"/>
  <c r="C282"/>
  <c r="C280"/>
  <c r="C278"/>
  <c r="C276"/>
  <c r="C274"/>
  <c r="C272"/>
  <c r="C270"/>
  <c r="C268"/>
  <c r="C266"/>
  <c r="C264"/>
  <c r="C262"/>
  <c r="C260"/>
  <c r="C258"/>
  <c r="C256"/>
  <c r="C254"/>
  <c r="C252"/>
  <c r="C250"/>
  <c r="C248"/>
  <c r="C246"/>
  <c r="C244"/>
  <c r="C242"/>
  <c r="C240"/>
  <c r="C238"/>
  <c r="C236"/>
  <c r="C234"/>
  <c r="C232"/>
  <c r="C230"/>
  <c r="C228"/>
  <c r="C226"/>
  <c r="C224"/>
  <c r="C222"/>
  <c r="C220"/>
  <c r="C218"/>
  <c r="C216"/>
  <c r="C214"/>
  <c r="C212"/>
  <c r="C210"/>
  <c r="C208"/>
  <c r="C206"/>
  <c r="C204"/>
  <c r="C202"/>
  <c r="C200"/>
  <c r="C198"/>
  <c r="C196"/>
  <c r="C194"/>
  <c r="C192"/>
  <c r="C190"/>
  <c r="C188"/>
  <c r="C186"/>
  <c r="C184"/>
  <c r="C182"/>
  <c r="C180"/>
  <c r="C178"/>
  <c r="C176"/>
  <c r="C174"/>
  <c r="C172"/>
  <c r="C170"/>
  <c r="C168"/>
  <c r="C166"/>
  <c r="C164"/>
  <c r="C162"/>
  <c r="C160"/>
  <c r="C158"/>
  <c r="C156"/>
  <c r="C154"/>
  <c r="C152"/>
  <c r="C150"/>
  <c r="C148"/>
  <c r="C146"/>
  <c r="C144"/>
  <c r="C142"/>
  <c r="C140"/>
  <c r="C138"/>
  <c r="C136"/>
  <c r="C134"/>
  <c r="C132"/>
  <c r="C130"/>
  <c r="C128"/>
  <c r="C126"/>
  <c r="C124"/>
  <c r="C122"/>
  <c r="C120"/>
  <c r="C118"/>
  <c r="C116"/>
  <c r="C114"/>
  <c r="C112"/>
  <c r="C110"/>
  <c r="C108"/>
  <c r="C106"/>
  <c r="C104"/>
  <c r="C102"/>
  <c r="C100"/>
  <c r="C98"/>
  <c r="C96"/>
  <c r="C9" i="34"/>
  <c r="C11"/>
  <c r="C13"/>
  <c r="C15"/>
  <c r="C17"/>
  <c r="C19"/>
  <c r="C21"/>
  <c r="C23"/>
  <c r="C25"/>
  <c r="C27"/>
  <c r="C29"/>
  <c r="C31"/>
  <c r="C33"/>
  <c r="C35"/>
  <c r="C37"/>
  <c r="C39"/>
  <c r="C41"/>
  <c r="C43"/>
  <c r="C45"/>
  <c r="C47"/>
  <c r="C49"/>
  <c r="C51"/>
  <c r="C53"/>
  <c r="C55"/>
  <c r="C57"/>
  <c r="C59"/>
  <c r="C61"/>
  <c r="C63"/>
  <c r="C65"/>
  <c r="C67"/>
  <c r="C69"/>
  <c r="C71"/>
  <c r="C73"/>
  <c r="C75"/>
  <c r="C77"/>
  <c r="C79"/>
  <c r="C81"/>
  <c r="C83"/>
  <c r="C85"/>
  <c r="C87"/>
  <c r="C89"/>
  <c r="C91"/>
  <c r="C93"/>
  <c r="C95"/>
  <c r="C97"/>
  <c r="C99"/>
  <c r="C101"/>
  <c r="C103"/>
  <c r="C105"/>
  <c r="C107"/>
  <c r="C109"/>
  <c r="C111"/>
  <c r="C113"/>
  <c r="C115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77"/>
  <c r="C179"/>
  <c r="C181"/>
  <c r="C183"/>
  <c r="C185"/>
  <c r="C187"/>
  <c r="C189"/>
  <c r="C191"/>
  <c r="C193"/>
  <c r="C195"/>
  <c r="C197"/>
  <c r="C199"/>
  <c r="C201"/>
  <c r="C203"/>
  <c r="C205"/>
  <c r="C207"/>
  <c r="C209"/>
  <c r="C211"/>
  <c r="C213"/>
  <c r="C215"/>
  <c r="C217"/>
  <c r="C219"/>
  <c r="C221"/>
  <c r="C223"/>
  <c r="C225"/>
  <c r="C227"/>
  <c r="C229"/>
  <c r="C231"/>
  <c r="C233"/>
  <c r="C235"/>
  <c r="C237"/>
  <c r="C239"/>
  <c r="C241"/>
  <c r="C243"/>
  <c r="C245"/>
  <c r="C247"/>
  <c r="C249"/>
  <c r="C251"/>
  <c r="C253"/>
  <c r="C255"/>
  <c r="C257"/>
  <c r="C259"/>
  <c r="C261"/>
  <c r="C263"/>
  <c r="C265"/>
  <c r="C267"/>
  <c r="C269"/>
  <c r="C271"/>
  <c r="C273"/>
  <c r="C275"/>
  <c r="C277"/>
  <c r="C279"/>
  <c r="C281"/>
  <c r="C283"/>
  <c r="C285"/>
  <c r="C287"/>
  <c r="C289"/>
  <c r="C291"/>
  <c r="C293"/>
  <c r="C295"/>
  <c r="C297"/>
  <c r="C299"/>
  <c r="C301"/>
  <c r="C303"/>
  <c r="C305"/>
  <c r="C307"/>
  <c r="C309"/>
  <c r="C311"/>
  <c r="C313"/>
  <c r="C315"/>
  <c r="C317"/>
  <c r="C319"/>
  <c r="C321"/>
  <c r="C323"/>
  <c r="C325"/>
  <c r="C327"/>
  <c r="C329"/>
  <c r="C331"/>
  <c r="C333"/>
  <c r="C335"/>
  <c r="C337"/>
  <c r="C339"/>
  <c r="C341"/>
  <c r="C343"/>
  <c r="C345"/>
  <c r="C347"/>
  <c r="C349"/>
  <c r="C351"/>
  <c r="C353"/>
  <c r="C355"/>
  <c r="C357"/>
  <c r="C359"/>
  <c r="C361"/>
  <c r="C363"/>
  <c r="C365"/>
  <c r="C367"/>
  <c r="C369"/>
  <c r="C371"/>
  <c r="C373"/>
  <c r="C375"/>
  <c r="C377"/>
  <c r="C379"/>
  <c r="C381"/>
  <c r="C383"/>
  <c r="C385"/>
  <c r="C387"/>
  <c r="C389"/>
  <c r="C391"/>
  <c r="C393"/>
  <c r="C395"/>
  <c r="C397"/>
  <c r="C399"/>
  <c r="C401"/>
  <c r="C403"/>
  <c r="C405"/>
  <c r="C407"/>
  <c r="C409"/>
  <c r="C411"/>
  <c r="C413"/>
  <c r="C415"/>
  <c r="C417"/>
  <c r="C419"/>
  <c r="C421"/>
  <c r="C423"/>
  <c r="C425"/>
  <c r="C427"/>
  <c r="C429"/>
  <c r="C431"/>
  <c r="C433"/>
  <c r="C435"/>
  <c r="C437"/>
  <c r="C439"/>
  <c r="C441"/>
  <c r="C443"/>
  <c r="C445"/>
  <c r="C447"/>
  <c r="C449"/>
  <c r="C451"/>
  <c r="C453"/>
  <c r="C455"/>
  <c r="C457"/>
  <c r="C459"/>
  <c r="C461"/>
  <c r="C463"/>
  <c r="C465"/>
  <c r="C467"/>
  <c r="C469"/>
  <c r="C471"/>
  <c r="C473"/>
  <c r="C475"/>
  <c r="C477"/>
  <c r="C479"/>
  <c r="C481"/>
  <c r="C483"/>
  <c r="C485"/>
  <c r="C487"/>
  <c r="C489"/>
  <c r="C491"/>
  <c r="C493"/>
  <c r="C495"/>
  <c r="C497"/>
  <c r="C499"/>
  <c r="C501"/>
  <c r="C503"/>
  <c r="C505"/>
  <c r="C507"/>
  <c r="C509"/>
  <c r="C511"/>
  <c r="C513"/>
  <c r="C515"/>
  <c r="C517"/>
  <c r="C519"/>
  <c r="C521"/>
  <c r="C523"/>
  <c r="C525"/>
  <c r="C527"/>
  <c r="C529"/>
  <c r="C531"/>
  <c r="C533"/>
  <c r="C535"/>
  <c r="C537"/>
  <c r="C539"/>
  <c r="C541"/>
  <c r="C543"/>
  <c r="C545"/>
  <c r="C547"/>
  <c r="C549"/>
  <c r="C551"/>
  <c r="C553"/>
  <c r="C555"/>
  <c r="C557"/>
  <c r="C559"/>
  <c r="C561"/>
  <c r="C563"/>
  <c r="C565"/>
  <c r="C567"/>
  <c r="C569"/>
  <c r="C571"/>
  <c r="C573"/>
  <c r="C575"/>
  <c r="C577"/>
  <c r="C579"/>
  <c r="C581"/>
  <c r="C583"/>
  <c r="C585"/>
  <c r="C587"/>
  <c r="C589"/>
  <c r="C591"/>
  <c r="C593"/>
  <c r="C595"/>
  <c r="C597"/>
  <c r="C599"/>
  <c r="C601"/>
  <c r="C603"/>
  <c r="C605"/>
  <c r="C607"/>
  <c r="C10" i="22"/>
  <c r="C12"/>
  <c r="C14"/>
  <c r="C16"/>
  <c r="C18"/>
  <c r="C20"/>
  <c r="C22"/>
  <c r="C24"/>
  <c r="C26"/>
  <c r="C28"/>
  <c r="C30"/>
  <c r="C32"/>
  <c r="C34"/>
  <c r="C36"/>
  <c r="C38"/>
  <c r="C40"/>
  <c r="C42"/>
  <c r="C44"/>
  <c r="C46"/>
  <c r="C48"/>
  <c r="C50"/>
  <c r="C52"/>
  <c r="C54"/>
  <c r="C56"/>
  <c r="C58"/>
  <c r="C60"/>
  <c r="C62"/>
  <c r="C64"/>
  <c r="C66"/>
  <c r="C68"/>
  <c r="C70"/>
  <c r="C72"/>
  <c r="C74"/>
  <c r="C76"/>
  <c r="C78"/>
  <c r="C80"/>
  <c r="C82"/>
  <c r="C84"/>
  <c r="C86"/>
  <c r="C88"/>
  <c r="C90"/>
  <c r="C92"/>
  <c r="C94"/>
  <c r="C10" i="34"/>
  <c r="C12"/>
  <c r="C14"/>
  <c r="C16"/>
  <c r="C18"/>
  <c r="C20"/>
  <c r="C22"/>
  <c r="C24"/>
  <c r="C26"/>
  <c r="C28"/>
  <c r="C30"/>
  <c r="C32"/>
  <c r="C34"/>
  <c r="C36"/>
  <c r="C38"/>
  <c r="C40"/>
  <c r="C42"/>
  <c r="C44"/>
  <c r="C46"/>
  <c r="C48"/>
  <c r="C50"/>
  <c r="C52"/>
  <c r="C54"/>
  <c r="C56"/>
  <c r="C58"/>
  <c r="C60"/>
  <c r="C62"/>
  <c r="C64"/>
  <c r="C66"/>
  <c r="C68"/>
  <c r="C70"/>
  <c r="C72"/>
  <c r="C74"/>
  <c r="C76"/>
  <c r="C78"/>
  <c r="C80"/>
  <c r="C82"/>
  <c r="C84"/>
  <c r="C86"/>
  <c r="C88"/>
  <c r="C90"/>
  <c r="C92"/>
  <c r="C94"/>
  <c r="C96"/>
  <c r="C98"/>
  <c r="C100"/>
  <c r="C102"/>
  <c r="C104"/>
  <c r="C106"/>
  <c r="C108"/>
  <c r="C110"/>
  <c r="C112"/>
  <c r="C114"/>
  <c r="C116"/>
  <c r="C118"/>
  <c r="C120"/>
  <c r="C122"/>
  <c r="C124"/>
  <c r="C126"/>
  <c r="C128"/>
  <c r="C130"/>
  <c r="C132"/>
  <c r="C134"/>
  <c r="C136"/>
  <c r="C138"/>
  <c r="C140"/>
  <c r="C142"/>
  <c r="C144"/>
  <c r="C146"/>
  <c r="C148"/>
  <c r="C150"/>
  <c r="C152"/>
  <c r="C154"/>
  <c r="C156"/>
  <c r="C158"/>
  <c r="C160"/>
  <c r="C162"/>
  <c r="C164"/>
  <c r="C166"/>
  <c r="C168"/>
  <c r="C170"/>
  <c r="C172"/>
  <c r="C174"/>
  <c r="C176"/>
  <c r="C178"/>
  <c r="C180"/>
  <c r="C182"/>
  <c r="C184"/>
  <c r="C186"/>
  <c r="C188"/>
  <c r="C190"/>
  <c r="C192"/>
  <c r="C194"/>
  <c r="C196"/>
  <c r="C198"/>
  <c r="C200"/>
  <c r="C202"/>
  <c r="C204"/>
  <c r="C206"/>
  <c r="C208"/>
  <c r="C210"/>
  <c r="C212"/>
  <c r="C214"/>
  <c r="C216"/>
  <c r="C218"/>
  <c r="C220"/>
  <c r="C222"/>
  <c r="C224"/>
  <c r="C226"/>
  <c r="C228"/>
  <c r="C230"/>
  <c r="C232"/>
  <c r="C234"/>
  <c r="C236"/>
  <c r="C238"/>
  <c r="C240"/>
  <c r="C242"/>
  <c r="C244"/>
  <c r="C246"/>
  <c r="C248"/>
  <c r="C250"/>
  <c r="C252"/>
  <c r="C254"/>
  <c r="C256"/>
  <c r="C258"/>
  <c r="C260"/>
  <c r="C262"/>
  <c r="C264"/>
  <c r="C266"/>
  <c r="C268"/>
  <c r="C270"/>
  <c r="C272"/>
  <c r="C274"/>
  <c r="C276"/>
  <c r="C278"/>
  <c r="C280"/>
  <c r="C282"/>
  <c r="C284"/>
  <c r="C286"/>
  <c r="C288"/>
  <c r="C290"/>
  <c r="C292"/>
  <c r="C294"/>
  <c r="C296"/>
  <c r="C298"/>
  <c r="C300"/>
  <c r="C302"/>
  <c r="C304"/>
  <c r="C306"/>
  <c r="C308"/>
  <c r="C310"/>
  <c r="C312"/>
  <c r="C314"/>
  <c r="C316"/>
  <c r="C318"/>
  <c r="C320"/>
  <c r="C322"/>
  <c r="C324"/>
  <c r="C326"/>
  <c r="C328"/>
  <c r="C330"/>
  <c r="C332"/>
  <c r="C334"/>
  <c r="C336"/>
  <c r="C338"/>
  <c r="C340"/>
  <c r="C342"/>
  <c r="C344"/>
  <c r="C346"/>
  <c r="C348"/>
  <c r="C350"/>
  <c r="C352"/>
  <c r="C354"/>
  <c r="C356"/>
  <c r="C358"/>
  <c r="C360"/>
  <c r="C362"/>
  <c r="C364"/>
  <c r="C366"/>
  <c r="C368"/>
  <c r="C370"/>
  <c r="C372"/>
  <c r="C374"/>
  <c r="C376"/>
  <c r="C378"/>
  <c r="C380"/>
  <c r="C382"/>
  <c r="C384"/>
  <c r="C386"/>
  <c r="C388"/>
  <c r="C390"/>
  <c r="C392"/>
  <c r="C394"/>
  <c r="C396"/>
  <c r="C398"/>
  <c r="C400"/>
  <c r="C402"/>
  <c r="C404"/>
  <c r="C406"/>
  <c r="C408"/>
  <c r="C410"/>
  <c r="C412"/>
  <c r="C414"/>
  <c r="C416"/>
  <c r="C418"/>
  <c r="C420"/>
  <c r="C422"/>
  <c r="C424"/>
  <c r="C426"/>
  <c r="C428"/>
  <c r="C430"/>
  <c r="C432"/>
  <c r="C434"/>
  <c r="C436"/>
  <c r="C438"/>
  <c r="C440"/>
  <c r="C442"/>
  <c r="C444"/>
  <c r="C446"/>
  <c r="C448"/>
  <c r="C450"/>
  <c r="C452"/>
  <c r="C454"/>
  <c r="C456"/>
  <c r="C458"/>
  <c r="C460"/>
  <c r="C462"/>
  <c r="C464"/>
  <c r="C466"/>
  <c r="C468"/>
  <c r="C470"/>
  <c r="C472"/>
  <c r="C474"/>
  <c r="C476"/>
  <c r="C478"/>
  <c r="C480"/>
  <c r="C482"/>
  <c r="C484"/>
  <c r="C486"/>
  <c r="C488"/>
  <c r="C490"/>
  <c r="C492"/>
  <c r="C494"/>
  <c r="C496"/>
  <c r="C498"/>
  <c r="C500"/>
  <c r="C502"/>
  <c r="C504"/>
  <c r="C506"/>
  <c r="C508"/>
  <c r="C510"/>
  <c r="C512"/>
  <c r="C514"/>
  <c r="C516"/>
  <c r="C518"/>
  <c r="C520"/>
  <c r="C522"/>
  <c r="C524"/>
  <c r="C526"/>
  <c r="C528"/>
  <c r="C530"/>
  <c r="C532"/>
  <c r="C534"/>
  <c r="C536"/>
  <c r="C538"/>
  <c r="C540"/>
  <c r="C542"/>
  <c r="C544"/>
  <c r="C546"/>
  <c r="C548"/>
  <c r="C550"/>
  <c r="C552"/>
  <c r="C554"/>
  <c r="C556"/>
  <c r="C558"/>
  <c r="C560"/>
  <c r="C562"/>
  <c r="C564"/>
  <c r="C566"/>
  <c r="C568"/>
  <c r="C570"/>
  <c r="C572"/>
  <c r="C574"/>
  <c r="C576"/>
  <c r="C578"/>
  <c r="C580"/>
  <c r="C582"/>
  <c r="C584"/>
  <c r="C586"/>
  <c r="C588"/>
  <c r="C590"/>
  <c r="C592"/>
  <c r="C594"/>
  <c r="C596"/>
  <c r="C598"/>
  <c r="C600"/>
  <c r="C602"/>
  <c r="C604"/>
  <c r="C9" i="22"/>
  <c r="C11"/>
  <c r="C13"/>
  <c r="C15"/>
  <c r="C17"/>
  <c r="C19"/>
  <c r="C21"/>
  <c r="C23"/>
  <c r="C25"/>
  <c r="C27"/>
  <c r="C29"/>
  <c r="C31"/>
  <c r="C33"/>
  <c r="C35"/>
  <c r="C37"/>
  <c r="C39"/>
  <c r="C41"/>
  <c r="C43"/>
  <c r="C45"/>
  <c r="C47"/>
  <c r="C49"/>
  <c r="C51"/>
  <c r="C53"/>
  <c r="C55"/>
  <c r="C57"/>
  <c r="C59"/>
  <c r="C61"/>
  <c r="C63"/>
  <c r="C65"/>
  <c r="C67"/>
  <c r="C69"/>
  <c r="C71"/>
  <c r="C73"/>
  <c r="C75"/>
  <c r="C77"/>
  <c r="C79"/>
  <c r="C81"/>
  <c r="C83"/>
  <c r="C85"/>
  <c r="C87"/>
  <c r="C89"/>
  <c r="C91"/>
  <c r="C93"/>
  <c r="C95"/>
  <c r="E10" i="4" l="1"/>
  <c r="E9"/>
  <c r="AJ616" i="22"/>
  <c r="E11" i="4"/>
  <c r="J10" i="28"/>
  <c r="F12" i="4"/>
  <c r="E14" l="1"/>
  <c r="K10" i="28" s="1"/>
  <c r="E14" i="35"/>
  <c r="F14" s="1"/>
  <c r="F11" i="4"/>
  <c r="I10" i="28"/>
  <c r="F9" i="4"/>
  <c r="G10" i="28"/>
  <c r="E13" i="4"/>
  <c r="H10" i="28"/>
  <c r="F10" i="4"/>
  <c r="F13" l="1"/>
  <c r="F14"/>
  <c r="G12" s="1"/>
  <c r="G9"/>
  <c r="C12" i="35"/>
  <c r="C11"/>
  <c r="C10"/>
  <c r="C9"/>
  <c r="D12"/>
  <c r="D11"/>
  <c r="D10"/>
  <c r="D9"/>
  <c r="E12"/>
  <c r="E11"/>
  <c r="E10"/>
  <c r="E9"/>
  <c r="F9" l="1"/>
  <c r="F11"/>
  <c r="G10" i="4"/>
  <c r="G13" s="1"/>
  <c r="F10" i="35"/>
  <c r="F12"/>
  <c r="G11" i="4"/>
  <c r="F13" i="35" l="1"/>
  <c r="G14" i="4"/>
</calcChain>
</file>

<file path=xl/comments1.xml><?xml version="1.0" encoding="utf-8"?>
<comments xmlns="http://schemas.openxmlformats.org/spreadsheetml/2006/main">
  <authors>
    <author>Suwit Bangngirn</author>
  </authors>
  <commentList>
    <comment ref="E10" authorId="0">
      <text>
        <r>
          <rPr>
            <b/>
            <sz val="15"/>
            <color indexed="81"/>
            <rFont val="TH SarabunPSK"/>
            <family val="2"/>
          </rPr>
          <t xml:space="preserve">ให้กรอกข้อมูลพื้นฐานของโรงเรียน (5 รายการ)
และ/หรือ สำนักงานเขตพื้นที่การศึกษา...
</t>
        </r>
        <r>
          <rPr>
            <b/>
            <sz val="14"/>
            <color indexed="81"/>
            <rFont val="TH SarabunPSK"/>
            <family val="2"/>
          </rPr>
          <t>(ลบข้อมูลเดิม : แล้วพิมพ์ใหม่)</t>
        </r>
      </text>
    </comment>
  </commentList>
</comments>
</file>

<file path=xl/comments2.xml><?xml version="1.0" encoding="utf-8"?>
<comments xmlns="http://schemas.openxmlformats.org/spreadsheetml/2006/main">
  <authors>
    <author>Suwit Bangngirn</author>
    <author>SW_Media Group</author>
  </authors>
  <commentList>
    <comment ref="AJ6" authorId="0">
      <text>
        <r>
          <rPr>
            <b/>
            <sz val="9"/>
            <color indexed="81"/>
            <rFont val="Tahoma"/>
            <family val="2"/>
          </rPr>
          <t>คะแนน</t>
        </r>
      </text>
    </comment>
    <comment ref="AJ7" authorId="0">
      <text>
        <r>
          <rPr>
            <b/>
            <sz val="9"/>
            <color indexed="81"/>
            <rFont val="Tahoma"/>
            <family val="2"/>
          </rPr>
          <t>จำนวนข้อ</t>
        </r>
      </text>
    </comment>
    <comment ref="C8" authorId="1">
      <text>
        <r>
          <rPr>
            <sz val="16"/>
            <color indexed="81"/>
            <rFont val="TH SarabunPSK"/>
            <family val="2"/>
          </rPr>
          <t>3 สดมภ์นี้ ไม่ต้องกรอกใดๆ (แต่ต้องกรอกในชีท ReadMe)</t>
        </r>
      </text>
    </comment>
  </commentList>
</comments>
</file>

<file path=xl/comments3.xml><?xml version="1.0" encoding="utf-8"?>
<comments xmlns="http://schemas.openxmlformats.org/spreadsheetml/2006/main">
  <authors>
    <author>Suwit Bangngirn</author>
    <author>SW_Media Group</author>
  </authors>
  <commentList>
    <comment ref="AH6" authorId="0">
      <text>
        <r>
          <rPr>
            <b/>
            <sz val="9"/>
            <color indexed="81"/>
            <rFont val="Tahoma"/>
            <family val="2"/>
          </rPr>
          <t>คะแนน</t>
        </r>
      </text>
    </comment>
    <comment ref="AH7" authorId="0">
      <text>
        <r>
          <rPr>
            <b/>
            <sz val="9"/>
            <color indexed="81"/>
            <rFont val="Tahoma"/>
            <family val="2"/>
          </rPr>
          <t>จำนวนข้อ</t>
        </r>
      </text>
    </comment>
    <comment ref="C8" authorId="1">
      <text>
        <r>
          <rPr>
            <sz val="16"/>
            <color indexed="81"/>
            <rFont val="TH SarabunPSK"/>
            <family val="2"/>
          </rPr>
          <t>3 สดมภ์นี้ ไม่ต้องกรอกใดๆ (แต่ต้องกรอกในชีท ReadMe)</t>
        </r>
      </text>
    </comment>
  </commentList>
</comments>
</file>

<file path=xl/comments4.xml><?xml version="1.0" encoding="utf-8"?>
<comments xmlns="http://schemas.openxmlformats.org/spreadsheetml/2006/main">
  <authors>
    <author>Suwit Bangngirn</author>
    <author>SW_Media Group</author>
  </authors>
  <commentList>
    <comment ref="AJ6" authorId="0">
      <text>
        <r>
          <rPr>
            <b/>
            <sz val="9"/>
            <color indexed="81"/>
            <rFont val="Tahoma"/>
            <family val="2"/>
          </rPr>
          <t>คะแนน</t>
        </r>
      </text>
    </comment>
    <comment ref="AJ7" authorId="0">
      <text>
        <r>
          <rPr>
            <b/>
            <sz val="9"/>
            <color indexed="81"/>
            <rFont val="Tahoma"/>
            <family val="2"/>
          </rPr>
          <t>จำนวนข้อ</t>
        </r>
      </text>
    </comment>
    <comment ref="C8" authorId="1">
      <text>
        <r>
          <rPr>
            <sz val="16"/>
            <color indexed="81"/>
            <rFont val="TH SarabunPSK"/>
            <family val="2"/>
          </rPr>
          <t>3 สดมภ์นี้ ไม่ต้องกรอกใดๆ (แต่ต้องกรอกในชีท ReadMe)</t>
        </r>
      </text>
    </comment>
  </commentList>
</comments>
</file>

<file path=xl/sharedStrings.xml><?xml version="1.0" encoding="utf-8"?>
<sst xmlns="http://schemas.openxmlformats.org/spreadsheetml/2006/main" count="402" uniqueCount="324">
  <si>
    <t>เลขที่</t>
  </si>
  <si>
    <t>ชื่อโรงเรียน</t>
  </si>
  <si>
    <t>เขตพื้นที่การศึกษา
ประถมศึกษา</t>
  </si>
  <si>
    <t>สำนักงานเขตพื้นที่การศึกษาประถมศึกษา</t>
  </si>
  <si>
    <t>โรงเรียน</t>
  </si>
  <si>
    <t>ดีมาก</t>
  </si>
  <si>
    <t>ดี</t>
  </si>
  <si>
    <t>พอใช้</t>
  </si>
  <si>
    <t>รหัสโรงเรียน
(รหัสสอบ NT)</t>
  </si>
  <si>
    <t>รวม</t>
  </si>
  <si>
    <t>การอ่าน</t>
  </si>
  <si>
    <t>การแปลผล</t>
  </si>
  <si>
    <t>รหัสโรงเรียน (รหัส NT)</t>
  </si>
  <si>
    <t>ชื่อ - สกุล นักเรียน</t>
  </si>
  <si>
    <t>วัตถุประสงค์</t>
  </si>
  <si>
    <t>อำเภอ</t>
  </si>
  <si>
    <t>จังหวัด</t>
  </si>
  <si>
    <t>ปรับปรุง</t>
  </si>
  <si>
    <t>ที่</t>
  </si>
  <si>
    <t>หมายเหตุ
ข้อความสั้นๆ (ถ้ามี)</t>
  </si>
  <si>
    <t>(1)</t>
  </si>
  <si>
    <t>(2)</t>
  </si>
  <si>
    <t>(3)</t>
  </si>
  <si>
    <t>(4)</t>
  </si>
  <si>
    <t>(5)</t>
  </si>
  <si>
    <t>(6)</t>
  </si>
  <si>
    <t>(7)</t>
  </si>
  <si>
    <t>(8)</t>
  </si>
  <si>
    <t>รวมการอ่าน</t>
  </si>
  <si>
    <t>การดำเนินงานช่วงปิดภาคเรียน (ข้อความสั้นๆ ได้ใจความ)</t>
  </si>
  <si>
    <t>สีเขียว</t>
  </si>
  <si>
    <t>สีเหลือง</t>
  </si>
  <si>
    <t>สีแดง</t>
  </si>
  <si>
    <t xml:space="preserve">   3. เพื่อให้เป็นเครื่องมือในการนิเทศ กำกับ ติดตามของผู้เกี่ยวข้องทุกฝ่าย (ผู้บริหาร/ศึกษานิเทศก์)</t>
  </si>
  <si>
    <t>คำชี้แจง (1)</t>
  </si>
  <si>
    <t>คำชี้แจง (2)</t>
  </si>
  <si>
    <t>1. ดีมาก</t>
  </si>
  <si>
    <t>สีดำ</t>
  </si>
  <si>
    <t>2. ดี</t>
  </si>
  <si>
    <t>3. พอใช้</t>
  </si>
  <si>
    <t>การ
แปลผล</t>
  </si>
  <si>
    <t>คะแนนเต็ม 10</t>
  </si>
  <si>
    <t>กรอก 11 คะแนนเกินจริง</t>
  </si>
  <si>
    <t>"The value you entered is not valid"</t>
  </si>
  <si>
    <t>(ค่าไม่ถูกต้อง)</t>
  </si>
  <si>
    <t>แบบสรุปผลการวัดและการประเมินผล "การรู้เรื่องการอ่าน (Reading Literacy) ตามแนวทางการประเมินผลนักเรียน PISA" (ภาคเรียนที่ 1/2560)</t>
  </si>
  <si>
    <t>บทอ่านที่ 1</t>
  </si>
  <si>
    <t>บทอ่านที่ 2</t>
  </si>
  <si>
    <t>บทอ่านที่ 3</t>
  </si>
  <si>
    <t>บทอ่านที่ 4</t>
  </si>
  <si>
    <t>บทอ่านที่ 5</t>
  </si>
  <si>
    <t>บทอ่านที่ 7</t>
  </si>
  <si>
    <t>บทอ่านที่ 8</t>
  </si>
  <si>
    <t>บทอ่าน (ข้อ)*</t>
  </si>
  <si>
    <t>บทอ่านที่ 9</t>
  </si>
  <si>
    <t>บทอ่านที่ 10</t>
  </si>
  <si>
    <t>ระดับชั้นมัธยมศึกษา</t>
  </si>
  <si>
    <t>ม.1</t>
  </si>
  <si>
    <t>ม.2</t>
  </si>
  <si>
    <t>ม.3</t>
  </si>
  <si>
    <t>คิดเป็นร้อยละ</t>
  </si>
  <si>
    <t>4. ปรับปรุง</t>
  </si>
  <si>
    <t>/8. ด้านล่างของแต่ละชีท...</t>
  </si>
  <si>
    <r>
      <t xml:space="preserve">พัฒนาโดย  </t>
    </r>
    <r>
      <rPr>
        <b/>
        <sz val="15"/>
        <color rgb="FF002060"/>
        <rFont val="TH SarabunPSK"/>
        <family val="2"/>
      </rPr>
      <t>ศน. สุวิทย์  บั้งเงิน</t>
    </r>
    <r>
      <rPr>
        <sz val="15"/>
        <rFont val="TH SarabunPSK"/>
        <family val="2"/>
      </rPr>
      <t xml:space="preserve">  (สพป.เชียงราย เขต 2)  </t>
    </r>
    <r>
      <rPr>
        <b/>
        <sz val="15"/>
        <rFont val="TH SarabunPSK"/>
        <family val="2"/>
      </rPr>
      <t xml:space="preserve">โทร. </t>
    </r>
    <r>
      <rPr>
        <b/>
        <sz val="15"/>
        <color rgb="FF002060"/>
        <rFont val="TH SarabunPSK"/>
        <family val="2"/>
      </rPr>
      <t>089-9984328</t>
    </r>
  </si>
  <si>
    <r>
      <t xml:space="preserve">eMail : </t>
    </r>
    <r>
      <rPr>
        <b/>
        <sz val="15"/>
        <color rgb="FF002060"/>
        <rFont val="TH SarabunPSK"/>
        <family val="2"/>
      </rPr>
      <t>SWBangngirn@esdc.go.th</t>
    </r>
    <r>
      <rPr>
        <b/>
        <sz val="15"/>
        <color theme="1"/>
        <rFont val="TH SarabunPSK"/>
        <family val="2"/>
      </rPr>
      <t xml:space="preserve"> / Facebook :</t>
    </r>
    <r>
      <rPr>
        <b/>
        <sz val="15"/>
        <color rgb="FF002060"/>
        <rFont val="TH SarabunPSK"/>
        <family val="2"/>
      </rPr>
      <t xml:space="preserve"> Suwit Bangngirn / </t>
    </r>
    <r>
      <rPr>
        <b/>
        <sz val="15"/>
        <rFont val="TH SarabunPSK"/>
        <family val="2"/>
      </rPr>
      <t>Line ID :</t>
    </r>
    <r>
      <rPr>
        <b/>
        <sz val="15"/>
        <color rgb="FF002060"/>
        <rFont val="TH SarabunPSK"/>
        <family val="2"/>
      </rPr>
      <t xml:space="preserve"> Suwit_Bangngirn</t>
    </r>
  </si>
  <si>
    <t>ชั้นมัธยมศึกษาปีที่ 1-3 ปีการศึกษา 2560 (ภาคเรียนที่ 1)</t>
  </si>
  <si>
    <r>
      <t>1.</t>
    </r>
    <r>
      <rPr>
        <b/>
        <sz val="15"/>
        <color theme="1"/>
        <rFont val="TH SarabunPSK"/>
        <family val="2"/>
      </rPr>
      <t xml:space="preserve"> ข้อมูลพื้นฐานของโรงเรียน </t>
    </r>
    <r>
      <rPr>
        <sz val="15"/>
        <color theme="1"/>
        <rFont val="TH SarabunPSK"/>
        <family val="2"/>
      </rPr>
      <t xml:space="preserve"> จะเชื่อมโยงไปยังชีทอื่นๆ / </t>
    </r>
    <r>
      <rPr>
        <sz val="15"/>
        <rFont val="TH SarabunPSK"/>
        <family val="2"/>
      </rPr>
      <t xml:space="preserve">ชีท </t>
    </r>
    <r>
      <rPr>
        <b/>
        <sz val="15"/>
        <color rgb="FFFF0000"/>
        <rFont val="TH SarabunPSK"/>
        <family val="2"/>
      </rPr>
      <t>ReadMe</t>
    </r>
    <r>
      <rPr>
        <sz val="15"/>
        <rFont val="TH SarabunPSK"/>
        <family val="2"/>
      </rPr>
      <t xml:space="preserve">  เป็นคำอธิบายฯ (หน้า 4-5 เป็นปกหน้าและปกหลัง</t>
    </r>
    <r>
      <rPr>
        <sz val="15"/>
        <color rgb="FF002060"/>
        <rFont val="TH SarabunPSK"/>
        <family val="2"/>
      </rPr>
      <t xml:space="preserve"> ให้กรอกข้อมูลก่อนพิมพ์)</t>
    </r>
  </si>
  <si>
    <r>
      <t xml:space="preserve">3. </t>
    </r>
    <r>
      <rPr>
        <b/>
        <sz val="15"/>
        <color theme="1"/>
        <rFont val="TH SarabunPSK"/>
        <family val="2"/>
      </rPr>
      <t xml:space="preserve">ชีท </t>
    </r>
    <r>
      <rPr>
        <b/>
        <sz val="15"/>
        <color rgb="FF0070C0"/>
        <rFont val="TH SarabunPSK"/>
        <family val="2"/>
      </rPr>
      <t>Graph M.1-3</t>
    </r>
    <r>
      <rPr>
        <sz val="15"/>
        <color theme="1"/>
        <rFont val="TH SarabunPSK"/>
        <family val="2"/>
      </rPr>
      <t xml:space="preserve">  และ </t>
    </r>
    <r>
      <rPr>
        <b/>
        <sz val="15"/>
        <color rgb="FF0070C0"/>
        <rFont val="TH SarabunPSK"/>
        <family val="2"/>
      </rPr>
      <t>Report</t>
    </r>
    <r>
      <rPr>
        <sz val="15"/>
        <color theme="1"/>
        <rFont val="TH SarabunPSK"/>
        <family val="2"/>
      </rPr>
      <t xml:space="preserve"> จัดทำขึ้นเพื่อเป็นสารสนเทศให้โรงเรียนนำไปใช้ตามความเหมาะสมต่อไป</t>
    </r>
  </si>
  <si>
    <r>
      <t>4.</t>
    </r>
    <r>
      <rPr>
        <b/>
        <sz val="15"/>
        <color theme="1"/>
        <rFont val="TH SarabunPSK"/>
        <family val="2"/>
      </rPr>
      <t xml:space="preserve"> ชีท </t>
    </r>
    <r>
      <rPr>
        <b/>
        <sz val="15"/>
        <color rgb="FF0070C0"/>
        <rFont val="TH SarabunPSK"/>
        <family val="2"/>
      </rPr>
      <t>e-MES</t>
    </r>
    <r>
      <rPr>
        <b/>
        <sz val="15"/>
        <color theme="1"/>
        <rFont val="TH SarabunPSK"/>
        <family val="2"/>
      </rPr>
      <t xml:space="preserve">  ให้นำผลไปรายงานในระบบ eMES</t>
    </r>
    <r>
      <rPr>
        <sz val="15"/>
        <color theme="1"/>
        <rFont val="TH SarabunPSK"/>
        <family val="2"/>
      </rPr>
      <t xml:space="preserve"> ของ สพฐ. ต่อไป</t>
    </r>
  </si>
  <si>
    <r>
      <rPr>
        <b/>
        <sz val="22"/>
        <color rgb="FF002060"/>
        <rFont val="TH SarabunPSK"/>
        <family val="2"/>
      </rPr>
      <t>ผลการประเมิน "การรู้เรื่องการอ่าน (Reading Literacy) 
ตามแนวทางการประเมินผลนักเรียนนานาชาติ PISA"</t>
    </r>
    <r>
      <rPr>
        <b/>
        <sz val="20"/>
        <color theme="1"/>
        <rFont val="TH SarabunPSK"/>
        <family val="2"/>
      </rPr>
      <t xml:space="preserve">
</t>
    </r>
    <r>
      <rPr>
        <b/>
        <sz val="19"/>
        <color theme="1"/>
        <rFont val="TH SarabunPSK"/>
        <family val="2"/>
      </rPr>
      <t>ชั้นมัธยมศึกษาปีที่ 1-3  ปีการศึกษา 2560 (ภาคเรียนที่ 1)</t>
    </r>
  </si>
  <si>
    <t xml:space="preserve">โปรแกรมประมวลผล "การรู้เรื่องการอ่าน (Reading Literacy) ตามแนวทางการประเมินผลนักเรียนนานาชาติ PISA" </t>
  </si>
  <si>
    <r>
      <t>(</t>
    </r>
    <r>
      <rPr>
        <b/>
        <sz val="19"/>
        <color rgb="FF00B050"/>
        <rFont val="TH SarabunPSK"/>
        <family val="2"/>
      </rPr>
      <t>Reading</t>
    </r>
    <r>
      <rPr>
        <b/>
        <sz val="19"/>
        <color rgb="FF002060"/>
        <rFont val="TH SarabunPSK"/>
        <family val="2"/>
      </rPr>
      <t xml:space="preserve"> </t>
    </r>
    <r>
      <rPr>
        <b/>
        <sz val="19"/>
        <color rgb="FFFF0000"/>
        <rFont val="TH SarabunPSK"/>
        <family val="2"/>
      </rPr>
      <t>Literacy</t>
    </r>
    <r>
      <rPr>
        <b/>
        <sz val="19"/>
        <color rgb="FF002060"/>
        <rFont val="TH SarabunPSK"/>
        <family val="2"/>
      </rPr>
      <t xml:space="preserve"> </t>
    </r>
    <r>
      <rPr>
        <b/>
        <sz val="19"/>
        <color rgb="FF7030A0"/>
        <rFont val="TH SarabunPSK"/>
        <family val="2"/>
      </rPr>
      <t>Evaluation</t>
    </r>
    <r>
      <rPr>
        <b/>
        <sz val="19"/>
        <color rgb="FF002060"/>
        <rFont val="TH SarabunPSK"/>
        <family val="2"/>
      </rPr>
      <t xml:space="preserve"> </t>
    </r>
    <r>
      <rPr>
        <b/>
        <sz val="19"/>
        <color theme="9" tint="-0.249977111117893"/>
        <rFont val="TH SarabunPSK"/>
        <family val="2"/>
      </rPr>
      <t>Processing</t>
    </r>
    <r>
      <rPr>
        <b/>
        <sz val="19"/>
        <color rgb="FF002060"/>
        <rFont val="TH SarabunPSK"/>
        <family val="2"/>
      </rPr>
      <t xml:space="preserve"> </t>
    </r>
    <r>
      <rPr>
        <b/>
        <sz val="19"/>
        <color rgb="FF0070C0"/>
        <rFont val="TH SarabunPSK"/>
        <family val="2"/>
      </rPr>
      <t>Program</t>
    </r>
    <r>
      <rPr>
        <b/>
        <sz val="19"/>
        <color rgb="FF002060"/>
        <rFont val="TH SarabunPSK"/>
        <family val="2"/>
      </rPr>
      <t xml:space="preserve"> : </t>
    </r>
    <r>
      <rPr>
        <b/>
        <sz val="19"/>
        <color rgb="FF00B050"/>
        <rFont val="TH SarabunPSK"/>
        <family val="2"/>
      </rPr>
      <t>R</t>
    </r>
    <r>
      <rPr>
        <b/>
        <sz val="19"/>
        <color rgb="FFFF0000"/>
        <rFont val="TH SarabunPSK"/>
        <family val="2"/>
      </rPr>
      <t>L</t>
    </r>
    <r>
      <rPr>
        <b/>
        <sz val="19"/>
        <color rgb="FF7030A0"/>
        <rFont val="TH SarabunPSK"/>
        <family val="2"/>
      </rPr>
      <t>E</t>
    </r>
    <r>
      <rPr>
        <b/>
        <sz val="19"/>
        <color theme="9" tint="-0.249977111117893"/>
        <rFont val="TH SarabunPSK"/>
        <family val="2"/>
      </rPr>
      <t>P</t>
    </r>
    <r>
      <rPr>
        <b/>
        <sz val="19"/>
        <color rgb="FF0070C0"/>
        <rFont val="TH SarabunPSK"/>
        <family val="2"/>
      </rPr>
      <t>P</t>
    </r>
    <r>
      <rPr>
        <b/>
        <sz val="19"/>
        <color rgb="FF002060"/>
        <rFont val="TH SarabunPSK"/>
        <family val="2"/>
      </rPr>
      <t>)</t>
    </r>
  </si>
  <si>
    <t xml:space="preserve">   2. เพื่อให้มีการจัดเก็บข้อมูลและนำมาใช้เพื่อการปรับปรุงพัฒนาคุณภาพการอ่าน "รู้เรื่องการอ่าน (Reading Literacy" ของนักเรียนได้อย่างเป็นระบบ</t>
  </si>
  <si>
    <r>
      <t xml:space="preserve">2. </t>
    </r>
    <r>
      <rPr>
        <b/>
        <sz val="15"/>
        <color theme="1"/>
        <rFont val="TH SarabunPSK"/>
        <family val="2"/>
      </rPr>
      <t xml:space="preserve">ชีท </t>
    </r>
    <r>
      <rPr>
        <b/>
        <sz val="15"/>
        <color rgb="FF0070C0"/>
        <rFont val="TH SarabunPSK"/>
        <family val="2"/>
      </rPr>
      <t>M.1-M.3</t>
    </r>
    <r>
      <rPr>
        <sz val="15"/>
        <color rgb="FFC00000"/>
        <rFont val="TH SarabunPSK"/>
        <family val="2"/>
      </rPr>
      <t xml:space="preserve"> </t>
    </r>
    <r>
      <rPr>
        <sz val="15"/>
        <color theme="1"/>
        <rFont val="TH SarabunPSK"/>
        <family val="2"/>
      </rPr>
      <t xml:space="preserve">อนุญาตให้กรอกข้อมูลเฉพาะ Cell ที่จำเป็นเท่านั้น และให้คลิกเลือกในช่องสาเหตุ (Cell หรือชีทอื่นๆ จะถูกป้องกันไว้)  </t>
    </r>
    <r>
      <rPr>
        <b/>
        <sz val="15"/>
        <color theme="1"/>
        <rFont val="TH SarabunPSK"/>
        <family val="2"/>
      </rPr>
      <t/>
    </r>
  </si>
  <si>
    <r>
      <t>5.</t>
    </r>
    <r>
      <rPr>
        <b/>
        <sz val="15"/>
        <color theme="1"/>
        <rFont val="TH SarabunPSK"/>
        <family val="2"/>
      </rPr>
      <t xml:space="preserve"> การแปลผล มี 4 ระดับ </t>
    </r>
    <r>
      <rPr>
        <sz val="15"/>
        <color theme="1"/>
        <rFont val="TH SarabunPSK"/>
        <family val="2"/>
      </rPr>
      <t>และใช้กำหนดเป็นสีในแต่ละระดับ (เพื่อให้เห็นชัดเจนยิ่งขึ้น) ดังนี้</t>
    </r>
  </si>
  <si>
    <r>
      <t xml:space="preserve"> 6. ช่องคะแนน </t>
    </r>
    <r>
      <rPr>
        <b/>
        <sz val="16"/>
        <color rgb="FFFF0000"/>
        <rFont val="TH SarabunPSK"/>
        <family val="2"/>
      </rPr>
      <t xml:space="preserve">หากกรอกผิด/กรอกคะแนนเกินจริง </t>
    </r>
    <r>
      <rPr>
        <sz val="16"/>
        <color theme="1"/>
        <rFont val="TH SarabunPSK"/>
        <family val="2"/>
      </rPr>
      <t>จะปรากฏข้อความ "</t>
    </r>
    <r>
      <rPr>
        <b/>
        <sz val="16"/>
        <color theme="1"/>
        <rFont val="TH SarabunPSK"/>
        <family val="2"/>
      </rPr>
      <t>The value you entered is not valid</t>
    </r>
    <r>
      <rPr>
        <sz val="16"/>
        <color theme="1"/>
        <rFont val="TH SarabunPSK"/>
        <family val="2"/>
      </rPr>
      <t xml:space="preserve">"  (ดังรูป) </t>
    </r>
  </si>
  <si>
    <r>
      <t xml:space="preserve"> 7. ให้กรอกข้อมูลในเซล์ที่มี</t>
    </r>
    <r>
      <rPr>
        <b/>
        <u/>
        <sz val="16"/>
        <color rgb="FF002060"/>
        <rFont val="TH SarabunPSK"/>
        <family val="2"/>
      </rPr>
      <t>สีพื้นเป็นสีขาว</t>
    </r>
    <r>
      <rPr>
        <sz val="16"/>
        <color theme="1"/>
        <rFont val="TH SarabunPSK"/>
        <family val="2"/>
      </rPr>
      <t xml:space="preserve">เท่านั้น  </t>
    </r>
    <r>
      <rPr>
        <b/>
        <u/>
        <sz val="16"/>
        <color rgb="FFFF0000"/>
        <rFont val="TH SarabunPSK"/>
        <family val="2"/>
      </rPr>
      <t>เซล์ที่มีสีพื้นอื่นๆ</t>
    </r>
    <r>
      <rPr>
        <sz val="16"/>
        <color theme="1"/>
        <rFont val="TH SarabunPSK"/>
        <family val="2"/>
      </rPr>
      <t xml:space="preserve"> จะถูกป้องกันไว้ (ไม่ให้กรอกใดๆ)</t>
    </r>
  </si>
  <si>
    <t xml:space="preserve"> 8. ด้านล่างของแต่ละชีท (M.1-M.3) จะแสดงภาพรวมของระดับคุณภาพการประเมินและคะแนนเฉลี่ยของแต่ละระดับชั้น (ควรพิมพ์เก็บไว้)</t>
  </si>
  <si>
    <r>
      <rPr>
        <sz val="15"/>
        <color theme="1"/>
        <rFont val="TH SarabunPSK"/>
        <family val="2"/>
      </rPr>
      <t xml:space="preserve"> 9.</t>
    </r>
    <r>
      <rPr>
        <b/>
        <sz val="15"/>
        <color theme="1"/>
        <rFont val="TH SarabunPSK"/>
        <family val="2"/>
      </rPr>
      <t xml:space="preserve"> </t>
    </r>
    <r>
      <rPr>
        <sz val="15"/>
        <color theme="1"/>
        <rFont val="TH SarabunPSK"/>
        <family val="2"/>
      </rPr>
      <t>การคัดลอก (Copy) ข้อมูลรายชื่อนักเรียนจากไฟล์อื่นมาวาง (Paste)  ควรวางเป็น</t>
    </r>
    <r>
      <rPr>
        <b/>
        <sz val="15"/>
        <color theme="1"/>
        <rFont val="TH SarabunPSK"/>
        <family val="2"/>
      </rPr>
      <t xml:space="preserve"> </t>
    </r>
    <r>
      <rPr>
        <b/>
        <u/>
        <sz val="15"/>
        <color rgb="FFFF0000"/>
        <rFont val="TH SarabunPSK"/>
        <family val="2"/>
      </rPr>
      <t>"ค่า"</t>
    </r>
    <r>
      <rPr>
        <b/>
        <sz val="15"/>
        <color theme="1"/>
        <rFont val="TH SarabunPSK"/>
        <family val="2"/>
      </rPr>
      <t xml:space="preserve"> หรือ </t>
    </r>
    <r>
      <rPr>
        <b/>
        <u/>
        <sz val="15"/>
        <color rgb="FFFF0000"/>
        <rFont val="TH SarabunPSK"/>
        <family val="2"/>
      </rPr>
      <t>"Values (V)"</t>
    </r>
    <r>
      <rPr>
        <b/>
        <sz val="15"/>
        <color rgb="FFFF0000"/>
        <rFont val="TH SarabunPSK"/>
        <family val="2"/>
      </rPr>
      <t xml:space="preserve">  </t>
    </r>
    <r>
      <rPr>
        <b/>
        <sz val="15"/>
        <rFont val="TH SarabunPSK"/>
        <family val="2"/>
      </rPr>
      <t xml:space="preserve">ดังรูป  </t>
    </r>
    <r>
      <rPr>
        <sz val="15"/>
        <rFont val="TH SarabunPSK"/>
        <family val="2"/>
      </rPr>
      <t>เพราะจะไม่ทำให้รูปแบบหรือลักษณะต่างๆ เช่น ฟอนต์ที่ใช้  เส้นขอบ/เส้นตาราง สูญเสียไป</t>
    </r>
  </si>
  <si>
    <r>
      <rPr>
        <sz val="15"/>
        <color theme="1"/>
        <rFont val="TH SarabunPSK"/>
        <family val="2"/>
      </rPr>
      <t>10. ให้กรอกข้อมูลเพิ่มเติม</t>
    </r>
    <r>
      <rPr>
        <b/>
        <sz val="15"/>
        <color theme="1"/>
        <rFont val="TH SarabunPSK"/>
        <family val="2"/>
      </rPr>
      <t xml:space="preserve"> ในชีท e-MES </t>
    </r>
    <r>
      <rPr>
        <b/>
        <sz val="15"/>
        <color rgb="FFFF0000"/>
        <rFont val="TH SarabunPSK"/>
        <family val="2"/>
      </rPr>
      <t>(</t>
    </r>
    <r>
      <rPr>
        <b/>
        <u/>
        <sz val="15"/>
        <color rgb="FFFF0000"/>
        <rFont val="TH SarabunPSK"/>
        <family val="2"/>
      </rPr>
      <t>กรอบสีแดง</t>
    </r>
    <r>
      <rPr>
        <b/>
        <sz val="15"/>
        <color rgb="FFFF0000"/>
        <rFont val="TH SarabunPSK"/>
        <family val="2"/>
      </rPr>
      <t xml:space="preserve">) </t>
    </r>
    <r>
      <rPr>
        <sz val="15"/>
        <color theme="1"/>
        <rFont val="TH SarabunPSK"/>
        <family val="2"/>
      </rPr>
      <t>และนำผลไปกรอกในระบบ e-MES ของ สพฐ. ต่อไป</t>
    </r>
  </si>
  <si>
    <t>ปกติ+บกพร่องทางการเรียนรู้ 
(ถ้ามี)</t>
  </si>
  <si>
    <t>บกพร่อง
ทางการเรียนรู้
(ถ้ามี)</t>
  </si>
  <si>
    <t>นักเรียนปกติ</t>
  </si>
  <si>
    <t>จำนวนนักเรียน (คน)</t>
  </si>
  <si>
    <t>น.ร.ปกติจำแนกตามผลประเมินความสามารถในการรู้เรื่องการอ่าน 
(Reading Literacy) ตามแนวทางการประเมินผลนักเรียนนานาชาติ (PISA) (คน)</t>
  </si>
  <si>
    <t>คะแนน
เต็ม</t>
  </si>
  <si>
    <t>ข้อ</t>
  </si>
  <si>
    <t>รวมทั้งหมด</t>
  </si>
  <si>
    <r>
      <rPr>
        <b/>
        <sz val="16"/>
        <color rgb="FF002060"/>
        <rFont val="TH SarabunPSK"/>
        <family val="2"/>
      </rPr>
      <t xml:space="preserve">ชั้นมัธยมศึกษาปีที่ </t>
    </r>
    <r>
      <rPr>
        <b/>
        <u/>
        <sz val="16"/>
        <color rgb="FF002060"/>
        <rFont val="TH SarabunPSK"/>
        <family val="2"/>
      </rPr>
      <t xml:space="preserve">  1  </t>
    </r>
    <r>
      <rPr>
        <b/>
        <u/>
        <sz val="16"/>
        <color theme="0"/>
        <rFont val="TH SarabunPSK"/>
        <family val="2"/>
      </rPr>
      <t>.</t>
    </r>
  </si>
  <si>
    <r>
      <rPr>
        <b/>
        <sz val="16"/>
        <color rgb="FF002060"/>
        <rFont val="TH SarabunPSK"/>
        <family val="2"/>
      </rPr>
      <t xml:space="preserve">ชั้นมัธยมศึกษาปีที่ </t>
    </r>
    <r>
      <rPr>
        <b/>
        <u/>
        <sz val="16"/>
        <color rgb="FF002060"/>
        <rFont val="TH SarabunPSK"/>
        <family val="2"/>
      </rPr>
      <t xml:space="preserve">  2  </t>
    </r>
    <r>
      <rPr>
        <b/>
        <u/>
        <sz val="16"/>
        <color theme="0"/>
        <rFont val="TH SarabunPSK"/>
        <family val="2"/>
      </rPr>
      <t>.</t>
    </r>
  </si>
  <si>
    <r>
      <rPr>
        <b/>
        <sz val="16"/>
        <color rgb="FF002060"/>
        <rFont val="TH SarabunPSK"/>
        <family val="2"/>
      </rPr>
      <t xml:space="preserve">ชั้นมัธยมศึกษาปีที่ </t>
    </r>
    <r>
      <rPr>
        <b/>
        <u/>
        <sz val="16"/>
        <color rgb="FF002060"/>
        <rFont val="TH SarabunPSK"/>
        <family val="2"/>
      </rPr>
      <t xml:space="preserve">  3  </t>
    </r>
    <r>
      <rPr>
        <b/>
        <u/>
        <sz val="16"/>
        <color theme="0"/>
        <rFont val="TH SarabunPSK"/>
        <family val="2"/>
      </rPr>
      <t>.</t>
    </r>
  </si>
  <si>
    <t>ชั้น 
ม. 1-3</t>
  </si>
  <si>
    <r>
      <t xml:space="preserve">ครั้งที่ </t>
    </r>
    <r>
      <rPr>
        <b/>
        <sz val="16"/>
        <color rgb="FFFF0000"/>
        <rFont val="TH SarabunPSK"/>
        <family val="2"/>
      </rPr>
      <t xml:space="preserve">2 </t>
    </r>
    <r>
      <rPr>
        <b/>
        <sz val="16"/>
        <color rgb="FFA71963"/>
        <rFont val="TH SarabunPSK"/>
        <family val="2"/>
      </rPr>
      <t xml:space="preserve">: เดือน </t>
    </r>
    <r>
      <rPr>
        <b/>
        <sz val="16"/>
        <color rgb="FFFF0000"/>
        <rFont val="TH SarabunPSK"/>
        <family val="2"/>
      </rPr>
      <t>สิงหาคม</t>
    </r>
    <r>
      <rPr>
        <b/>
        <sz val="16"/>
        <color rgb="FFA71963"/>
        <rFont val="TH SarabunPSK"/>
        <family val="2"/>
      </rPr>
      <t xml:space="preserve">  พ.ศ. 2560</t>
    </r>
  </si>
  <si>
    <r>
      <rPr>
        <sz val="15"/>
        <color theme="1"/>
        <rFont val="TH SarabunPSK"/>
        <family val="2"/>
      </rPr>
      <t>ประเมินครั้งที่</t>
    </r>
    <r>
      <rPr>
        <b/>
        <sz val="15"/>
        <color theme="1"/>
        <rFont val="TH SarabunPSK"/>
        <family val="2"/>
      </rPr>
      <t xml:space="preserve"> </t>
    </r>
    <r>
      <rPr>
        <b/>
        <sz val="15"/>
        <color rgb="FFFF0000"/>
        <rFont val="TH SarabunPSK"/>
        <family val="2"/>
      </rPr>
      <t>2</t>
    </r>
    <r>
      <rPr>
        <b/>
        <sz val="15"/>
        <color theme="1"/>
        <rFont val="TH SarabunPSK"/>
        <family val="2"/>
      </rPr>
      <t xml:space="preserve"> : </t>
    </r>
    <r>
      <rPr>
        <sz val="15"/>
        <color theme="1"/>
        <rFont val="TH SarabunPSK"/>
        <family val="2"/>
      </rPr>
      <t>เดือน</t>
    </r>
    <r>
      <rPr>
        <b/>
        <sz val="15"/>
        <color theme="1"/>
        <rFont val="TH SarabunPSK"/>
        <family val="2"/>
      </rPr>
      <t xml:space="preserve"> </t>
    </r>
    <r>
      <rPr>
        <b/>
        <sz val="15"/>
        <color rgb="FFFF0000"/>
        <rFont val="TH SarabunPSK"/>
        <family val="2"/>
      </rPr>
      <t>สิงหาคม</t>
    </r>
    <r>
      <rPr>
        <b/>
        <sz val="15"/>
        <color theme="1"/>
        <rFont val="TH SarabunPSK"/>
        <family val="2"/>
      </rPr>
      <t xml:space="preserve">  </t>
    </r>
    <r>
      <rPr>
        <sz val="15"/>
        <color theme="1"/>
        <rFont val="TH SarabunPSK"/>
        <family val="2"/>
      </rPr>
      <t>พ.ศ.</t>
    </r>
    <r>
      <rPr>
        <b/>
        <sz val="15"/>
        <color theme="1"/>
        <rFont val="TH SarabunPSK"/>
        <family val="2"/>
      </rPr>
      <t xml:space="preserve"> 2560</t>
    </r>
  </si>
  <si>
    <t>บทอ่านที่  8</t>
  </si>
  <si>
    <t xml:space="preserve">บทฯ 2 </t>
  </si>
  <si>
    <t>บทฯ 3</t>
  </si>
  <si>
    <t>บทฯ 4</t>
  </si>
  <si>
    <t>บทฯ 5</t>
  </si>
  <si>
    <t>บทฯ 6</t>
  </si>
  <si>
    <t>บทฯ 7</t>
  </si>
  <si>
    <t>บทฯ 8</t>
  </si>
  <si>
    <t>บทฯ 9</t>
  </si>
  <si>
    <t>บทฯ 10</t>
  </si>
  <si>
    <t>บทฯ 11</t>
  </si>
  <si>
    <t>คะแนนเต็ม</t>
  </si>
  <si>
    <r>
      <t xml:space="preserve">สรุปผลการประเมินฯ "การรู้เรื่องการอ่าน (Reading Literacy) ตามแนวทางการประเมินผลนักเรียน PISA"
ชั้นมัธยมศึกษาปีที่ 1-3  ภาคเรียนที่ 1/2560 </t>
    </r>
    <r>
      <rPr>
        <b/>
        <sz val="18"/>
        <rFont val="TH SarabunPSK"/>
        <family val="2"/>
      </rPr>
      <t xml:space="preserve"> (ครั้งที่ </t>
    </r>
    <r>
      <rPr>
        <b/>
        <sz val="18"/>
        <color rgb="FFFF0000"/>
        <rFont val="TH SarabunPSK"/>
        <family val="2"/>
      </rPr>
      <t xml:space="preserve">2 </t>
    </r>
    <r>
      <rPr>
        <b/>
        <sz val="18"/>
        <rFont val="TH SarabunPSK"/>
        <family val="2"/>
      </rPr>
      <t xml:space="preserve">: เดือน </t>
    </r>
    <r>
      <rPr>
        <b/>
        <sz val="18"/>
        <color rgb="FFFF0000"/>
        <rFont val="TH SarabunPSK"/>
        <family val="2"/>
      </rPr>
      <t>สิงหาคม</t>
    </r>
    <r>
      <rPr>
        <b/>
        <sz val="18"/>
        <rFont val="TH SarabunPSK"/>
        <family val="2"/>
      </rPr>
      <t xml:space="preserve"> 2560)</t>
    </r>
  </si>
  <si>
    <r>
      <t xml:space="preserve">สรุปผลการประเมินฯ "การรู้เรื่องการอ่าน (Reading Literacy) ตามแนวทางการประเมินผลนักเรียน PISA" </t>
    </r>
    <r>
      <rPr>
        <b/>
        <sz val="18"/>
        <color rgb="FFFF0000"/>
        <rFont val="TH SarabunPSK"/>
        <family val="2"/>
      </rPr>
      <t>(ร้อยละ)</t>
    </r>
    <r>
      <rPr>
        <b/>
        <sz val="18"/>
        <color theme="1"/>
        <rFont val="TH SarabunPSK"/>
        <family val="2"/>
      </rPr>
      <t xml:space="preserve">
ชั้นมัธยมศึกษาปีที่ 1-3  ภาคเรียนที่ 1/2560 </t>
    </r>
    <r>
      <rPr>
        <b/>
        <sz val="18"/>
        <rFont val="TH SarabunPSK"/>
        <family val="2"/>
      </rPr>
      <t xml:space="preserve"> (ครั้งที่ </t>
    </r>
    <r>
      <rPr>
        <b/>
        <sz val="18"/>
        <color rgb="FFFF0000"/>
        <rFont val="TH SarabunPSK"/>
        <family val="2"/>
      </rPr>
      <t xml:space="preserve">2 </t>
    </r>
    <r>
      <rPr>
        <b/>
        <sz val="18"/>
        <rFont val="TH SarabunPSK"/>
        <family val="2"/>
      </rPr>
      <t xml:space="preserve">: เดือน </t>
    </r>
    <r>
      <rPr>
        <b/>
        <sz val="18"/>
        <color rgb="FFFF0000"/>
        <rFont val="TH SarabunPSK"/>
        <family val="2"/>
      </rPr>
      <t>สิงหาคม</t>
    </r>
    <r>
      <rPr>
        <b/>
        <sz val="18"/>
        <rFont val="TH SarabunPSK"/>
        <family val="2"/>
      </rPr>
      <t xml:space="preserve"> 2560)</t>
    </r>
  </si>
  <si>
    <r>
      <t xml:space="preserve">แบบสรุปรายงานการวัดและประเมินผล "การรู้เรื่องการอ่าน (Reading Literacy) ตามแนวทางการประเมินผลนักเรียนนานาชาติ (PISA)"
ชั้นมัธยมศึกษาปีที่ 1 - 3  ภาคเรียนที่ 1 ปีการศึกษา 2560 </t>
    </r>
    <r>
      <rPr>
        <b/>
        <sz val="17"/>
        <rFont val="TH SarabunPSK"/>
        <family val="2"/>
      </rPr>
      <t xml:space="preserve">(ครั้งที่ </t>
    </r>
    <r>
      <rPr>
        <b/>
        <sz val="17"/>
        <color rgb="FFFF0000"/>
        <rFont val="TH SarabunPSK"/>
        <family val="2"/>
      </rPr>
      <t>2</t>
    </r>
    <r>
      <rPr>
        <b/>
        <sz val="17"/>
        <rFont val="TH SarabunPSK"/>
        <family val="2"/>
      </rPr>
      <t xml:space="preserve"> : ภายใน </t>
    </r>
    <r>
      <rPr>
        <b/>
        <sz val="17"/>
        <color rgb="FFFF0000"/>
        <rFont val="TH SarabunPSK"/>
        <family val="2"/>
      </rPr>
      <t xml:space="preserve">31 สิงหาคม </t>
    </r>
    <r>
      <rPr>
        <b/>
        <sz val="17"/>
        <rFont val="TH SarabunPSK"/>
        <family val="2"/>
      </rPr>
      <t xml:space="preserve">2560) </t>
    </r>
  </si>
  <si>
    <t>กราฟแสดงผลการประเมิน "การรู้เรื่องการอ่าน (Reading Literacy) ตามแนวทางการประเมินผลนักเรียน PISA"
ชั้นมัธยมศึกษาปีที่ 3  ภาคเรียนที่ 1/2560  (ครั้งที่ 1 : เดือน มิถุนายน 2560)</t>
  </si>
  <si>
    <t>หมายเหตุ</t>
  </si>
  <si>
    <t>คิดเป็นร้อยละ
ของนักเรียนทั้งหมด</t>
  </si>
  <si>
    <t>(ประเมินครั้งที่ 2 : เดือน สิงหาคม พ.ศ. 2560)</t>
  </si>
  <si>
    <r>
      <t xml:space="preserve">   1. เพื่ออำนวยความสะดวกให้แก่โรงเรียนในการประมวลผลการประเมิน </t>
    </r>
    <r>
      <rPr>
        <b/>
        <sz val="15"/>
        <color rgb="FF002060"/>
        <rFont val="TH SarabunPSK"/>
        <family val="2"/>
      </rPr>
      <t xml:space="preserve">"การรู้เรื่องการอ่าน (Reading Literacy) ตามแนวทางการประเมินผลนักเรียนนานาชาติ PISA" </t>
    </r>
    <r>
      <rPr>
        <sz val="15"/>
        <rFont val="TH SarabunPSK"/>
        <family val="2"/>
      </rPr>
      <t xml:space="preserve">ของนักเรียน ชั้น ม.1-3  ภาคเรียนที่ 1  ปีการศึกษา 2560 </t>
    </r>
    <r>
      <rPr>
        <b/>
        <sz val="15"/>
        <color rgb="FFFF0000"/>
        <rFont val="TH SarabunPSK"/>
        <family val="2"/>
      </rPr>
      <t>(ครั้งที่ 2 : เดือนสิงหาคม 2560)</t>
    </r>
  </si>
  <si>
    <r>
      <rPr>
        <b/>
        <sz val="15"/>
        <rFont val="TH SarabunPSK"/>
        <family val="2"/>
      </rPr>
      <t>โปรแกรม</t>
    </r>
    <r>
      <rPr>
        <b/>
        <u/>
        <sz val="15"/>
        <color rgb="FFFF0000"/>
        <rFont val="TH SarabunPSK"/>
        <family val="2"/>
      </rPr>
      <t>รองรับ Excel เวอร์ชั่น 2010 ขึ้นไป</t>
    </r>
    <r>
      <rPr>
        <b/>
        <sz val="15"/>
        <rFont val="TH SarabunPSK"/>
        <family val="2"/>
      </rPr>
      <t xml:space="preserve"> และใช้ </t>
    </r>
    <r>
      <rPr>
        <b/>
        <u/>
        <sz val="15"/>
        <color rgb="FFFF0000"/>
        <rFont val="TH SarabunPSK"/>
        <family val="2"/>
      </rPr>
      <t>ฟอนต์ Th SarabanPSK</t>
    </r>
    <r>
      <rPr>
        <b/>
        <sz val="15"/>
        <rFont val="TH SarabunPSK"/>
        <family val="2"/>
      </rPr>
      <t xml:space="preserve">  แต่ละชั้นรองรับนักเรียนจำนวน 600 คน </t>
    </r>
    <r>
      <rPr>
        <b/>
        <sz val="15"/>
        <color rgb="FF00B050"/>
        <rFont val="TH SarabunPSK"/>
        <family val="2"/>
      </rPr>
      <t>(กรอกเฉพาะ</t>
    </r>
    <r>
      <rPr>
        <b/>
        <u/>
        <sz val="15"/>
        <color rgb="FF00B050"/>
        <rFont val="TH SarabunPSK"/>
        <family val="2"/>
      </rPr>
      <t>นักเรียนปกติ</t>
    </r>
    <r>
      <rPr>
        <b/>
        <sz val="15"/>
        <color rgb="FF00B050"/>
        <rFont val="TH SarabunPSK"/>
        <family val="2"/>
      </rPr>
      <t>เท่านั้น)</t>
    </r>
  </si>
  <si>
    <t>เด็กชายธีรภัทร์  จิตราทอง</t>
  </si>
  <si>
    <t>เด็กชายพุฒิพงษ์   กรพิพัฒน์</t>
  </si>
  <si>
    <t>เด็กชายชัยนรินทร์   ผุดผาย</t>
  </si>
  <si>
    <t>เด็กชายจีระศักดิ์   ไกรดัด</t>
  </si>
  <si>
    <t>เด็กชายมังกร   ช้างบุญมี</t>
  </si>
  <si>
    <t>เด็กชายนที   พานแก้ว</t>
  </si>
  <si>
    <t>เด็กชายอาทิตย์   มั่งแว่น</t>
  </si>
  <si>
    <t>เด็กชายศิวลักษณ์   ปั้นสันเทียะ</t>
  </si>
  <si>
    <t>เด็กชายกฤษฎา   ปั้นแจ้ง</t>
  </si>
  <si>
    <t>เด็กชายพรนิมิตร   ศรีรุ่งเรือง</t>
  </si>
  <si>
    <t>เด็กชายวีรพงษ์   เจริญรัตน์</t>
  </si>
  <si>
    <t>เด็กชายโชติกุล   แสงแก้ว</t>
  </si>
  <si>
    <t>เด็กชายชนพงษ์   ทองเจริญ</t>
  </si>
  <si>
    <t>เด็กชายธิติวัตร   คล้อยสวาท</t>
  </si>
  <si>
    <t>เด็กชายวรพงศ์   ยิ้มโสภา</t>
  </si>
  <si>
    <t>เด็กชายที่รัก   หอมสนิท</t>
  </si>
  <si>
    <t>เด็กชายไกรสร   ยศเสน</t>
  </si>
  <si>
    <t>เด็กชายชนิตพล   ไกรอุดม</t>
  </si>
  <si>
    <t>เด็กชายธนกฤต   อินทรสอน</t>
  </si>
  <si>
    <t>เด็กชายธุวานันท์   วันนาพ่อ</t>
  </si>
  <si>
    <t>เด็กหญิงนฤมล   ประพันธ์</t>
  </si>
  <si>
    <t>เด็กหญิงอาภัสรา   อาราเม</t>
  </si>
  <si>
    <t>เด็กหญิงพัชราภา   ลิ้มศิริวัฒน์</t>
  </si>
  <si>
    <t>เด็กหญิงพรประภา   ยั่งยืน</t>
  </si>
  <si>
    <t>เด็กหญิงชาลิสา   ศรีรางวัล</t>
  </si>
  <si>
    <t>เด็กหญิงระพีพรรณ   ลาภจิตร</t>
  </si>
  <si>
    <t>เด็กหญิงศศิกานต์   กลิ่นหอม</t>
  </si>
  <si>
    <t>เด็กหญิงขวัญจิรา   อยู่คำ</t>
  </si>
  <si>
    <t>เด็กหญิงจรัญพร   ซังเต๊บ</t>
  </si>
  <si>
    <t>เด็กหญิงจันทนี   ปานดี</t>
  </si>
  <si>
    <t>เด็กหญิงปาริชาติ   เปรมสุข</t>
  </si>
  <si>
    <t>เด็กหญิงวรรณศิริ   วงค์ตัน</t>
  </si>
  <si>
    <t>เด็กหญิงกนกภรณ์   เครือเช้า</t>
  </si>
  <si>
    <t>เด็กหญิงร่มเกล้า   แช่มชู</t>
  </si>
  <si>
    <t>เด็กหญิงเครือ   ลุงมะห่า</t>
  </si>
  <si>
    <t>เด็กหญิงธนกานต์   นนทฤทธิ์</t>
  </si>
  <si>
    <t>เด็กหญิงลลิตา   อยู่เย็น</t>
  </si>
  <si>
    <t>เด็กหญิงธนัญญา   ศรีอยู่</t>
  </si>
  <si>
    <t>เด็กหญิงณัฐวรา   มานะโพน</t>
  </si>
  <si>
    <t>เด็กหญิงจริยา   วงค์ตัน</t>
  </si>
  <si>
    <t>เด็กหญิงแพรชมพู   ชัยสวรรค์</t>
  </si>
  <si>
    <t>เด็กชายอภิชาติ   บุญเรือง</t>
  </si>
  <si>
    <t>เด็กชายพุฒิพงศ์   บุมี</t>
  </si>
  <si>
    <t>เด็กชายปุระชัย   ปานดี</t>
  </si>
  <si>
    <t>เด็กชายต่อลาภ   อยู่ประพัตร์</t>
  </si>
  <si>
    <t>เด็กชายรุ่งโรจน์   ศรีชัยนาท</t>
  </si>
  <si>
    <t>เด็กชายสุรศักดิ์   คงทับทิม</t>
  </si>
  <si>
    <t>เด็กชายนวพล   เอกจีน</t>
  </si>
  <si>
    <t>เด็กชายอนุสิทธิ์   เถาว์โท</t>
  </si>
  <si>
    <t>เด็กชายศักดิ์นนท์   จั่นเจริญ</t>
  </si>
  <si>
    <t>เด็กชายพงศ์พันธ์   ดวงศรี</t>
  </si>
  <si>
    <t>เด็กชายธีรภพ   นาคเพชร</t>
  </si>
  <si>
    <t>เด็กชายอนุชิต   ขำญาติ</t>
  </si>
  <si>
    <t>เด็กชายเอกรินทร์   เกษแก้ว</t>
  </si>
  <si>
    <t>เด็กชายพรหมเมศร์   ทาทะสุทธิ์</t>
  </si>
  <si>
    <t>เด็กชายสุทัศน์   ศรีคำดอกแค</t>
  </si>
  <si>
    <t>เด็กชายวันชนะ   ดาวเรือง</t>
  </si>
  <si>
    <t>เด็กชายจตุรพร   กลิ่นหอม</t>
  </si>
  <si>
    <t>เด็กชายสุภาวัฒน์   คงนาค</t>
  </si>
  <si>
    <t>เด็กชายสิทธิชัย   คงยืน</t>
  </si>
  <si>
    <t>เด็กหญิงวรรณวสา   งามวิลัย</t>
  </si>
  <si>
    <t>เด็กหญิงเกตุแก้ว   มะนีรัตน์</t>
  </si>
  <si>
    <t>เด็กหญิงนิโลบล   รอดพลับ</t>
  </si>
  <si>
    <t>เด็กหญิงฐิติรัตน์   ฐานปัทม์</t>
  </si>
  <si>
    <t>เด็กหญิงแพรวา   ลี้เทียน</t>
  </si>
  <si>
    <t>เด็กหญิงปิยะชาติ   เหมือนการ</t>
  </si>
  <si>
    <t>เด็กหญิงนัฐนาฐ   อินทร์ภิรมย์</t>
  </si>
  <si>
    <t>เด็กหญิงอารีรัตน์   อินทรผึ้ง</t>
  </si>
  <si>
    <t>เด็กหญิงขวัญจิรา   สุเข</t>
  </si>
  <si>
    <t>เด็กหญิงกฤษณา   พงษ์สุวรรณ</t>
  </si>
  <si>
    <t>เด็กหญิงเนตรชนก   สุขพุ่มพวง</t>
  </si>
  <si>
    <t>เด็กหญิงระพีพัชร   ร่มโพธิ์</t>
  </si>
  <si>
    <t>เด็กหญิงปภาวดี   โพธิ์ทอง</t>
  </si>
  <si>
    <t>เด็กหญิงรุ่งรัตน์   แซ่ผุง</t>
  </si>
  <si>
    <t>เด็กหญิงนันทนา   แก้วอริยศักดิ์กุล</t>
  </si>
  <si>
    <t>เด็กหญิงพลอยชมพู   เชื้อแถว</t>
  </si>
  <si>
    <t>เด็กหญิงวรรณณัฐชา   ทับทิมสุข</t>
  </si>
  <si>
    <t>เด็กหญิงศรัญญา   ศรกล</t>
  </si>
  <si>
    <t>เด็กหญิงสายธาร   บุญจันทร์</t>
  </si>
  <si>
    <t>เด็กหญิงสุพัตรา   คงนาค</t>
  </si>
  <si>
    <t>เด็กชายวีระพล เนียมน้อย</t>
  </si>
  <si>
    <t>เด็กชายเมธิชัย สุขชัยศรี</t>
  </si>
  <si>
    <t>เด็กชายเกียรติศักดิ์ ดำเล็ก</t>
  </si>
  <si>
    <t>เด็กชายพีรวิช เกิดมณี</t>
  </si>
  <si>
    <t>เด็กชายอนวัช ผึ่งผาย</t>
  </si>
  <si>
    <t>เด็กชายตะวัน คล้ายทวน</t>
  </si>
  <si>
    <t>เด็กชายธีรวัฒน์ เพ็ชรคง</t>
  </si>
  <si>
    <t>เด็กชายวิกรานต์ อินทรสาลี</t>
  </si>
  <si>
    <t>เด็กชายตะวัน ประพันธ์</t>
  </si>
  <si>
    <t>เด็กชายจีระศักดิ์ โสมบ้านกวย</t>
  </si>
  <si>
    <t>เด็กชายเสกสันต์ ธรรมศร</t>
  </si>
  <si>
    <t>เด็กชายปกรณ์ชัย อ่ำทรัพย์</t>
  </si>
  <si>
    <t>เด็กชายสิงหนาท จาดคล้าย</t>
  </si>
  <si>
    <t>เด็กชายทินภัทร สุวรรณรัตน์</t>
  </si>
  <si>
    <t>เด็กชายพีระพัฒน์ สุดใจ</t>
  </si>
  <si>
    <t>เด็กชายธนากร อินทรสาลี</t>
  </si>
  <si>
    <t>เด็กชายธีรพงษ์ อินทรผึ้ง</t>
  </si>
  <si>
    <t>เด็กชายธนพล เพ็ชรนิลพิพัฒน์</t>
  </si>
  <si>
    <t>เด็กชายฤกษ์ชัย ไพรวิเศษ</t>
  </si>
  <si>
    <t>เด็กชายแลง ลุงมะห่า</t>
  </si>
  <si>
    <t>เด็กชายกิตฐิพงษ์ ศรีลาชนพฤกษ์</t>
  </si>
  <si>
    <t>เด็กชายศิรศักดิ์ พลเยี่ยม</t>
  </si>
  <si>
    <t>เด็กหญิงจุฑามาศ ใจเฟือย</t>
  </si>
  <si>
    <t>เด็กหญิงศุภาวรรณ อินทรเจิม</t>
  </si>
  <si>
    <t>เด็กหญิงกัลยรัตน์ สมนึก</t>
  </si>
  <si>
    <t>เด็กหญิงนันทกานต์ แจะจันทร์</t>
  </si>
  <si>
    <t>เด็กหญิงพัชรินทร์ เพ็ชรนิลพิพัฒน์</t>
  </si>
  <si>
    <t>เด็กหญิงธาริณี อุไรงาม</t>
  </si>
  <si>
    <t>เด็กหญิงธีรวรรณญาณี ศุภรปริญญา</t>
  </si>
  <si>
    <t>เด็กหญิงอภัสรา ศรศรี</t>
  </si>
  <si>
    <t>เด็กหญิงรัชนีกร มะชัย</t>
  </si>
  <si>
    <t>เด็กหญิงนิภาพรรณ ฉายศรี</t>
  </si>
  <si>
    <t>เด็กหญิงรัญชนา ยอดเงิน</t>
  </si>
  <si>
    <t>เด็กหญิงฑิฆัมพร อินสว่าง</t>
  </si>
  <si>
    <t>เด็กหญิงคีตภัทร เทิดทูนไทย</t>
  </si>
  <si>
    <t>เด็กชายแสงตะวัน สุขเข</t>
  </si>
  <si>
    <t>เด็กชายรุ่งชัย เอกจีน</t>
  </si>
  <si>
    <t>เด็กชายทยาวัต ไร่เหนือ</t>
  </si>
  <si>
    <t>เด็กชายพงษ์สถิตย์ จันทร์เผื่อน</t>
  </si>
  <si>
    <t>เด็กชายนภดล มหันขวา</t>
  </si>
  <si>
    <t>เด็กชายภานุเบศ อึ้งเจริญ</t>
  </si>
  <si>
    <t>เด็กชายไกรวิชญ์ เชิดชูชีพ</t>
  </si>
  <si>
    <t>เด็กชายอธิชา อยู่สงค์</t>
  </si>
  <si>
    <t>เด็กชายอนุชา นาควิจิตร</t>
  </si>
  <si>
    <t>เด็กชายสิริศักดิ์ สุทธิกฤติยาพร</t>
  </si>
  <si>
    <t>เด็กชายพีรพัฒน์ ใจดี</t>
  </si>
  <si>
    <t>เด็กชายบัณฑิตย์ ทิพย์พยอม</t>
  </si>
  <si>
    <t>เด็กชายธนพนธ์ เผือกหนู</t>
  </si>
  <si>
    <t>เด็กชายพงษ์พร จินดาศักดิ์</t>
  </si>
  <si>
    <t>เด็กชายนนทกาล ธรรมสาลี</t>
  </si>
  <si>
    <t>เด็กชายชัยวัฒน์ ยิ้มโสภา</t>
  </si>
  <si>
    <t>เด็กชายสุวรรณ สีสวย</t>
  </si>
  <si>
    <t>เด็กชายจักรกฤษณ์ ศรีลาเลข</t>
  </si>
  <si>
    <t>เด็กชายปริญญา สังข์ศิลชัย</t>
  </si>
  <si>
    <t>เด็กชายพงศธร อยู่ประพัด</t>
  </si>
  <si>
    <t>เด็กชายพิชิตชัย สีใส</t>
  </si>
  <si>
    <t>เด็กชายระวี แสงสุริยวงศ์</t>
  </si>
  <si>
    <t>เด็กชายวิชชญา นวมเพียร</t>
  </si>
  <si>
    <t>เด็กชายคุณานนต์ เสมอตัว</t>
  </si>
  <si>
    <t>เด็กหญิงภัศรา สุมาลี</t>
  </si>
  <si>
    <t>เด็กหญิงปาริฉัตร การนิตย์</t>
  </si>
  <si>
    <t>เด็กหญิงชลธิชา นราภิรมย์ขวัญ</t>
  </si>
  <si>
    <t>เด็กหญิงณัฐวดี ปิ่นบ้านกวย</t>
  </si>
  <si>
    <t>เด็กหญิงปนัดดา มั่นเสม</t>
  </si>
  <si>
    <t>เด็กหญิงภัคจิรา สียาโง</t>
  </si>
  <si>
    <t>เด็กหญิงวิไลพร เขียวพระอินทร์</t>
  </si>
  <si>
    <t>เด็กหญิงศิวพร มีสาวงษ์</t>
  </si>
  <si>
    <t>เด็กหญิงอัญมณี ทานะมัย</t>
  </si>
  <si>
    <t>เด็กหญิงกัลยรัตน์ เคนภูเวียง</t>
  </si>
  <si>
    <t>เด็กหญิงวรรณภา แสงแก้ว</t>
  </si>
  <si>
    <t>เด็กชายกิตติศักดิ์ โชติมณีรัตน์</t>
  </si>
  <si>
    <t>เด็กชายจันชาย นัยสุข</t>
  </si>
  <si>
    <t>เด็กชายอนุวัช แก้วศรีพิณ</t>
  </si>
  <si>
    <t>เด็กชายนัฐพงษ์ เก่งจริง</t>
  </si>
  <si>
    <t>เด็กชายสราวุธ ป้อมสุวรรณ</t>
  </si>
  <si>
    <t>เด็กชายกรวิชญ์ พ่อค้า</t>
  </si>
  <si>
    <t>เด็กชายปาณัสม์ บุญรอด</t>
  </si>
  <si>
    <t>เด็กชายพิทยา ชำนาญพล</t>
  </si>
  <si>
    <t>เด็กชายชญานนท์ ไชยลิขิต</t>
  </si>
  <si>
    <t>เด็กชายชัยทัด เผ่าจี๋</t>
  </si>
  <si>
    <t>เด็กชายภูวดล เขียวมรกต</t>
  </si>
  <si>
    <t>เด็กชายอักขระพนธ์ ภูผาผิว</t>
  </si>
  <si>
    <t>เด็กชายเทวนาถ จันทร์ตรี</t>
  </si>
  <si>
    <t>เด็กชายธนชัย แซ่บุ๊น</t>
  </si>
  <si>
    <t>เด็กชายอนันต์ อยู่ยืนยง</t>
  </si>
  <si>
    <t>เด็กหญิงวรรณภรณ์ ทวีสุข</t>
  </si>
  <si>
    <t>เด็กหญิงณัฐกมล น้อยทิม</t>
  </si>
  <si>
    <t>เด็กหญิงดารณี อยู่รุ่ง</t>
  </si>
  <si>
    <t>เด็กหญิงพิมพ์ชนก ปุเรนโสภา</t>
  </si>
  <si>
    <t>เด็กหญิงสุดารัตน์ นามวิลา</t>
  </si>
  <si>
    <t>เด็กหญิงสมิตา ตันภู</t>
  </si>
  <si>
    <t>เด็กหญิงมณฑิรา บัวกัน</t>
  </si>
  <si>
    <t>เด็กหญิงลักขณา นาชัยโชติ</t>
  </si>
  <si>
    <t>เด็กหญิงลักขณา ทรัพย์ขี้เหล็ก</t>
  </si>
  <si>
    <t>นางสาวนภัสสร บัวสุข</t>
  </si>
  <si>
    <t>เด็กหญิงปลายฟ้า ชัยสวรรค์</t>
  </si>
  <si>
    <t>เด็กชายชัชวาล เปรมยิ่ง</t>
  </si>
  <si>
    <t>เด็กชายพีระพัฒน์ จันดารักษ์</t>
  </si>
  <si>
    <t>เด็กชายณัฐพล พานแก้ว</t>
  </si>
  <si>
    <t>เด็กชายพีรพล เปลี่ยนศรีคงเมือง</t>
  </si>
  <si>
    <t>เด็กชายจีรศักดิ์ ปิ่นฟ้า</t>
  </si>
  <si>
    <t>เด็กชายชนะพงค์ สิทธิวงษา</t>
  </si>
  <si>
    <t>เด็กชายปิยวัชร์ แซ่อึ้ง</t>
  </si>
  <si>
    <t>เด็กชายรุ่งโรจน์ บำรุงพฤกษ์</t>
  </si>
  <si>
    <t>เด็กชายปีใหม่ มีเติม</t>
  </si>
  <si>
    <t>เด็กชายชนะพร สิทธิวงษา</t>
  </si>
  <si>
    <t>เด็กชายกิตติพร นุการรัมย์</t>
  </si>
  <si>
    <t>เด็กชายไพศาลทัพย์  สะสมทรัพย์</t>
  </si>
  <si>
    <t>เด็กชายธันวา สินสุนทร</t>
  </si>
  <si>
    <t>เด็กชายชาญวิทย์ เกิดมณี</t>
  </si>
  <si>
    <t>เด็กชายอนุวัฒน์ พงษ์เผ่า</t>
  </si>
  <si>
    <t>เด็กชายวรรชัย ศรีชมภู</t>
  </si>
  <si>
    <t>เด็กหญิงทิพวรรณ คงนาค</t>
  </si>
  <si>
    <t>นางสาวไข่มุก แก้วสุวรรณ</t>
  </si>
  <si>
    <t>เด็กหญิงวรรวิศา ปิ่นบ้านกวย</t>
  </si>
  <si>
    <t>เด็กหญิงนรีรัตน์ นิลจินดา</t>
  </si>
  <si>
    <t>เด็กหญิงจิรัสยา อยู่คำ</t>
  </si>
  <si>
    <t>นางสาวชยุดา รุมรณกาศ</t>
  </si>
  <si>
    <t>เด็กหญิงหทัยพร มาสุข</t>
  </si>
  <si>
    <t>เด็กหญิงมนัสวี ธรรมเที่ยงธรรม</t>
  </si>
  <si>
    <t>เด็กหญิงกฤษญาภรณ์ นวลมณี</t>
  </si>
  <si>
    <t>เด็กหญิงณัฐกานต์ บุญหยาด</t>
  </si>
  <si>
    <t>เด็กชายอภิรมย์</t>
  </si>
  <si>
    <t>เด็กหญิงนวมล</t>
  </si>
  <si>
    <t>เด็กหญิงณฐกมล</t>
  </si>
  <si>
    <t>โรงเรียนวัดธรรมศาลา(หลวงพ่อน้อยอุปถัมภ์)</t>
  </si>
  <si>
    <t>เมืองนครปฐม</t>
  </si>
  <si>
    <t>นครปฐม</t>
  </si>
  <si>
    <t>นครปฐม เขต 1</t>
  </si>
</sst>
</file>

<file path=xl/styles.xml><?xml version="1.0" encoding="utf-8"?>
<styleSheet xmlns="http://schemas.openxmlformats.org/spreadsheetml/2006/main">
  <fonts count="74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b/>
      <sz val="15"/>
      <name val="TH SarabunPSK"/>
      <family val="2"/>
    </font>
    <font>
      <b/>
      <sz val="16"/>
      <color rgb="FFFF0000"/>
      <name val="TH SarabunPSK"/>
      <family val="2"/>
    </font>
    <font>
      <sz val="16"/>
      <name val="TH SarabunPSK"/>
      <family val="2"/>
    </font>
    <font>
      <b/>
      <sz val="14"/>
      <color rgb="FF002060"/>
      <name val="TH SarabunPSK"/>
      <family val="2"/>
    </font>
    <font>
      <sz val="16"/>
      <color indexed="81"/>
      <name val="TH SarabunPSK"/>
      <family val="2"/>
    </font>
    <font>
      <b/>
      <sz val="18"/>
      <color theme="1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  <font>
      <b/>
      <sz val="17"/>
      <name val="TH SarabunPSK"/>
      <family val="2"/>
    </font>
    <font>
      <b/>
      <sz val="16"/>
      <color rgb="FF002060"/>
      <name val="TH SarabunPSK"/>
      <family val="2"/>
    </font>
    <font>
      <b/>
      <sz val="16"/>
      <color rgb="FFC00000"/>
      <name val="TH SarabunPSK"/>
      <family val="2"/>
    </font>
    <font>
      <sz val="15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5"/>
      <color rgb="FF002060"/>
      <name val="TH SarabunPSK"/>
      <family val="2"/>
    </font>
    <font>
      <b/>
      <sz val="16"/>
      <color rgb="FFA71963"/>
      <name val="TH SarabunPSK"/>
      <family val="2"/>
    </font>
    <font>
      <b/>
      <sz val="17"/>
      <color rgb="FFC00000"/>
      <name val="TH SarabunPSK"/>
      <family val="2"/>
    </font>
    <font>
      <b/>
      <sz val="20"/>
      <color rgb="FF002060"/>
      <name val="TH SarabunPSK"/>
      <family val="2"/>
    </font>
    <font>
      <b/>
      <sz val="18"/>
      <color rgb="FFA71963"/>
      <name val="TH SarabunPSK"/>
      <family val="2"/>
    </font>
    <font>
      <b/>
      <sz val="19"/>
      <color theme="1"/>
      <name val="TH SarabunPSK"/>
      <family val="2"/>
    </font>
    <font>
      <b/>
      <sz val="18"/>
      <color rgb="FF7030A0"/>
      <name val="TH SarabunPSK"/>
      <family val="2"/>
    </font>
    <font>
      <b/>
      <sz val="15"/>
      <color theme="1"/>
      <name val="TH SarabunPSK"/>
      <family val="2"/>
    </font>
    <font>
      <b/>
      <sz val="15"/>
      <color rgb="FFFF0000"/>
      <name val="TH SarabunPSK"/>
      <family val="2"/>
    </font>
    <font>
      <b/>
      <u/>
      <sz val="15"/>
      <color rgb="FFFF0000"/>
      <name val="TH SarabunPSK"/>
      <family val="2"/>
    </font>
    <font>
      <sz val="15"/>
      <color theme="1"/>
      <name val="TH SarabunPSK"/>
      <family val="2"/>
    </font>
    <font>
      <sz val="12"/>
      <color theme="1"/>
      <name val="TH SarabunPSK"/>
      <family val="2"/>
    </font>
    <font>
      <sz val="12"/>
      <color rgb="FFFF0000"/>
      <name val="TH SarabunPSK"/>
      <family val="2"/>
    </font>
    <font>
      <sz val="14"/>
      <color theme="1"/>
      <name val="TH SarabunPSK"/>
      <family val="2"/>
    </font>
    <font>
      <b/>
      <sz val="12"/>
      <color rgb="FF002060"/>
      <name val="TH SarabunPSK"/>
      <family val="2"/>
    </font>
    <font>
      <b/>
      <sz val="12"/>
      <color theme="1"/>
      <name val="TH SarabunPSK"/>
      <family val="2"/>
    </font>
    <font>
      <b/>
      <sz val="12"/>
      <color rgb="FFFF0000"/>
      <name val="TH SarabunPSK"/>
      <family val="2"/>
    </font>
    <font>
      <b/>
      <sz val="13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2"/>
      <name val="TH SarabunPSK"/>
      <family val="2"/>
    </font>
    <font>
      <b/>
      <sz val="15"/>
      <color rgb="FF0070C0"/>
      <name val="TH SarabunPSK"/>
      <family val="2"/>
    </font>
    <font>
      <sz val="15"/>
      <color rgb="FFC00000"/>
      <name val="TH SarabunPSK"/>
      <family val="2"/>
    </font>
    <font>
      <b/>
      <sz val="15"/>
      <color rgb="FF00B050"/>
      <name val="TH SarabunPSK"/>
      <family val="2"/>
    </font>
    <font>
      <b/>
      <u/>
      <sz val="15"/>
      <color rgb="FF00B050"/>
      <name val="TH SarabunPSK"/>
      <family val="2"/>
    </font>
    <font>
      <b/>
      <sz val="17"/>
      <color theme="1"/>
      <name val="TH SarabunPSK"/>
      <family val="2"/>
    </font>
    <font>
      <b/>
      <u/>
      <sz val="16"/>
      <color rgb="FF002060"/>
      <name val="TH SarabunPSK"/>
      <family val="2"/>
    </font>
    <font>
      <b/>
      <u/>
      <sz val="16"/>
      <color theme="0"/>
      <name val="TH SarabunPSK"/>
      <family val="2"/>
    </font>
    <font>
      <sz val="15"/>
      <color rgb="FFFF0000"/>
      <name val="TH SarabunPSK"/>
      <family val="2"/>
    </font>
    <font>
      <sz val="16"/>
      <color rgb="FFFF0000"/>
      <name val="TH SarabunPSK"/>
      <family val="2"/>
    </font>
    <font>
      <b/>
      <sz val="17"/>
      <color rgb="FF002060"/>
      <name val="TH SarabunPSK"/>
      <family val="2"/>
    </font>
    <font>
      <sz val="11"/>
      <color theme="1"/>
      <name val="TH SarabunPSK"/>
      <family val="2"/>
    </font>
    <font>
      <sz val="14"/>
      <color rgb="FF002060"/>
      <name val="TH SarabunPSK"/>
      <family val="2"/>
    </font>
    <font>
      <sz val="15"/>
      <color rgb="FF002060"/>
      <name val="TH SarabunPSK"/>
      <family val="2"/>
    </font>
    <font>
      <b/>
      <sz val="15"/>
      <color indexed="81"/>
      <name val="TH SarabunPSK"/>
      <family val="2"/>
    </font>
    <font>
      <b/>
      <sz val="14"/>
      <color indexed="81"/>
      <name val="TH SarabunPSK"/>
      <family val="2"/>
    </font>
    <font>
      <b/>
      <sz val="11"/>
      <color theme="1"/>
      <name val="TH SarabunPSK"/>
      <family val="2"/>
    </font>
    <font>
      <b/>
      <u/>
      <sz val="16"/>
      <color rgb="FFFF0000"/>
      <name val="TH SarabunPSK"/>
      <family val="2"/>
    </font>
    <font>
      <b/>
      <sz val="15"/>
      <color theme="0"/>
      <name val="TH SarabunPSK"/>
      <family val="2"/>
    </font>
    <font>
      <b/>
      <sz val="16"/>
      <color theme="0"/>
      <name val="TH SarabunPSK"/>
      <family val="2"/>
    </font>
    <font>
      <sz val="16"/>
      <color rgb="FF002060"/>
      <name val="TH SarabunPSK"/>
      <family val="2"/>
    </font>
    <font>
      <b/>
      <sz val="19"/>
      <color rgb="FF002060"/>
      <name val="TH SarabunPSK"/>
      <family val="2"/>
    </font>
    <font>
      <b/>
      <sz val="19"/>
      <color rgb="FF0070C0"/>
      <name val="TH SarabunPSK"/>
      <family val="2"/>
    </font>
    <font>
      <b/>
      <sz val="19"/>
      <color rgb="FF00B050"/>
      <name val="TH SarabunPSK"/>
      <family val="2"/>
    </font>
    <font>
      <b/>
      <sz val="19"/>
      <color rgb="FFFF0000"/>
      <name val="TH SarabunPSK"/>
      <family val="2"/>
    </font>
    <font>
      <b/>
      <sz val="19"/>
      <color rgb="FF7030A0"/>
      <name val="TH SarabunPSK"/>
      <family val="2"/>
    </font>
    <font>
      <b/>
      <sz val="19"/>
      <color theme="9" tint="-0.249977111117893"/>
      <name val="TH SarabunPSK"/>
      <family val="2"/>
    </font>
    <font>
      <b/>
      <sz val="22"/>
      <color rgb="FF002060"/>
      <name val="TH SarabunPSK"/>
      <family val="2"/>
    </font>
    <font>
      <b/>
      <sz val="18"/>
      <color rgb="FFFF0000"/>
      <name val="TH SarabunPSK"/>
      <family val="2"/>
    </font>
    <font>
      <b/>
      <sz val="17"/>
      <color rgb="FFFF0000"/>
      <name val="TH SarabunPSK"/>
      <family val="2"/>
    </font>
    <font>
      <b/>
      <sz val="13"/>
      <color rgb="FFFF0000"/>
      <name val="TH SarabunPSK"/>
      <family val="2"/>
    </font>
    <font>
      <b/>
      <sz val="14"/>
      <name val="TH SarabunPSK"/>
      <family val="2"/>
    </font>
    <font>
      <b/>
      <sz val="9"/>
      <color indexed="81"/>
      <name val="Tahoma"/>
      <family val="2"/>
    </font>
    <font>
      <b/>
      <sz val="19"/>
      <name val="TH SarabunPSK"/>
      <family val="2"/>
    </font>
    <font>
      <b/>
      <sz val="10"/>
      <color theme="1"/>
      <name val="TH SarabunPSK"/>
      <family val="2"/>
    </font>
    <font>
      <b/>
      <sz val="18"/>
      <color theme="0"/>
      <name val="TH SarabunPSK"/>
      <family val="2"/>
    </font>
    <font>
      <sz val="14"/>
      <name val="TH SarabunPSK"/>
      <family val="2"/>
    </font>
  </fonts>
  <fills count="27">
    <fill>
      <patternFill patternType="none"/>
    </fill>
    <fill>
      <patternFill patternType="gray125"/>
    </fill>
    <fill>
      <patternFill patternType="solid">
        <fgColor rgb="FFE3F3D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C057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ECBAF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F4F7"/>
        <bgColor indexed="64"/>
      </patternFill>
    </fill>
    <fill>
      <patternFill patternType="solid">
        <fgColor rgb="FFABE9FF"/>
        <bgColor indexed="64"/>
      </patternFill>
    </fill>
    <fill>
      <patternFill patternType="solid">
        <fgColor rgb="FFF8E6FE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double">
        <color indexed="64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wrapText="1"/>
    </xf>
  </cellStyleXfs>
  <cellXfs count="412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left" vertical="center"/>
      <protection hidden="1"/>
    </xf>
    <xf numFmtId="0" fontId="1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horizontal="right" vertical="center"/>
      <protection hidden="1"/>
    </xf>
    <xf numFmtId="0" fontId="33" fillId="0" borderId="0" xfId="0" applyFont="1" applyBorder="1" applyAlignment="1" applyProtection="1">
      <alignment horizontal="left" vertical="center"/>
      <protection hidden="1"/>
    </xf>
    <xf numFmtId="0" fontId="34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Alignment="1" applyProtection="1">
      <alignment vertical="center"/>
      <protection hidden="1"/>
    </xf>
    <xf numFmtId="0" fontId="31" fillId="0" borderId="0" xfId="0" applyFont="1" applyFill="1" applyAlignment="1" applyProtection="1">
      <alignment vertical="center"/>
      <protection hidden="1"/>
    </xf>
    <xf numFmtId="0" fontId="34" fillId="0" borderId="0" xfId="0" applyFont="1" applyBorder="1" applyAlignment="1" applyProtection="1">
      <alignment horizontal="center" vertical="center"/>
      <protection hidden="1"/>
    </xf>
    <xf numFmtId="1" fontId="37" fillId="0" borderId="0" xfId="1" applyNumberFormat="1" applyFont="1" applyFill="1" applyBorder="1" applyAlignment="1" applyProtection="1">
      <alignment horizontal="center" vertical="center" shrinkToFit="1"/>
      <protection hidden="1"/>
    </xf>
    <xf numFmtId="1" fontId="34" fillId="0" borderId="0" xfId="1" applyNumberFormat="1" applyFont="1" applyFill="1" applyBorder="1" applyAlignment="1" applyProtection="1">
      <alignment horizontal="center" vertical="center" shrinkToFit="1"/>
      <protection hidden="1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Protection="1">
      <protection hidden="1"/>
    </xf>
    <xf numFmtId="0" fontId="28" fillId="0" borderId="0" xfId="0" applyFont="1" applyFill="1" applyAlignment="1" applyProtection="1">
      <alignment vertical="center"/>
      <protection hidden="1"/>
    </xf>
    <xf numFmtId="0" fontId="28" fillId="0" borderId="0" xfId="0" applyFont="1" applyFill="1" applyBorder="1" applyAlignment="1" applyProtection="1">
      <alignment vertical="center"/>
      <protection hidden="1"/>
    </xf>
    <xf numFmtId="0" fontId="26" fillId="0" borderId="0" xfId="0" applyFont="1" applyFill="1" applyBorder="1" applyAlignment="1" applyProtection="1">
      <alignment horizontal="center" vertical="center" shrinkToFit="1"/>
      <protection hidden="1"/>
    </xf>
    <xf numFmtId="2" fontId="4" fillId="2" borderId="3" xfId="1" applyNumberFormat="1" applyFont="1" applyFill="1" applyBorder="1" applyAlignment="1" applyProtection="1">
      <alignment horizontal="center" vertical="center" shrinkToFit="1"/>
      <protection hidden="1"/>
    </xf>
    <xf numFmtId="2" fontId="4" fillId="2" borderId="10" xfId="1" applyNumberFormat="1" applyFont="1" applyFill="1" applyBorder="1" applyAlignment="1" applyProtection="1">
      <alignment horizontal="center" vertical="center" shrinkToFit="1"/>
      <protection hidden="1"/>
    </xf>
    <xf numFmtId="2" fontId="4" fillId="2" borderId="8" xfId="1" applyNumberFormat="1" applyFont="1" applyFill="1" applyBorder="1" applyAlignment="1" applyProtection="1">
      <alignment horizontal="center" vertical="center" shrinkToFit="1"/>
      <protection hidden="1"/>
    </xf>
    <xf numFmtId="2" fontId="4" fillId="2" borderId="6" xfId="1" applyNumberFormat="1" applyFont="1" applyFill="1" applyBorder="1" applyAlignment="1" applyProtection="1">
      <alignment horizontal="center" vertical="center" shrinkToFit="1"/>
      <protection hidden="1"/>
    </xf>
    <xf numFmtId="0" fontId="25" fillId="0" borderId="0" xfId="0" applyFont="1" applyAlignment="1" applyProtection="1">
      <protection hidden="1"/>
    </xf>
    <xf numFmtId="0" fontId="48" fillId="0" borderId="0" xfId="0" applyFont="1" applyProtection="1">
      <protection hidden="1"/>
    </xf>
    <xf numFmtId="0" fontId="2" fillId="0" borderId="0" xfId="0" applyFont="1" applyAlignment="1" applyProtection="1">
      <protection hidden="1"/>
    </xf>
    <xf numFmtId="0" fontId="49" fillId="0" borderId="0" xfId="0" applyFont="1" applyBorder="1" applyAlignment="1" applyProtection="1">
      <alignment horizontal="left" vertical="center"/>
      <protection hidden="1"/>
    </xf>
    <xf numFmtId="0" fontId="49" fillId="0" borderId="0" xfId="0" applyFont="1" applyBorder="1" applyAlignment="1" applyProtection="1">
      <alignment vertical="center"/>
      <protection hidden="1"/>
    </xf>
    <xf numFmtId="1" fontId="6" fillId="15" borderId="1" xfId="1" applyNumberFormat="1" applyFont="1" applyFill="1" applyBorder="1" applyAlignment="1" applyProtection="1">
      <alignment horizontal="center" vertical="center" shrinkToFit="1"/>
      <protection hidden="1"/>
    </xf>
    <xf numFmtId="2" fontId="4" fillId="2" borderId="7" xfId="1" applyNumberFormat="1" applyFont="1" applyFill="1" applyBorder="1" applyAlignment="1" applyProtection="1">
      <alignment horizontal="center" vertical="center" shrinkToFit="1"/>
      <protection hidden="1"/>
    </xf>
    <xf numFmtId="2" fontId="4" fillId="2" borderId="4" xfId="1" applyNumberFormat="1" applyFont="1" applyFill="1" applyBorder="1" applyAlignment="1" applyProtection="1">
      <alignment horizontal="center" vertical="center" shrinkToFit="1"/>
      <protection hidden="1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center" vertical="center"/>
      <protection hidden="1"/>
    </xf>
    <xf numFmtId="2" fontId="26" fillId="0" borderId="0" xfId="1" applyNumberFormat="1" applyFont="1" applyFill="1" applyBorder="1" applyAlignment="1" applyProtection="1">
      <alignment horizontal="center" vertical="center" shrinkToFit="1"/>
      <protection hidden="1"/>
    </xf>
    <xf numFmtId="0" fontId="45" fillId="0" borderId="0" xfId="0" applyFont="1" applyFill="1" applyBorder="1" applyProtection="1">
      <protection hidden="1"/>
    </xf>
    <xf numFmtId="0" fontId="45" fillId="0" borderId="0" xfId="0" applyFont="1" applyFill="1" applyBorder="1" applyAlignment="1" applyProtection="1">
      <alignment vertical="center"/>
      <protection hidden="1"/>
    </xf>
    <xf numFmtId="0" fontId="46" fillId="0" borderId="0" xfId="0" applyFont="1" applyFill="1" applyBorder="1" applyProtection="1"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15" fillId="0" borderId="0" xfId="0" applyFont="1" applyFill="1" applyAlignment="1" applyProtection="1">
      <alignment horizontal="center"/>
      <protection hidden="1"/>
    </xf>
    <xf numFmtId="0" fontId="6" fillId="0" borderId="0" xfId="0" applyFont="1" applyFill="1" applyProtection="1">
      <protection hidden="1"/>
    </xf>
    <xf numFmtId="0" fontId="28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1" fontId="26" fillId="2" borderId="10" xfId="1" applyNumberFormat="1" applyFont="1" applyFill="1" applyBorder="1" applyAlignment="1" applyProtection="1">
      <alignment horizontal="center" vertical="center" shrinkToFit="1"/>
      <protection hidden="1"/>
    </xf>
    <xf numFmtId="1" fontId="26" fillId="2" borderId="8" xfId="1" applyNumberFormat="1" applyFont="1" applyFill="1" applyBorder="1" applyAlignment="1" applyProtection="1">
      <alignment horizontal="center" vertical="center" shrinkToFit="1"/>
      <protection hidden="1"/>
    </xf>
    <xf numFmtId="1" fontId="26" fillId="2" borderId="3" xfId="1" applyNumberFormat="1" applyFont="1" applyFill="1" applyBorder="1" applyAlignment="1" applyProtection="1">
      <alignment horizontal="center" vertical="center" shrinkToFit="1"/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2" fontId="4" fillId="0" borderId="0" xfId="1" applyNumberFormat="1" applyFont="1" applyFill="1" applyBorder="1" applyAlignment="1" applyProtection="1">
      <alignment horizontal="center" vertical="center" shrinkToFit="1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1" fontId="6" fillId="4" borderId="1" xfId="1" applyNumberFormat="1" applyFont="1" applyFill="1" applyBorder="1" applyAlignment="1" applyProtection="1">
      <alignment horizontal="center" vertical="center" shrinkToFit="1"/>
      <protection hidden="1"/>
    </xf>
    <xf numFmtId="0" fontId="5" fillId="0" borderId="0" xfId="0" applyFont="1" applyAlignment="1" applyProtection="1">
      <alignment vertical="center"/>
      <protection hidden="1"/>
    </xf>
    <xf numFmtId="0" fontId="25" fillId="0" borderId="0" xfId="0" applyFont="1" applyFill="1" applyBorder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horizontal="center"/>
      <protection hidden="1"/>
    </xf>
    <xf numFmtId="0" fontId="57" fillId="0" borderId="0" xfId="0" applyFont="1" applyAlignment="1" applyProtection="1">
      <alignment horizontal="right"/>
      <protection hidden="1"/>
    </xf>
    <xf numFmtId="0" fontId="57" fillId="0" borderId="0" xfId="0" applyFont="1" applyProtection="1">
      <protection hidden="1"/>
    </xf>
    <xf numFmtId="0" fontId="28" fillId="0" borderId="7" xfId="0" applyFont="1" applyFill="1" applyBorder="1" applyAlignment="1" applyProtection="1">
      <alignment horizontal="center" vertical="center"/>
      <protection locked="0" hidden="1"/>
    </xf>
    <xf numFmtId="0" fontId="28" fillId="0" borderId="8" xfId="0" applyFont="1" applyFill="1" applyBorder="1" applyAlignment="1" applyProtection="1">
      <alignment horizontal="center" vertical="center"/>
      <protection locked="0" hidden="1"/>
    </xf>
    <xf numFmtId="0" fontId="26" fillId="0" borderId="36" xfId="0" applyFont="1" applyFill="1" applyBorder="1" applyAlignment="1" applyProtection="1">
      <alignment horizontal="center" vertical="center"/>
      <protection hidden="1"/>
    </xf>
    <xf numFmtId="0" fontId="26" fillId="0" borderId="37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Alignment="1" applyProtection="1">
      <alignment horizontal="center" vertical="center"/>
      <protection hidden="1"/>
    </xf>
    <xf numFmtId="0" fontId="25" fillId="0" borderId="1" xfId="0" applyFont="1" applyBorder="1" applyAlignment="1" applyProtection="1">
      <alignment horizontal="left" vertical="center"/>
      <protection hidden="1"/>
    </xf>
    <xf numFmtId="2" fontId="55" fillId="10" borderId="1" xfId="1" applyNumberFormat="1" applyFont="1" applyFill="1" applyBorder="1" applyAlignment="1" applyProtection="1">
      <alignment horizontal="center" vertical="center" shrinkToFit="1"/>
      <protection hidden="1"/>
    </xf>
    <xf numFmtId="2" fontId="4" fillId="9" borderId="1" xfId="1" applyNumberFormat="1" applyFont="1" applyFill="1" applyBorder="1" applyAlignment="1" applyProtection="1">
      <alignment horizontal="center" vertical="center" shrinkToFit="1"/>
      <protection hidden="1"/>
    </xf>
    <xf numFmtId="2" fontId="4" fillId="11" borderId="1" xfId="1" applyNumberFormat="1" applyFont="1" applyFill="1" applyBorder="1" applyAlignment="1" applyProtection="1">
      <alignment horizontal="center" vertical="center" shrinkToFit="1"/>
      <protection hidden="1"/>
    </xf>
    <xf numFmtId="2" fontId="55" fillId="19" borderId="1" xfId="1" applyNumberFormat="1" applyFont="1" applyFill="1" applyBorder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25" fillId="0" borderId="0" xfId="0" applyFont="1" applyAlignment="1" applyProtection="1">
      <alignment horizontal="left" vertical="center"/>
      <protection hidden="1"/>
    </xf>
    <xf numFmtId="0" fontId="1" fillId="0" borderId="0" xfId="0" applyFont="1" applyProtection="1">
      <protection hidden="1"/>
    </xf>
    <xf numFmtId="0" fontId="26" fillId="0" borderId="36" xfId="0" applyFont="1" applyFill="1" applyBorder="1" applyAlignment="1" applyProtection="1">
      <alignment horizontal="center" vertical="center"/>
      <protection hidden="1"/>
    </xf>
    <xf numFmtId="0" fontId="26" fillId="0" borderId="37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0" fontId="28" fillId="0" borderId="6" xfId="0" applyFont="1" applyFill="1" applyBorder="1" applyAlignment="1" applyProtection="1">
      <alignment horizontal="center" vertical="center"/>
      <protection hidden="1"/>
    </xf>
    <xf numFmtId="0" fontId="28" fillId="0" borderId="6" xfId="0" applyFont="1" applyFill="1" applyBorder="1" applyAlignment="1" applyProtection="1">
      <alignment horizontal="center" vertical="center"/>
      <protection locked="0" hidden="1"/>
    </xf>
    <xf numFmtId="0" fontId="28" fillId="0" borderId="6" xfId="0" applyFont="1" applyFill="1" applyBorder="1" applyAlignment="1" applyProtection="1">
      <alignment vertical="center" shrinkToFit="1"/>
      <protection locked="0" hidden="1"/>
    </xf>
    <xf numFmtId="0" fontId="28" fillId="0" borderId="7" xfId="0" applyFont="1" applyFill="1" applyBorder="1" applyAlignment="1" applyProtection="1">
      <alignment horizontal="center"/>
      <protection hidden="1"/>
    </xf>
    <xf numFmtId="0" fontId="28" fillId="0" borderId="7" xfId="0" applyFont="1" applyFill="1" applyBorder="1" applyAlignment="1" applyProtection="1">
      <alignment vertical="center" shrinkToFit="1"/>
      <protection locked="0" hidden="1"/>
    </xf>
    <xf numFmtId="0" fontId="28" fillId="0" borderId="8" xfId="0" applyFont="1" applyFill="1" applyBorder="1" applyAlignment="1" applyProtection="1">
      <alignment horizontal="center"/>
      <protection hidden="1"/>
    </xf>
    <xf numFmtId="0" fontId="28" fillId="0" borderId="8" xfId="0" applyFont="1" applyFill="1" applyBorder="1" applyAlignment="1" applyProtection="1">
      <alignment vertical="center" shrinkToFit="1"/>
      <protection locked="0" hidden="1"/>
    </xf>
    <xf numFmtId="0" fontId="28" fillId="0" borderId="6" xfId="0" applyFont="1" applyFill="1" applyBorder="1" applyAlignment="1" applyProtection="1">
      <alignment horizontal="center"/>
      <protection hidden="1"/>
    </xf>
    <xf numFmtId="0" fontId="28" fillId="0" borderId="9" xfId="0" applyFont="1" applyFill="1" applyBorder="1" applyAlignment="1" applyProtection="1">
      <alignment vertical="center" shrinkToFit="1"/>
      <protection locked="0" hidden="1"/>
    </xf>
    <xf numFmtId="0" fontId="28" fillId="0" borderId="10" xfId="0" applyFont="1" applyFill="1" applyBorder="1" applyAlignment="1" applyProtection="1">
      <alignment horizontal="center"/>
      <protection hidden="1"/>
    </xf>
    <xf numFmtId="0" fontId="28" fillId="0" borderId="3" xfId="0" applyFont="1" applyFill="1" applyBorder="1" applyAlignment="1" applyProtection="1">
      <alignment horizontal="center"/>
      <protection hidden="1"/>
    </xf>
    <xf numFmtId="0" fontId="1" fillId="0" borderId="17" xfId="0" applyFont="1" applyFill="1" applyBorder="1" applyProtection="1">
      <protection hidden="1"/>
    </xf>
    <xf numFmtId="0" fontId="28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28" fillId="0" borderId="9" xfId="0" applyFont="1" applyFill="1" applyBorder="1" applyAlignment="1" applyProtection="1">
      <alignment horizontal="center"/>
      <protection hidden="1"/>
    </xf>
    <xf numFmtId="0" fontId="26" fillId="0" borderId="0" xfId="0" applyFont="1" applyFill="1" applyAlignment="1" applyProtection="1">
      <alignment horizontal="center" vertical="center"/>
      <protection hidden="1"/>
    </xf>
    <xf numFmtId="0" fontId="28" fillId="0" borderId="0" xfId="0" applyFont="1" applyFill="1" applyAlignment="1" applyProtection="1">
      <alignment vertical="center" shrinkToFit="1"/>
      <protection hidden="1"/>
    </xf>
    <xf numFmtId="0" fontId="15" fillId="0" borderId="0" xfId="0" applyFont="1" applyFill="1" applyAlignment="1" applyProtection="1">
      <alignment horizontal="center" vertical="center"/>
      <protection hidden="1"/>
    </xf>
    <xf numFmtId="0" fontId="25" fillId="0" borderId="0" xfId="0" applyFont="1" applyFill="1" applyAlignment="1" applyProtection="1">
      <alignment horizontal="center"/>
      <protection hidden="1"/>
    </xf>
    <xf numFmtId="0" fontId="25" fillId="0" borderId="0" xfId="0" applyFont="1" applyFill="1" applyAlignment="1" applyProtection="1">
      <alignment horizontal="center" vertical="center"/>
      <protection hidden="1"/>
    </xf>
    <xf numFmtId="0" fontId="25" fillId="0" borderId="0" xfId="0" applyFont="1" applyFill="1" applyAlignment="1" applyProtection="1">
      <alignment vertical="center"/>
      <protection hidden="1"/>
    </xf>
    <xf numFmtId="0" fontId="45" fillId="0" borderId="0" xfId="0" applyFont="1" applyFill="1" applyAlignment="1" applyProtection="1">
      <alignment horizontal="center"/>
      <protection hidden="1"/>
    </xf>
    <xf numFmtId="0" fontId="45" fillId="0" borderId="0" xfId="0" applyFont="1" applyFill="1" applyAlignment="1" applyProtection="1">
      <alignment horizontal="center" vertical="center"/>
      <protection hidden="1"/>
    </xf>
    <xf numFmtId="0" fontId="46" fillId="0" borderId="0" xfId="0" applyFont="1" applyFill="1" applyProtection="1">
      <protection hidden="1"/>
    </xf>
    <xf numFmtId="0" fontId="45" fillId="0" borderId="0" xfId="0" applyFont="1" applyFill="1" applyProtection="1">
      <protection hidden="1"/>
    </xf>
    <xf numFmtId="0" fontId="45" fillId="0" borderId="0" xfId="0" applyFont="1" applyFill="1" applyAlignment="1" applyProtection="1">
      <alignment vertical="center"/>
      <protection hidden="1"/>
    </xf>
    <xf numFmtId="0" fontId="26" fillId="0" borderId="27" xfId="0" applyFont="1" applyFill="1" applyBorder="1" applyAlignment="1" applyProtection="1">
      <alignment horizontal="center"/>
      <protection hidden="1"/>
    </xf>
    <xf numFmtId="2" fontId="4" fillId="0" borderId="28" xfId="1" applyNumberFormat="1" applyFont="1" applyFill="1" applyBorder="1" applyAlignment="1" applyProtection="1">
      <alignment horizontal="center" vertical="center" shrinkToFit="1"/>
      <protection hidden="1"/>
    </xf>
    <xf numFmtId="0" fontId="26" fillId="0" borderId="29" xfId="0" applyFont="1" applyFill="1" applyBorder="1" applyAlignment="1" applyProtection="1">
      <alignment horizontal="center"/>
      <protection hidden="1"/>
    </xf>
    <xf numFmtId="2" fontId="4" fillId="0" borderId="30" xfId="1" applyNumberFormat="1" applyFont="1" applyFill="1" applyBorder="1" applyAlignment="1" applyProtection="1">
      <alignment horizontal="center" vertical="center" shrinkToFit="1"/>
      <protection hidden="1"/>
    </xf>
    <xf numFmtId="2" fontId="26" fillId="0" borderId="30" xfId="1" applyNumberFormat="1" applyFont="1" applyFill="1" applyBorder="1" applyAlignment="1" applyProtection="1">
      <alignment horizontal="center" vertical="center" shrinkToFit="1"/>
      <protection hidden="1"/>
    </xf>
    <xf numFmtId="0" fontId="26" fillId="0" borderId="31" xfId="0" applyFont="1" applyFill="1" applyBorder="1" applyAlignment="1" applyProtection="1">
      <alignment horizontal="center"/>
      <protection hidden="1"/>
    </xf>
    <xf numFmtId="0" fontId="26" fillId="0" borderId="0" xfId="0" applyFont="1" applyFill="1" applyAlignment="1" applyProtection="1">
      <alignment horizontal="center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28" fillId="0" borderId="0" xfId="0" applyFont="1" applyFill="1" applyAlignment="1" applyProtection="1">
      <alignment shrinkToFit="1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Border="1" applyProtection="1">
      <protection hidden="1"/>
    </xf>
    <xf numFmtId="0" fontId="35" fillId="0" borderId="0" xfId="0" applyFont="1" applyFill="1" applyAlignment="1" applyProtection="1">
      <alignment vertical="center"/>
      <protection hidden="1"/>
    </xf>
    <xf numFmtId="0" fontId="35" fillId="8" borderId="1" xfId="0" applyFont="1" applyFill="1" applyBorder="1" applyAlignment="1" applyProtection="1">
      <alignment horizontal="center" vertical="center" shrinkToFit="1"/>
      <protection hidden="1"/>
    </xf>
    <xf numFmtId="0" fontId="28" fillId="0" borderId="33" xfId="0" applyFont="1" applyFill="1" applyBorder="1" applyAlignment="1" applyProtection="1">
      <alignment vertical="center" shrinkToFit="1"/>
      <protection locked="0" hidden="1"/>
    </xf>
    <xf numFmtId="0" fontId="28" fillId="0" borderId="34" xfId="0" applyFont="1" applyFill="1" applyBorder="1" applyAlignment="1" applyProtection="1">
      <alignment vertical="center" shrinkToFit="1"/>
      <protection locked="0" hidden="1"/>
    </xf>
    <xf numFmtId="0" fontId="28" fillId="0" borderId="35" xfId="0" applyFont="1" applyFill="1" applyBorder="1" applyAlignment="1" applyProtection="1">
      <alignment vertical="center" shrinkToFit="1"/>
      <protection locked="0" hidden="1"/>
    </xf>
    <xf numFmtId="0" fontId="35" fillId="8" borderId="5" xfId="0" applyFont="1" applyFill="1" applyBorder="1" applyAlignment="1" applyProtection="1">
      <alignment horizontal="center" vertical="center" shrinkToFit="1"/>
      <protection hidden="1"/>
    </xf>
    <xf numFmtId="0" fontId="45" fillId="0" borderId="0" xfId="0" applyFont="1" applyFill="1" applyBorder="1" applyAlignment="1" applyProtection="1">
      <alignment vertical="center" shrinkToFit="1"/>
      <protection hidden="1"/>
    </xf>
    <xf numFmtId="0" fontId="1" fillId="0" borderId="38" xfId="0" applyFont="1" applyFill="1" applyBorder="1" applyProtection="1">
      <protection hidden="1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Border="1" applyAlignment="1" applyProtection="1">
      <alignment vertical="center" shrinkToFit="1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center"/>
      <protection hidden="1"/>
    </xf>
    <xf numFmtId="0" fontId="45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center"/>
      <protection hidden="1"/>
    </xf>
    <xf numFmtId="0" fontId="28" fillId="0" borderId="0" xfId="0" applyFont="1" applyFill="1" applyBorder="1" applyAlignment="1" applyProtection="1">
      <alignment vertical="center" shrinkToFit="1"/>
      <protection hidden="1"/>
    </xf>
    <xf numFmtId="2" fontId="26" fillId="0" borderId="0" xfId="0" applyNumberFormat="1" applyFont="1" applyFill="1" applyBorder="1" applyAlignment="1" applyProtection="1">
      <alignment horizontal="center" vertical="center" shrinkToFit="1"/>
      <protection hidden="1"/>
    </xf>
    <xf numFmtId="2" fontId="25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39" xfId="1" applyNumberFormat="1" applyFont="1" applyFill="1" applyBorder="1" applyAlignment="1" applyProtection="1">
      <alignment horizontal="center" vertical="center" shrinkToFit="1"/>
      <protection hidden="1"/>
    </xf>
    <xf numFmtId="2" fontId="4" fillId="0" borderId="40" xfId="1" applyNumberFormat="1" applyFont="1" applyFill="1" applyBorder="1" applyAlignment="1" applyProtection="1">
      <alignment horizontal="center" vertical="center" shrinkToFit="1"/>
      <protection hidden="1"/>
    </xf>
    <xf numFmtId="2" fontId="26" fillId="0" borderId="40" xfId="1" applyNumberFormat="1" applyFont="1" applyFill="1" applyBorder="1" applyAlignment="1" applyProtection="1">
      <alignment horizontal="center" vertical="center" shrinkToFit="1"/>
      <protection hidden="1"/>
    </xf>
    <xf numFmtId="2" fontId="4" fillId="0" borderId="41" xfId="1" applyNumberFormat="1" applyFont="1" applyFill="1" applyBorder="1" applyAlignment="1" applyProtection="1">
      <alignment horizontal="center" vertical="center" shrinkToFit="1"/>
      <protection hidden="1"/>
    </xf>
    <xf numFmtId="2" fontId="4" fillId="0" borderId="42" xfId="1" applyNumberFormat="1" applyFont="1" applyFill="1" applyBorder="1" applyAlignment="1" applyProtection="1">
      <alignment horizontal="center" vertical="center" shrinkToFit="1"/>
      <protection hidden="1"/>
    </xf>
    <xf numFmtId="0" fontId="26" fillId="0" borderId="43" xfId="0" applyFont="1" applyFill="1" applyBorder="1" applyAlignment="1" applyProtection="1">
      <alignment horizontal="center"/>
      <protection hidden="1"/>
    </xf>
    <xf numFmtId="0" fontId="26" fillId="0" borderId="44" xfId="0" applyFont="1" applyFill="1" applyBorder="1" applyAlignment="1" applyProtection="1">
      <alignment horizontal="center" vertical="center"/>
      <protection hidden="1"/>
    </xf>
    <xf numFmtId="2" fontId="4" fillId="0" borderId="32" xfId="1" applyNumberFormat="1" applyFont="1" applyFill="1" applyBorder="1" applyAlignment="1" applyProtection="1">
      <alignment horizontal="center" vertical="center" shrinkToFit="1"/>
      <protection hidden="1"/>
    </xf>
    <xf numFmtId="0" fontId="26" fillId="0" borderId="45" xfId="0" applyFont="1" applyFill="1" applyBorder="1" applyAlignment="1" applyProtection="1">
      <alignment horizontal="center"/>
      <protection hidden="1"/>
    </xf>
    <xf numFmtId="2" fontId="4" fillId="0" borderId="46" xfId="1" applyNumberFormat="1" applyFont="1" applyFill="1" applyBorder="1" applyAlignment="1" applyProtection="1">
      <alignment horizontal="center" vertical="center" shrinkToFit="1"/>
      <protection hidden="1"/>
    </xf>
    <xf numFmtId="0" fontId="26" fillId="0" borderId="47" xfId="0" applyFont="1" applyFill="1" applyBorder="1" applyAlignment="1" applyProtection="1">
      <alignment horizontal="center"/>
      <protection hidden="1"/>
    </xf>
    <xf numFmtId="0" fontId="26" fillId="0" borderId="48" xfId="0" applyFont="1" applyFill="1" applyBorder="1" applyAlignment="1" applyProtection="1">
      <alignment horizontal="center" vertical="center"/>
      <protection hidden="1"/>
    </xf>
    <xf numFmtId="2" fontId="10" fillId="22" borderId="1" xfId="1" applyNumberFormat="1" applyFont="1" applyFill="1" applyBorder="1" applyAlignment="1" applyProtection="1">
      <alignment horizontal="center" vertical="center" shrinkToFit="1"/>
      <protection hidden="1"/>
    </xf>
    <xf numFmtId="2" fontId="56" fillId="19" borderId="1" xfId="1" applyNumberFormat="1" applyFont="1" applyFill="1" applyBorder="1" applyAlignment="1" applyProtection="1">
      <alignment horizontal="center" vertical="center" shrinkToFit="1"/>
      <protection hidden="1"/>
    </xf>
    <xf numFmtId="1" fontId="6" fillId="23" borderId="1" xfId="1" applyNumberFormat="1" applyFont="1" applyFill="1" applyBorder="1" applyAlignment="1" applyProtection="1">
      <alignment horizontal="center" vertical="center" shrinkToFit="1"/>
      <protection hidden="1"/>
    </xf>
    <xf numFmtId="2" fontId="6" fillId="15" borderId="1" xfId="1" applyNumberFormat="1" applyFont="1" applyFill="1" applyBorder="1" applyAlignment="1" applyProtection="1">
      <alignment horizontal="center" vertical="center" shrinkToFit="1"/>
      <protection hidden="1"/>
    </xf>
    <xf numFmtId="0" fontId="1" fillId="0" borderId="0" xfId="0" applyFont="1" applyBorder="1" applyProtection="1">
      <protection hidden="1"/>
    </xf>
    <xf numFmtId="0" fontId="25" fillId="0" borderId="0" xfId="0" applyFont="1" applyAlignment="1" applyProtection="1">
      <alignment vertical="center"/>
      <protection hidden="1"/>
    </xf>
    <xf numFmtId="49" fontId="26" fillId="5" borderId="13" xfId="0" applyNumberFormat="1" applyFont="1" applyFill="1" applyBorder="1" applyAlignment="1" applyProtection="1">
      <alignment horizontal="center" vertical="center" wrapText="1"/>
      <protection hidden="1"/>
    </xf>
    <xf numFmtId="49" fontId="26" fillId="5" borderId="1" xfId="0" applyNumberFormat="1" applyFont="1" applyFill="1" applyBorder="1" applyAlignment="1" applyProtection="1">
      <alignment horizontal="center" vertical="center" wrapText="1"/>
      <protection hidden="1"/>
    </xf>
    <xf numFmtId="49" fontId="26" fillId="5" borderId="24" xfId="0" applyNumberFormat="1" applyFont="1" applyFill="1" applyBorder="1" applyAlignment="1" applyProtection="1">
      <alignment horizontal="center" vertical="center" wrapText="1"/>
      <protection hidden="1"/>
    </xf>
    <xf numFmtId="49" fontId="4" fillId="13" borderId="13" xfId="0" applyNumberFormat="1" applyFont="1" applyFill="1" applyBorder="1" applyAlignment="1" applyProtection="1">
      <alignment horizontal="center" wrapText="1"/>
      <protection hidden="1"/>
    </xf>
    <xf numFmtId="49" fontId="4" fillId="14" borderId="1" xfId="0" applyNumberFormat="1" applyFont="1" applyFill="1" applyBorder="1" applyAlignment="1" applyProtection="1">
      <alignment horizontal="center" wrapText="1"/>
      <protection hidden="1"/>
    </xf>
    <xf numFmtId="1" fontId="4" fillId="0" borderId="13" xfId="1" applyNumberFormat="1" applyFont="1" applyFill="1" applyBorder="1" applyAlignment="1" applyProtection="1">
      <alignment horizontal="center" vertical="center" shrinkToFit="1"/>
      <protection locked="0" hidden="1"/>
    </xf>
    <xf numFmtId="1" fontId="26" fillId="0" borderId="1" xfId="1" applyNumberFormat="1" applyFont="1" applyFill="1" applyBorder="1" applyAlignment="1" applyProtection="1">
      <alignment horizontal="center" vertical="center" shrinkToFit="1"/>
      <protection locked="0" hidden="1"/>
    </xf>
    <xf numFmtId="1" fontId="26" fillId="21" borderId="2" xfId="1" applyNumberFormat="1" applyFont="1" applyFill="1" applyBorder="1" applyAlignment="1" applyProtection="1">
      <alignment horizontal="center" vertical="center" shrinkToFit="1"/>
      <protection hidden="1"/>
    </xf>
    <xf numFmtId="1" fontId="4" fillId="0" borderId="23" xfId="1" applyNumberFormat="1" applyFont="1" applyFill="1" applyBorder="1" applyAlignment="1" applyProtection="1">
      <alignment horizontal="center" vertical="center" shrinkToFit="1"/>
      <protection locked="0" hidden="1"/>
    </xf>
    <xf numFmtId="1" fontId="4" fillId="0" borderId="15" xfId="1" applyNumberFormat="1" applyFont="1" applyFill="1" applyBorder="1" applyAlignment="1" applyProtection="1">
      <alignment horizontal="center" vertical="center" shrinkToFit="1"/>
      <protection locked="0" hidden="1"/>
    </xf>
    <xf numFmtId="1" fontId="4" fillId="0" borderId="0" xfId="1" applyNumberFormat="1" applyFont="1" applyFill="1" applyBorder="1" applyAlignment="1" applyProtection="1">
      <alignment horizontal="center" vertical="center" shrinkToFit="1"/>
      <protection hidden="1"/>
    </xf>
    <xf numFmtId="1" fontId="26" fillId="0" borderId="0" xfId="1" applyNumberFormat="1" applyFont="1" applyFill="1" applyBorder="1" applyAlignment="1" applyProtection="1">
      <alignment horizontal="center" vertical="center" shrinkToFit="1"/>
      <protection hidden="1"/>
    </xf>
    <xf numFmtId="0" fontId="25" fillId="24" borderId="24" xfId="0" applyFont="1" applyFill="1" applyBorder="1" applyAlignment="1" applyProtection="1">
      <alignment horizontal="center" vertical="center" wrapText="1"/>
      <protection hidden="1"/>
    </xf>
    <xf numFmtId="0" fontId="25" fillId="23" borderId="13" xfId="0" applyFont="1" applyFill="1" applyBorder="1" applyAlignment="1" applyProtection="1">
      <alignment horizontal="center" vertical="center" wrapText="1"/>
      <protection hidden="1"/>
    </xf>
    <xf numFmtId="0" fontId="25" fillId="23" borderId="3" xfId="0" applyFont="1" applyFill="1" applyBorder="1" applyAlignment="1" applyProtection="1">
      <alignment horizontal="center" vertical="center" wrapText="1"/>
      <protection hidden="1"/>
    </xf>
    <xf numFmtId="0" fontId="26" fillId="23" borderId="3" xfId="0" applyFont="1" applyFill="1" applyBorder="1" applyAlignment="1" applyProtection="1">
      <alignment horizontal="center" vertical="center" wrapText="1"/>
      <protection hidden="1"/>
    </xf>
    <xf numFmtId="0" fontId="26" fillId="16" borderId="24" xfId="0" applyFont="1" applyFill="1" applyBorder="1" applyAlignment="1" applyProtection="1">
      <alignment horizontal="center" vertical="center" wrapText="1"/>
      <protection hidden="1"/>
    </xf>
    <xf numFmtId="0" fontId="26" fillId="16" borderId="26" xfId="0" applyFont="1" applyFill="1" applyBorder="1" applyAlignment="1" applyProtection="1">
      <alignment horizontal="center" vertical="center"/>
      <protection hidden="1"/>
    </xf>
    <xf numFmtId="0" fontId="26" fillId="16" borderId="24" xfId="0" applyFont="1" applyFill="1" applyBorder="1" applyAlignment="1" applyProtection="1">
      <alignment horizontal="center" vertical="center"/>
      <protection hidden="1"/>
    </xf>
    <xf numFmtId="0" fontId="25" fillId="23" borderId="24" xfId="0" applyFont="1" applyFill="1" applyBorder="1" applyAlignment="1" applyProtection="1">
      <alignment horizontal="center" vertical="center"/>
      <protection hidden="1"/>
    </xf>
    <xf numFmtId="1" fontId="4" fillId="23" borderId="3" xfId="1" applyNumberFormat="1" applyFont="1" applyFill="1" applyBorder="1" applyAlignment="1" applyProtection="1">
      <alignment horizontal="center" vertical="center" shrinkToFit="1"/>
      <protection hidden="1"/>
    </xf>
    <xf numFmtId="1" fontId="4" fillId="23" borderId="1" xfId="1" applyNumberFormat="1" applyFont="1" applyFill="1" applyBorder="1" applyAlignment="1" applyProtection="1">
      <alignment horizontal="center" vertical="center" shrinkToFit="1"/>
      <protection hidden="1"/>
    </xf>
    <xf numFmtId="1" fontId="4" fillId="23" borderId="5" xfId="1" applyNumberFormat="1" applyFont="1" applyFill="1" applyBorder="1" applyAlignment="1" applyProtection="1">
      <alignment horizontal="center" vertical="center" shrinkToFit="1"/>
      <protection hidden="1"/>
    </xf>
    <xf numFmtId="0" fontId="25" fillId="5" borderId="25" xfId="0" applyFont="1" applyFill="1" applyBorder="1" applyAlignment="1" applyProtection="1">
      <alignment horizontal="center" vertical="center" wrapText="1"/>
      <protection hidden="1"/>
    </xf>
    <xf numFmtId="0" fontId="25" fillId="5" borderId="22" xfId="0" applyFont="1" applyFill="1" applyBorder="1" applyAlignment="1" applyProtection="1">
      <alignment horizontal="center" vertical="center" wrapText="1"/>
      <protection hidden="1"/>
    </xf>
    <xf numFmtId="0" fontId="25" fillId="5" borderId="21" xfId="0" applyFont="1" applyFill="1" applyBorder="1" applyAlignment="1" applyProtection="1">
      <alignment horizontal="center" vertical="top" wrapText="1"/>
      <protection hidden="1"/>
    </xf>
    <xf numFmtId="49" fontId="55" fillId="17" borderId="1" xfId="0" applyNumberFormat="1" applyFont="1" applyFill="1" applyBorder="1" applyAlignment="1" applyProtection="1">
      <alignment horizontal="center" wrapText="1"/>
      <protection hidden="1"/>
    </xf>
    <xf numFmtId="49" fontId="55" fillId="3" borderId="1" xfId="0" applyNumberFormat="1" applyFont="1" applyFill="1" applyBorder="1" applyAlignment="1" applyProtection="1">
      <alignment horizontal="center" wrapText="1"/>
      <protection hidden="1"/>
    </xf>
    <xf numFmtId="49" fontId="4" fillId="20" borderId="24" xfId="0" applyNumberFormat="1" applyFont="1" applyFill="1" applyBorder="1" applyAlignment="1" applyProtection="1">
      <alignment horizontal="center" vertical="center" wrapText="1"/>
      <protection hidden="1"/>
    </xf>
    <xf numFmtId="0" fontId="34" fillId="8" borderId="1" xfId="0" applyFont="1" applyFill="1" applyBorder="1" applyAlignment="1" applyProtection="1">
      <alignment horizontal="center" vertical="center" shrinkToFit="1"/>
      <protection hidden="1"/>
    </xf>
    <xf numFmtId="0" fontId="30" fillId="8" borderId="1" xfId="0" applyFont="1" applyFill="1" applyBorder="1" applyAlignment="1" applyProtection="1">
      <alignment horizontal="center" vertical="center" shrinkToFit="1"/>
      <protection hidden="1"/>
    </xf>
    <xf numFmtId="0" fontId="67" fillId="8" borderId="1" xfId="0" applyFont="1" applyFill="1" applyBorder="1" applyAlignment="1" applyProtection="1">
      <alignment horizontal="center" vertical="center" wrapText="1" shrinkToFit="1"/>
      <protection hidden="1"/>
    </xf>
    <xf numFmtId="0" fontId="28" fillId="0" borderId="0" xfId="0" applyFont="1" applyAlignment="1" applyProtection="1">
      <alignment vertical="center"/>
      <protection hidden="1"/>
    </xf>
    <xf numFmtId="0" fontId="68" fillId="8" borderId="1" xfId="0" applyFont="1" applyFill="1" applyBorder="1" applyAlignment="1" applyProtection="1">
      <alignment horizontal="center" vertical="center"/>
      <protection hidden="1"/>
    </xf>
    <xf numFmtId="2" fontId="10" fillId="13" borderId="5" xfId="1" applyNumberFormat="1" applyFont="1" applyFill="1" applyBorder="1" applyAlignment="1" applyProtection="1">
      <alignment horizontal="center" vertical="center" shrinkToFit="1"/>
      <protection hidden="1"/>
    </xf>
    <xf numFmtId="1" fontId="6" fillId="4" borderId="5" xfId="1" applyNumberFormat="1" applyFont="1" applyFill="1" applyBorder="1" applyAlignment="1" applyProtection="1">
      <alignment horizontal="center" vertical="center" shrinkToFit="1"/>
      <protection hidden="1"/>
    </xf>
    <xf numFmtId="1" fontId="6" fillId="23" borderId="5" xfId="1" applyNumberFormat="1" applyFont="1" applyFill="1" applyBorder="1" applyAlignment="1" applyProtection="1">
      <alignment horizontal="center" vertical="center" shrinkToFit="1"/>
      <protection hidden="1"/>
    </xf>
    <xf numFmtId="1" fontId="6" fillId="15" borderId="5" xfId="1" applyNumberFormat="1" applyFont="1" applyFill="1" applyBorder="1" applyAlignment="1" applyProtection="1">
      <alignment horizontal="center" vertical="center" shrinkToFit="1"/>
      <protection hidden="1"/>
    </xf>
    <xf numFmtId="2" fontId="6" fillId="15" borderId="5" xfId="1" applyNumberFormat="1" applyFont="1" applyFill="1" applyBorder="1" applyAlignment="1" applyProtection="1">
      <alignment horizontal="center" vertical="center" shrinkToFit="1"/>
      <protection hidden="1"/>
    </xf>
    <xf numFmtId="0" fontId="2" fillId="18" borderId="49" xfId="0" applyFont="1" applyFill="1" applyBorder="1" applyAlignment="1" applyProtection="1">
      <alignment horizontal="center" vertical="center" wrapText="1"/>
      <protection hidden="1"/>
    </xf>
    <xf numFmtId="0" fontId="2" fillId="7" borderId="49" xfId="0" applyFont="1" applyFill="1" applyBorder="1" applyAlignment="1" applyProtection="1">
      <alignment horizontal="center" vertical="center" wrapText="1"/>
      <protection hidden="1"/>
    </xf>
    <xf numFmtId="0" fontId="2" fillId="6" borderId="49" xfId="0" applyFont="1" applyFill="1" applyBorder="1" applyAlignment="1" applyProtection="1">
      <alignment horizontal="center" vertical="center" wrapText="1"/>
      <protection hidden="1"/>
    </xf>
    <xf numFmtId="0" fontId="5" fillId="12" borderId="50" xfId="0" applyFont="1" applyFill="1" applyBorder="1" applyAlignment="1" applyProtection="1">
      <alignment horizontal="center" vertical="center"/>
      <protection hidden="1"/>
    </xf>
    <xf numFmtId="2" fontId="56" fillId="10" borderId="49" xfId="1" applyNumberFormat="1" applyFont="1" applyFill="1" applyBorder="1" applyAlignment="1" applyProtection="1">
      <alignment horizontal="center" vertical="center" shrinkToFit="1"/>
      <protection hidden="1"/>
    </xf>
    <xf numFmtId="1" fontId="6" fillId="4" borderId="49" xfId="1" applyNumberFormat="1" applyFont="1" applyFill="1" applyBorder="1" applyAlignment="1" applyProtection="1">
      <alignment horizontal="center" vertical="center" shrinkToFit="1"/>
      <protection hidden="1"/>
    </xf>
    <xf numFmtId="1" fontId="6" fillId="23" borderId="49" xfId="1" applyNumberFormat="1" applyFont="1" applyFill="1" applyBorder="1" applyAlignment="1" applyProtection="1">
      <alignment horizontal="center" vertical="center" shrinkToFit="1"/>
      <protection hidden="1"/>
    </xf>
    <xf numFmtId="1" fontId="6" fillId="15" borderId="49" xfId="1" applyNumberFormat="1" applyFont="1" applyFill="1" applyBorder="1" applyAlignment="1" applyProtection="1">
      <alignment horizontal="center" vertical="center" shrinkToFit="1"/>
      <protection hidden="1"/>
    </xf>
    <xf numFmtId="2" fontId="6" fillId="15" borderId="49" xfId="1" applyNumberFormat="1" applyFont="1" applyFill="1" applyBorder="1" applyAlignment="1" applyProtection="1">
      <alignment horizontal="center" vertical="center" shrinkToFit="1"/>
      <protection hidden="1"/>
    </xf>
    <xf numFmtId="0" fontId="36" fillId="8" borderId="5" xfId="0" applyFont="1" applyFill="1" applyBorder="1" applyAlignment="1" applyProtection="1">
      <alignment horizontal="center" vertical="center" wrapText="1"/>
      <protection hidden="1"/>
    </xf>
    <xf numFmtId="0" fontId="67" fillId="6" borderId="1" xfId="0" applyFont="1" applyFill="1" applyBorder="1" applyAlignment="1" applyProtection="1">
      <alignment horizontal="center" vertical="center" wrapText="1" shrinkToFit="1"/>
      <protection hidden="1"/>
    </xf>
    <xf numFmtId="0" fontId="34" fillId="6" borderId="1" xfId="0" applyFont="1" applyFill="1" applyBorder="1" applyAlignment="1" applyProtection="1">
      <alignment horizontal="center" vertical="center" shrinkToFit="1"/>
      <protection hidden="1"/>
    </xf>
    <xf numFmtId="1" fontId="26" fillId="2" borderId="6" xfId="1" applyNumberFormat="1" applyFont="1" applyFill="1" applyBorder="1" applyAlignment="1" applyProtection="1">
      <alignment horizontal="center" vertical="center" shrinkToFit="1"/>
      <protection hidden="1"/>
    </xf>
    <xf numFmtId="0" fontId="43" fillId="0" borderId="0" xfId="0" applyFont="1" applyFill="1" applyBorder="1" applyAlignment="1" applyProtection="1">
      <alignment horizontal="right" vertical="center" shrinkToFit="1"/>
      <protection hidden="1"/>
    </xf>
    <xf numFmtId="1" fontId="28" fillId="23" borderId="23" xfId="0" applyNumberFormat="1" applyFont="1" applyFill="1" applyBorder="1" applyAlignment="1" applyProtection="1">
      <alignment horizontal="center" vertical="center"/>
      <protection hidden="1"/>
    </xf>
    <xf numFmtId="1" fontId="28" fillId="23" borderId="1" xfId="0" applyNumberFormat="1" applyFont="1" applyFill="1" applyBorder="1" applyAlignment="1" applyProtection="1">
      <alignment horizontal="center" vertical="center"/>
      <protection hidden="1"/>
    </xf>
    <xf numFmtId="1" fontId="45" fillId="23" borderId="1" xfId="0" applyNumberFormat="1" applyFont="1" applyFill="1" applyBorder="1" applyAlignment="1" applyProtection="1">
      <alignment horizontal="center" vertical="center"/>
      <protection hidden="1"/>
    </xf>
    <xf numFmtId="1" fontId="15" fillId="0" borderId="6" xfId="1" applyNumberFormat="1" applyFont="1" applyFill="1" applyBorder="1" applyAlignment="1" applyProtection="1">
      <alignment horizontal="center" vertical="center" shrinkToFit="1"/>
      <protection locked="0"/>
    </xf>
    <xf numFmtId="1" fontId="15" fillId="0" borderId="7" xfId="1" applyNumberFormat="1" applyFont="1" applyFill="1" applyBorder="1" applyAlignment="1" applyProtection="1">
      <alignment horizontal="center" vertical="center" shrinkToFit="1"/>
      <protection locked="0"/>
    </xf>
    <xf numFmtId="1" fontId="15" fillId="0" borderId="5" xfId="1" applyNumberFormat="1" applyFont="1" applyFill="1" applyBorder="1" applyAlignment="1" applyProtection="1">
      <alignment horizontal="center" vertical="center" shrinkToFit="1"/>
      <protection locked="0"/>
    </xf>
    <xf numFmtId="1" fontId="15" fillId="0" borderId="9" xfId="1" applyNumberFormat="1" applyFont="1" applyFill="1" applyBorder="1" applyAlignment="1" applyProtection="1">
      <alignment horizontal="center" vertical="center" shrinkToFit="1"/>
      <protection locked="0"/>
    </xf>
    <xf numFmtId="0" fontId="17" fillId="6" borderId="1" xfId="0" applyFont="1" applyFill="1" applyBorder="1" applyAlignment="1" applyProtection="1">
      <alignment horizontal="center" vertical="center" wrapText="1"/>
      <protection hidden="1"/>
    </xf>
    <xf numFmtId="0" fontId="28" fillId="0" borderId="6" xfId="0" applyFont="1" applyFill="1" applyBorder="1" applyAlignment="1" applyProtection="1">
      <alignment horizontal="center" vertical="center" shrinkToFit="1"/>
      <protection locked="0" hidden="1"/>
    </xf>
    <xf numFmtId="0" fontId="28" fillId="0" borderId="7" xfId="0" applyFont="1" applyFill="1" applyBorder="1" applyAlignment="1" applyProtection="1">
      <alignment horizontal="center" vertical="center" shrinkToFit="1"/>
      <protection locked="0" hidden="1"/>
    </xf>
    <xf numFmtId="0" fontId="28" fillId="0" borderId="8" xfId="0" applyFont="1" applyFill="1" applyBorder="1" applyAlignment="1" applyProtection="1">
      <alignment horizontal="center" vertical="center" shrinkToFit="1"/>
      <protection locked="0" hidden="1"/>
    </xf>
    <xf numFmtId="0" fontId="43" fillId="0" borderId="0" xfId="0" applyFont="1" applyFill="1" applyBorder="1" applyAlignment="1" applyProtection="1">
      <alignment horizontal="right" vertical="center" shrinkToFit="1"/>
      <protection hidden="1"/>
    </xf>
    <xf numFmtId="0" fontId="25" fillId="0" borderId="0" xfId="0" applyFont="1" applyFill="1" applyBorder="1" applyAlignment="1" applyProtection="1">
      <alignment horizontal="center" vertical="center"/>
      <protection hidden="1"/>
    </xf>
    <xf numFmtId="0" fontId="17" fillId="4" borderId="13" xfId="0" applyFont="1" applyFill="1" applyBorder="1" applyAlignment="1" applyProtection="1">
      <alignment horizontal="center" vertical="center" wrapText="1"/>
      <protection hidden="1"/>
    </xf>
    <xf numFmtId="0" fontId="17" fillId="0" borderId="0" xfId="0" applyFont="1" applyFill="1" applyProtection="1">
      <protection hidden="1"/>
    </xf>
    <xf numFmtId="0" fontId="17" fillId="8" borderId="1" xfId="0" applyFont="1" applyFill="1" applyBorder="1" applyAlignment="1" applyProtection="1">
      <alignment horizontal="center" vertical="center" wrapText="1" shrinkToFit="1"/>
      <protection hidden="1"/>
    </xf>
    <xf numFmtId="0" fontId="35" fillId="22" borderId="1" xfId="0" applyFont="1" applyFill="1" applyBorder="1" applyAlignment="1" applyProtection="1">
      <alignment horizontal="center" vertical="center" shrinkToFit="1"/>
      <protection hidden="1"/>
    </xf>
    <xf numFmtId="2" fontId="4" fillId="2" borderId="9" xfId="1" applyNumberFormat="1" applyFont="1" applyFill="1" applyBorder="1" applyAlignment="1" applyProtection="1">
      <alignment horizontal="center" vertical="center" shrinkToFit="1"/>
      <protection hidden="1"/>
    </xf>
    <xf numFmtId="0" fontId="67" fillId="8" borderId="5" xfId="0" applyFont="1" applyFill="1" applyBorder="1" applyAlignment="1" applyProtection="1">
      <alignment horizontal="center" vertical="center" wrapText="1" shrinkToFit="1"/>
      <protection hidden="1"/>
    </xf>
    <xf numFmtId="0" fontId="67" fillId="6" borderId="5" xfId="0" applyFont="1" applyFill="1" applyBorder="1" applyAlignment="1" applyProtection="1">
      <alignment horizontal="center" vertical="center" wrapText="1" shrinkToFit="1"/>
      <protection hidden="1"/>
    </xf>
    <xf numFmtId="1" fontId="26" fillId="2" borderId="9" xfId="1" applyNumberFormat="1" applyFont="1" applyFill="1" applyBorder="1" applyAlignment="1" applyProtection="1">
      <alignment horizontal="center" vertical="center" shrinkToFit="1"/>
      <protection hidden="1"/>
    </xf>
    <xf numFmtId="1" fontId="26" fillId="2" borderId="4" xfId="1" applyNumberFormat="1" applyFont="1" applyFill="1" applyBorder="1" applyAlignment="1" applyProtection="1">
      <alignment horizontal="center" vertical="center" shrinkToFit="1"/>
      <protection hidden="1"/>
    </xf>
    <xf numFmtId="1" fontId="26" fillId="2" borderId="7" xfId="1" applyNumberFormat="1" applyFont="1" applyFill="1" applyBorder="1" applyAlignment="1" applyProtection="1">
      <alignment horizontal="center" vertical="center" shrinkToFit="1"/>
      <protection hidden="1"/>
    </xf>
    <xf numFmtId="1" fontId="15" fillId="0" borderId="33" xfId="1" applyNumberFormat="1" applyFont="1" applyFill="1" applyBorder="1" applyAlignment="1" applyProtection="1">
      <alignment horizontal="center" vertical="center" shrinkToFit="1"/>
      <protection locked="0"/>
    </xf>
    <xf numFmtId="1" fontId="15" fillId="0" borderId="34" xfId="1" applyNumberFormat="1" applyFont="1" applyFill="1" applyBorder="1" applyAlignment="1" applyProtection="1">
      <alignment horizontal="center" vertical="center" shrinkToFit="1"/>
      <protection locked="0"/>
    </xf>
    <xf numFmtId="1" fontId="15" fillId="0" borderId="14" xfId="1" applyNumberFormat="1" applyFont="1" applyFill="1" applyBorder="1" applyAlignment="1" applyProtection="1">
      <alignment horizontal="center" vertical="center" shrinkToFit="1"/>
      <protection locked="0"/>
    </xf>
    <xf numFmtId="2" fontId="4" fillId="2" borderId="18" xfId="1" applyNumberFormat="1" applyFont="1" applyFill="1" applyBorder="1" applyAlignment="1" applyProtection="1">
      <alignment horizontal="center" vertical="center" shrinkToFit="1"/>
      <protection hidden="1"/>
    </xf>
    <xf numFmtId="2" fontId="4" fillId="2" borderId="52" xfId="1" applyNumberFormat="1" applyFont="1" applyFill="1" applyBorder="1" applyAlignment="1" applyProtection="1">
      <alignment horizontal="center" vertical="center" shrinkToFit="1"/>
      <protection hidden="1"/>
    </xf>
    <xf numFmtId="2" fontId="4" fillId="2" borderId="20" xfId="1" applyNumberFormat="1" applyFont="1" applyFill="1" applyBorder="1" applyAlignment="1" applyProtection="1">
      <alignment horizontal="center" vertical="center" shrinkToFit="1"/>
      <protection hidden="1"/>
    </xf>
    <xf numFmtId="2" fontId="4" fillId="2" borderId="53" xfId="1" applyNumberFormat="1" applyFont="1" applyFill="1" applyBorder="1" applyAlignment="1" applyProtection="1">
      <alignment horizontal="center" vertical="center" shrinkToFit="1"/>
      <protection hidden="1"/>
    </xf>
    <xf numFmtId="2" fontId="4" fillId="2" borderId="54" xfId="1" applyNumberFormat="1" applyFont="1" applyFill="1" applyBorder="1" applyAlignment="1" applyProtection="1">
      <alignment horizontal="center" vertical="center" shrinkToFit="1"/>
      <protection hidden="1"/>
    </xf>
    <xf numFmtId="1" fontId="26" fillId="2" borderId="5" xfId="1" applyNumberFormat="1" applyFont="1" applyFill="1" applyBorder="1" applyAlignment="1" applyProtection="1">
      <alignment horizontal="center" vertical="center" shrinkToFit="1"/>
      <protection hidden="1"/>
    </xf>
    <xf numFmtId="0" fontId="35" fillId="22" borderId="5" xfId="0" applyFont="1" applyFill="1" applyBorder="1" applyAlignment="1" applyProtection="1">
      <alignment horizontal="center" vertical="center" shrinkToFit="1"/>
      <protection hidden="1"/>
    </xf>
    <xf numFmtId="0" fontId="33" fillId="8" borderId="1" xfId="0" applyFont="1" applyFill="1" applyBorder="1" applyAlignment="1" applyProtection="1">
      <alignment horizontal="center" vertical="center" shrinkToFit="1"/>
      <protection hidden="1"/>
    </xf>
    <xf numFmtId="1" fontId="5" fillId="18" borderId="55" xfId="1" applyNumberFormat="1" applyFont="1" applyFill="1" applyBorder="1" applyAlignment="1" applyProtection="1">
      <alignment horizontal="center" vertical="center" shrinkToFit="1"/>
      <protection hidden="1"/>
    </xf>
    <xf numFmtId="1" fontId="5" fillId="6" borderId="55" xfId="1" applyNumberFormat="1" applyFont="1" applyFill="1" applyBorder="1" applyAlignment="1" applyProtection="1">
      <alignment horizontal="center" vertical="center" shrinkToFit="1"/>
      <protection hidden="1"/>
    </xf>
    <xf numFmtId="1" fontId="5" fillId="18" borderId="55" xfId="0" applyNumberFormat="1" applyFont="1" applyFill="1" applyBorder="1" applyAlignment="1" applyProtection="1">
      <alignment horizontal="center" vertical="center" wrapText="1"/>
      <protection hidden="1"/>
    </xf>
    <xf numFmtId="2" fontId="6" fillId="4" borderId="5" xfId="1" applyNumberFormat="1" applyFont="1" applyFill="1" applyBorder="1" applyAlignment="1" applyProtection="1">
      <alignment horizontal="center" vertical="center" shrinkToFit="1"/>
      <protection hidden="1"/>
    </xf>
    <xf numFmtId="2" fontId="6" fillId="4" borderId="1" xfId="1" applyNumberFormat="1" applyFont="1" applyFill="1" applyBorder="1" applyAlignment="1" applyProtection="1">
      <alignment horizontal="center" vertical="center" shrinkToFit="1"/>
      <protection hidden="1"/>
    </xf>
    <xf numFmtId="2" fontId="6" fillId="4" borderId="49" xfId="1" applyNumberFormat="1" applyFont="1" applyFill="1" applyBorder="1" applyAlignment="1" applyProtection="1">
      <alignment horizontal="center" vertical="center" shrinkToFit="1"/>
      <protection hidden="1"/>
    </xf>
    <xf numFmtId="1" fontId="5" fillId="6" borderId="55" xfId="0" applyNumberFormat="1" applyFont="1" applyFill="1" applyBorder="1" applyAlignment="1" applyProtection="1">
      <alignment horizontal="center" vertical="center" wrapText="1"/>
      <protection hidden="1"/>
    </xf>
    <xf numFmtId="1" fontId="5" fillId="7" borderId="55" xfId="0" applyNumberFormat="1" applyFont="1" applyFill="1" applyBorder="1" applyAlignment="1" applyProtection="1">
      <alignment horizontal="center" vertical="center" wrapText="1"/>
      <protection hidden="1"/>
    </xf>
    <xf numFmtId="2" fontId="6" fillId="23" borderId="1" xfId="1" applyNumberFormat="1" applyFont="1" applyFill="1" applyBorder="1" applyAlignment="1" applyProtection="1">
      <alignment horizontal="center" vertical="center" shrinkToFit="1"/>
      <protection hidden="1"/>
    </xf>
    <xf numFmtId="2" fontId="6" fillId="23" borderId="49" xfId="1" applyNumberFormat="1" applyFont="1" applyFill="1" applyBorder="1" applyAlignment="1" applyProtection="1">
      <alignment horizontal="center" vertical="center" shrinkToFit="1"/>
      <protection hidden="1"/>
    </xf>
    <xf numFmtId="0" fontId="56" fillId="0" borderId="0" xfId="0" applyFont="1" applyFill="1" applyBorder="1" applyAlignment="1" applyProtection="1">
      <alignment horizontal="center" vertical="center" wrapText="1"/>
      <protection hidden="1"/>
    </xf>
    <xf numFmtId="1" fontId="56" fillId="0" borderId="0" xfId="1" applyNumberFormat="1" applyFont="1" applyFill="1" applyBorder="1" applyAlignment="1" applyProtection="1">
      <alignment horizontal="center" vertical="center" shrinkToFit="1"/>
      <protection hidden="1"/>
    </xf>
    <xf numFmtId="0" fontId="56" fillId="0" borderId="0" xfId="0" applyFont="1" applyBorder="1" applyAlignment="1" applyProtection="1">
      <alignment horizontal="center"/>
      <protection hidden="1"/>
    </xf>
    <xf numFmtId="2" fontId="10" fillId="22" borderId="23" xfId="1" applyNumberFormat="1" applyFont="1" applyFill="1" applyBorder="1" applyAlignment="1" applyProtection="1">
      <alignment horizontal="center" vertical="center" shrinkToFit="1"/>
      <protection hidden="1"/>
    </xf>
    <xf numFmtId="2" fontId="6" fillId="15" borderId="24" xfId="1" applyNumberFormat="1" applyFont="1" applyFill="1" applyBorder="1" applyAlignment="1" applyProtection="1">
      <alignment horizontal="center" vertical="center" shrinkToFit="1"/>
      <protection hidden="1"/>
    </xf>
    <xf numFmtId="2" fontId="56" fillId="19" borderId="23" xfId="1" applyNumberFormat="1" applyFont="1" applyFill="1" applyBorder="1" applyAlignment="1" applyProtection="1">
      <alignment horizontal="center" vertical="center" shrinkToFit="1"/>
      <protection hidden="1"/>
    </xf>
    <xf numFmtId="2" fontId="56" fillId="10" borderId="62" xfId="1" applyNumberFormat="1" applyFont="1" applyFill="1" applyBorder="1" applyAlignment="1" applyProtection="1">
      <alignment horizontal="center" vertical="center" shrinkToFit="1"/>
      <protection hidden="1"/>
    </xf>
    <xf numFmtId="2" fontId="6" fillId="4" borderId="50" xfId="1" applyNumberFormat="1" applyFont="1" applyFill="1" applyBorder="1" applyAlignment="1" applyProtection="1">
      <alignment horizontal="center" vertical="center" shrinkToFit="1"/>
      <protection hidden="1"/>
    </xf>
    <xf numFmtId="2" fontId="6" fillId="15" borderId="63" xfId="1" applyNumberFormat="1" applyFont="1" applyFill="1" applyBorder="1" applyAlignment="1" applyProtection="1">
      <alignment horizontal="center" vertical="center" shrinkToFit="1"/>
      <protection hidden="1"/>
    </xf>
    <xf numFmtId="2" fontId="10" fillId="13" borderId="64" xfId="1" applyNumberFormat="1" applyFont="1" applyFill="1" applyBorder="1" applyAlignment="1" applyProtection="1">
      <alignment horizontal="center" vertical="center" shrinkToFit="1"/>
      <protection hidden="1"/>
    </xf>
    <xf numFmtId="2" fontId="6" fillId="4" borderId="57" xfId="1" applyNumberFormat="1" applyFont="1" applyFill="1" applyBorder="1" applyAlignment="1" applyProtection="1">
      <alignment horizontal="center" vertical="center" shrinkToFit="1"/>
      <protection hidden="1"/>
    </xf>
    <xf numFmtId="2" fontId="6" fillId="23" borderId="57" xfId="1" applyNumberFormat="1" applyFont="1" applyFill="1" applyBorder="1" applyAlignment="1" applyProtection="1">
      <alignment horizontal="center" vertical="center" shrinkToFit="1"/>
      <protection hidden="1"/>
    </xf>
    <xf numFmtId="2" fontId="6" fillId="15" borderId="57" xfId="1" applyNumberFormat="1" applyFont="1" applyFill="1" applyBorder="1" applyAlignment="1" applyProtection="1">
      <alignment horizontal="center" vertical="center" shrinkToFit="1"/>
      <protection hidden="1"/>
    </xf>
    <xf numFmtId="2" fontId="6" fillId="15" borderId="65" xfId="1" applyNumberFormat="1" applyFont="1" applyFill="1" applyBorder="1" applyAlignment="1" applyProtection="1">
      <alignment horizontal="center" vertical="center" shrinkToFit="1"/>
      <protection hidden="1"/>
    </xf>
    <xf numFmtId="0" fontId="56" fillId="0" borderId="0" xfId="0" applyFont="1" applyFill="1" applyBorder="1" applyAlignment="1" applyProtection="1">
      <alignment horizontal="center" vertical="center"/>
      <protection hidden="1"/>
    </xf>
    <xf numFmtId="2" fontId="56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Fill="1" applyProtection="1">
      <protection locked="0" hidden="1"/>
    </xf>
    <xf numFmtId="0" fontId="73" fillId="26" borderId="1" xfId="1" applyFont="1" applyFill="1" applyBorder="1" applyAlignment="1" applyProtection="1">
      <alignment vertical="top"/>
      <protection locked="0" hidden="1"/>
    </xf>
    <xf numFmtId="0" fontId="1" fillId="0" borderId="0" xfId="0" applyFont="1" applyFill="1" applyProtection="1">
      <protection locked="0" hidden="1"/>
    </xf>
    <xf numFmtId="0" fontId="15" fillId="0" borderId="0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top" wrapText="1"/>
      <protection hidden="1"/>
    </xf>
    <xf numFmtId="0" fontId="25" fillId="0" borderId="0" xfId="0" applyFont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15" fillId="5" borderId="0" xfId="0" applyFont="1" applyFill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3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14" fillId="0" borderId="0" xfId="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15" fillId="0" borderId="0" xfId="0" applyFont="1" applyFill="1" applyBorder="1" applyAlignment="1" applyProtection="1">
      <alignment horizontal="left" vertical="top" wrapText="1"/>
      <protection hidden="1"/>
    </xf>
    <xf numFmtId="0" fontId="14" fillId="0" borderId="0" xfId="0" applyFont="1" applyFill="1" applyAlignment="1" applyProtection="1">
      <alignment horizontal="center" vertical="center"/>
      <protection hidden="1"/>
    </xf>
    <xf numFmtId="0" fontId="27" fillId="0" borderId="0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vertical="top" wrapText="1"/>
      <protection hidden="1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10" fillId="23" borderId="2" xfId="0" applyFont="1" applyFill="1" applyBorder="1" applyAlignment="1" applyProtection="1">
      <alignment horizontal="right" vertical="center"/>
      <protection locked="0"/>
    </xf>
    <xf numFmtId="0" fontId="10" fillId="23" borderId="13" xfId="0" applyFont="1" applyFill="1" applyBorder="1" applyAlignment="1" applyProtection="1">
      <alignment horizontal="right" vertical="center"/>
      <protection locked="0"/>
    </xf>
    <xf numFmtId="0" fontId="10" fillId="23" borderId="2" xfId="0" applyFont="1" applyFill="1" applyBorder="1" applyAlignment="1" applyProtection="1">
      <alignment horizontal="right" vertical="center"/>
      <protection hidden="1"/>
    </xf>
    <xf numFmtId="0" fontId="10" fillId="23" borderId="13" xfId="0" applyFont="1" applyFill="1" applyBorder="1" applyAlignment="1" applyProtection="1">
      <alignment horizontal="right" vertical="center"/>
      <protection hidden="1"/>
    </xf>
    <xf numFmtId="0" fontId="13" fillId="0" borderId="2" xfId="0" applyFont="1" applyFill="1" applyBorder="1" applyAlignment="1" applyProtection="1">
      <alignment horizontal="left" vertical="center"/>
      <protection locked="0" hidden="1"/>
    </xf>
    <xf numFmtId="0" fontId="13" fillId="0" borderId="13" xfId="0" applyFont="1" applyFill="1" applyBorder="1" applyAlignment="1" applyProtection="1">
      <alignment horizontal="left" vertical="center"/>
      <protection locked="0" hidden="1"/>
    </xf>
    <xf numFmtId="0" fontId="70" fillId="25" borderId="16" xfId="0" applyFont="1" applyFill="1" applyBorder="1" applyAlignment="1" applyProtection="1">
      <alignment horizontal="center" vertical="center"/>
      <protection hidden="1"/>
    </xf>
    <xf numFmtId="0" fontId="70" fillId="25" borderId="17" xfId="0" applyFont="1" applyFill="1" applyBorder="1" applyAlignment="1" applyProtection="1">
      <alignment horizontal="center" vertical="center"/>
      <protection hidden="1"/>
    </xf>
    <xf numFmtId="0" fontId="70" fillId="25" borderId="18" xfId="0" applyFont="1" applyFill="1" applyBorder="1" applyAlignment="1" applyProtection="1">
      <alignment horizontal="center" vertical="center"/>
      <protection hidden="1"/>
    </xf>
    <xf numFmtId="0" fontId="58" fillId="25" borderId="19" xfId="0" applyFont="1" applyFill="1" applyBorder="1" applyAlignment="1" applyProtection="1">
      <alignment horizontal="center" vertical="center"/>
      <protection hidden="1"/>
    </xf>
    <xf numFmtId="0" fontId="58" fillId="25" borderId="0" xfId="0" applyFont="1" applyFill="1" applyBorder="1" applyAlignment="1" applyProtection="1">
      <alignment horizontal="center" vertical="center"/>
      <protection hidden="1"/>
    </xf>
    <xf numFmtId="0" fontId="58" fillId="25" borderId="20" xfId="0" applyFont="1" applyFill="1" applyBorder="1" applyAlignment="1" applyProtection="1">
      <alignment horizontal="center" vertical="center"/>
      <protection hidden="1"/>
    </xf>
    <xf numFmtId="0" fontId="12" fillId="25" borderId="19" xfId="0" applyFont="1" applyFill="1" applyBorder="1" applyAlignment="1" applyProtection="1">
      <alignment horizontal="center" vertical="center"/>
      <protection hidden="1"/>
    </xf>
    <xf numFmtId="0" fontId="12" fillId="25" borderId="0" xfId="0" applyFont="1" applyFill="1" applyBorder="1" applyAlignment="1" applyProtection="1">
      <alignment horizontal="center" vertical="center"/>
      <protection hidden="1"/>
    </xf>
    <xf numFmtId="0" fontId="12" fillId="25" borderId="20" xfId="0" applyFont="1" applyFill="1" applyBorder="1" applyAlignment="1" applyProtection="1">
      <alignment horizontal="center" vertical="center"/>
      <protection hidden="1"/>
    </xf>
    <xf numFmtId="0" fontId="19" fillId="25" borderId="14" xfId="0" applyFont="1" applyFill="1" applyBorder="1" applyAlignment="1" applyProtection="1">
      <alignment horizontal="center" vertical="center"/>
      <protection hidden="1"/>
    </xf>
    <xf numFmtId="0" fontId="19" fillId="25" borderId="11" xfId="0" applyFont="1" applyFill="1" applyBorder="1" applyAlignment="1" applyProtection="1">
      <alignment horizontal="center" vertical="center"/>
      <protection hidden="1"/>
    </xf>
    <xf numFmtId="0" fontId="19" fillId="25" borderId="15" xfId="0" applyFont="1" applyFill="1" applyBorder="1" applyAlignment="1" applyProtection="1">
      <alignment horizontal="center" vertical="center"/>
      <protection hidden="1"/>
    </xf>
    <xf numFmtId="0" fontId="25" fillId="5" borderId="0" xfId="0" applyFont="1" applyFill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0" fontId="1" fillId="0" borderId="0" xfId="0" applyFont="1" applyProtection="1">
      <protection hidden="1"/>
    </xf>
    <xf numFmtId="0" fontId="16" fillId="0" borderId="0" xfId="0" applyFont="1" applyAlignment="1" applyProtection="1">
      <alignment horizontal="center" wrapText="1"/>
      <protection hidden="1"/>
    </xf>
    <xf numFmtId="0" fontId="22" fillId="0" borderId="0" xfId="0" applyFont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26" fillId="0" borderId="0" xfId="0" applyFont="1" applyFill="1" applyBorder="1" applyAlignment="1" applyProtection="1">
      <alignment horizontal="center" vertical="center"/>
      <protection hidden="1"/>
    </xf>
    <xf numFmtId="0" fontId="43" fillId="0" borderId="0" xfId="0" applyFont="1" applyFill="1" applyBorder="1" applyAlignment="1" applyProtection="1">
      <alignment horizontal="right" vertical="center" shrinkToFit="1"/>
      <protection hidden="1"/>
    </xf>
    <xf numFmtId="0" fontId="42" fillId="0" borderId="0" xfId="0" applyFont="1" applyFill="1" applyBorder="1" applyAlignment="1" applyProtection="1">
      <alignment horizontal="center" vertical="center" wrapText="1"/>
      <protection hidden="1"/>
    </xf>
    <xf numFmtId="0" fontId="71" fillId="8" borderId="3" xfId="0" applyFont="1" applyFill="1" applyBorder="1" applyAlignment="1" applyProtection="1">
      <alignment horizontal="center" vertical="center" textRotation="90" wrapText="1"/>
      <protection hidden="1"/>
    </xf>
    <xf numFmtId="0" fontId="71" fillId="8" borderId="5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5" fillId="0" borderId="0" xfId="0" applyFont="1" applyFill="1" applyBorder="1" applyAlignment="1" applyProtection="1">
      <alignment horizontal="center" vertical="center"/>
      <protection hidden="1"/>
    </xf>
    <xf numFmtId="0" fontId="25" fillId="8" borderId="2" xfId="0" applyFont="1" applyFill="1" applyBorder="1" applyAlignment="1" applyProtection="1">
      <alignment horizontal="center" vertical="center" shrinkToFit="1"/>
      <protection hidden="1"/>
    </xf>
    <xf numFmtId="0" fontId="25" fillId="8" borderId="12" xfId="0" applyFont="1" applyFill="1" applyBorder="1" applyAlignment="1" applyProtection="1">
      <alignment horizontal="center" vertical="center" shrinkToFit="1"/>
      <protection hidden="1"/>
    </xf>
    <xf numFmtId="0" fontId="25" fillId="8" borderId="17" xfId="0" applyFont="1" applyFill="1" applyBorder="1" applyAlignment="1" applyProtection="1">
      <alignment horizontal="center" vertical="center" shrinkToFit="1"/>
      <protection hidden="1"/>
    </xf>
    <xf numFmtId="0" fontId="25" fillId="8" borderId="13" xfId="0" applyFont="1" applyFill="1" applyBorder="1" applyAlignment="1" applyProtection="1">
      <alignment horizontal="center" vertical="center" shrinkToFit="1"/>
      <protection hidden="1"/>
    </xf>
    <xf numFmtId="0" fontId="33" fillId="8" borderId="3" xfId="0" applyFont="1" applyFill="1" applyBorder="1" applyAlignment="1" applyProtection="1">
      <alignment horizontal="center" vertical="center" textRotation="90" wrapText="1"/>
      <protection hidden="1"/>
    </xf>
    <xf numFmtId="0" fontId="33" fillId="8" borderId="4" xfId="0" applyFont="1" applyFill="1" applyBorder="1" applyAlignment="1" applyProtection="1">
      <alignment horizontal="center" vertical="center" textRotation="90"/>
      <protection hidden="1"/>
    </xf>
    <xf numFmtId="0" fontId="33" fillId="8" borderId="5" xfId="0" applyFont="1" applyFill="1" applyBorder="1" applyAlignment="1" applyProtection="1">
      <alignment horizontal="center" vertical="center" textRotation="90"/>
      <protection hidden="1"/>
    </xf>
    <xf numFmtId="0" fontId="17" fillId="8" borderId="2" xfId="0" applyFont="1" applyFill="1" applyBorder="1" applyAlignment="1" applyProtection="1">
      <alignment horizontal="center" vertical="center" wrapText="1" shrinkToFit="1"/>
      <protection hidden="1"/>
    </xf>
    <xf numFmtId="0" fontId="17" fillId="8" borderId="12" xfId="0" applyFont="1" applyFill="1" applyBorder="1" applyAlignment="1" applyProtection="1">
      <alignment horizontal="center" vertical="center" wrapText="1" shrinkToFit="1"/>
      <protection hidden="1"/>
    </xf>
    <xf numFmtId="0" fontId="17" fillId="8" borderId="13" xfId="0" applyFont="1" applyFill="1" applyBorder="1" applyAlignment="1" applyProtection="1">
      <alignment horizontal="center" vertical="center" wrapText="1" shrinkToFit="1"/>
      <protection hidden="1"/>
    </xf>
    <xf numFmtId="0" fontId="17" fillId="8" borderId="2" xfId="0" applyFont="1" applyFill="1" applyBorder="1" applyAlignment="1" applyProtection="1">
      <alignment horizontal="center" vertical="center" shrinkToFit="1"/>
      <protection hidden="1"/>
    </xf>
    <xf numFmtId="0" fontId="17" fillId="8" borderId="13" xfId="0" applyFont="1" applyFill="1" applyBorder="1" applyAlignment="1" applyProtection="1">
      <alignment horizontal="center" vertical="center" shrinkToFit="1"/>
      <protection hidden="1"/>
    </xf>
    <xf numFmtId="0" fontId="25" fillId="0" borderId="1" xfId="0" applyFont="1" applyFill="1" applyBorder="1" applyAlignment="1" applyProtection="1">
      <alignment horizontal="center" vertical="center" wrapText="1"/>
      <protection hidden="1"/>
    </xf>
    <xf numFmtId="0" fontId="25" fillId="0" borderId="1" xfId="0" applyFont="1" applyFill="1" applyBorder="1" applyAlignment="1" applyProtection="1">
      <alignment horizontal="center" vertical="center"/>
      <protection hidden="1"/>
    </xf>
    <xf numFmtId="0" fontId="25" fillId="0" borderId="3" xfId="0" applyFont="1" applyFill="1" applyBorder="1" applyAlignment="1" applyProtection="1">
      <alignment horizontal="center" vertical="center" wrapText="1"/>
      <protection hidden="1"/>
    </xf>
    <xf numFmtId="0" fontId="25" fillId="0" borderId="4" xfId="0" applyFont="1" applyFill="1" applyBorder="1" applyAlignment="1" applyProtection="1">
      <alignment horizontal="center" vertical="center" wrapText="1"/>
      <protection hidden="1"/>
    </xf>
    <xf numFmtId="0" fontId="25" fillId="8" borderId="2" xfId="0" applyFont="1" applyFill="1" applyBorder="1" applyAlignment="1" applyProtection="1">
      <alignment horizontal="center" vertical="center"/>
      <protection hidden="1"/>
    </xf>
    <xf numFmtId="0" fontId="25" fillId="8" borderId="1" xfId="0" applyFont="1" applyFill="1" applyBorder="1" applyAlignment="1" applyProtection="1">
      <alignment horizontal="center" vertical="center" shrinkToFit="1"/>
      <protection hidden="1"/>
    </xf>
    <xf numFmtId="0" fontId="33" fillId="8" borderId="2" xfId="0" applyFont="1" applyFill="1" applyBorder="1" applyAlignment="1" applyProtection="1">
      <alignment horizontal="center" vertical="center" shrinkToFit="1"/>
      <protection hidden="1"/>
    </xf>
    <xf numFmtId="0" fontId="33" fillId="8" borderId="13" xfId="0" applyFont="1" applyFill="1" applyBorder="1" applyAlignment="1" applyProtection="1">
      <alignment horizontal="center" vertical="center" shrinkToFit="1"/>
      <protection hidden="1"/>
    </xf>
    <xf numFmtId="0" fontId="33" fillId="8" borderId="12" xfId="0" applyFont="1" applyFill="1" applyBorder="1" applyAlignment="1" applyProtection="1">
      <alignment horizontal="center" vertical="center" shrinkToFit="1"/>
      <protection hidden="1"/>
    </xf>
    <xf numFmtId="0" fontId="33" fillId="8" borderId="3" xfId="0" applyFont="1" applyFill="1" applyBorder="1" applyAlignment="1" applyProtection="1">
      <alignment horizontal="center" vertical="center" wrapText="1"/>
      <protection hidden="1"/>
    </xf>
    <xf numFmtId="0" fontId="33" fillId="8" borderId="4" xfId="0" applyFont="1" applyFill="1" applyBorder="1" applyAlignment="1" applyProtection="1">
      <alignment horizontal="center" vertical="center"/>
      <protection hidden="1"/>
    </xf>
    <xf numFmtId="0" fontId="33" fillId="8" borderId="5" xfId="0" applyFont="1" applyFill="1" applyBorder="1" applyAlignment="1" applyProtection="1">
      <alignment horizontal="center" vertical="center"/>
      <protection hidden="1"/>
    </xf>
    <xf numFmtId="0" fontId="33" fillId="8" borderId="4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right" vertical="center" wrapText="1"/>
      <protection hidden="1"/>
    </xf>
    <xf numFmtId="0" fontId="26" fillId="0" borderId="36" xfId="0" applyFont="1" applyFill="1" applyBorder="1" applyAlignment="1" applyProtection="1">
      <alignment horizontal="center" vertical="center"/>
      <protection hidden="1"/>
    </xf>
    <xf numFmtId="0" fontId="26" fillId="0" borderId="37" xfId="0" applyFont="1" applyFill="1" applyBorder="1" applyAlignment="1" applyProtection="1">
      <alignment horizontal="center" vertical="center"/>
      <protection hidden="1"/>
    </xf>
    <xf numFmtId="0" fontId="33" fillId="8" borderId="2" xfId="0" applyFont="1" applyFill="1" applyBorder="1" applyAlignment="1" applyProtection="1">
      <alignment horizontal="center" vertical="center" wrapText="1" shrinkToFit="1"/>
      <protection hidden="1"/>
    </xf>
    <xf numFmtId="0" fontId="33" fillId="8" borderId="13" xfId="0" applyFont="1" applyFill="1" applyBorder="1" applyAlignment="1" applyProtection="1">
      <alignment horizontal="center" vertical="center" wrapText="1" shrinkToFit="1"/>
      <protection hidden="1"/>
    </xf>
    <xf numFmtId="0" fontId="17" fillId="8" borderId="3" xfId="0" applyFont="1" applyFill="1" applyBorder="1" applyAlignment="1" applyProtection="1">
      <alignment horizontal="center" vertical="center" textRotation="90" wrapText="1"/>
      <protection hidden="1"/>
    </xf>
    <xf numFmtId="0" fontId="17" fillId="8" borderId="4" xfId="0" applyFont="1" applyFill="1" applyBorder="1" applyAlignment="1" applyProtection="1">
      <alignment horizontal="center" vertical="center" textRotation="90"/>
      <protection hidden="1"/>
    </xf>
    <xf numFmtId="0" fontId="17" fillId="8" borderId="5" xfId="0" applyFont="1" applyFill="1" applyBorder="1" applyAlignment="1" applyProtection="1">
      <alignment horizontal="center" vertical="center" textRotation="90"/>
      <protection hidden="1"/>
    </xf>
    <xf numFmtId="0" fontId="53" fillId="8" borderId="3" xfId="0" applyFont="1" applyFill="1" applyBorder="1" applyAlignment="1" applyProtection="1">
      <alignment horizontal="center" vertical="center" textRotation="90" wrapText="1"/>
      <protection hidden="1"/>
    </xf>
    <xf numFmtId="0" fontId="53" fillId="8" borderId="5" xfId="0" applyFont="1" applyFill="1" applyBorder="1" applyAlignment="1" applyProtection="1">
      <alignment horizontal="center" vertical="center" textRotation="90" wrapText="1"/>
      <protection hidden="1"/>
    </xf>
    <xf numFmtId="0" fontId="53" fillId="8" borderId="2" xfId="0" applyFont="1" applyFill="1" applyBorder="1" applyAlignment="1" applyProtection="1">
      <alignment horizontal="center" vertical="center" wrapText="1" shrinkToFit="1"/>
      <protection hidden="1"/>
    </xf>
    <xf numFmtId="0" fontId="53" fillId="8" borderId="13" xfId="0" applyFont="1" applyFill="1" applyBorder="1" applyAlignment="1" applyProtection="1">
      <alignment horizontal="center" vertical="center" wrapText="1" shrinkToFit="1"/>
      <protection hidden="1"/>
    </xf>
    <xf numFmtId="0" fontId="29" fillId="8" borderId="2" xfId="0" applyFont="1" applyFill="1" applyBorder="1" applyAlignment="1" applyProtection="1">
      <alignment horizontal="center" vertical="center" shrinkToFit="1"/>
      <protection hidden="1"/>
    </xf>
    <xf numFmtId="0" fontId="29" fillId="8" borderId="12" xfId="0" applyFont="1" applyFill="1" applyBorder="1" applyAlignment="1" applyProtection="1">
      <alignment horizontal="center" vertical="center" shrinkToFit="1"/>
      <protection hidden="1"/>
    </xf>
    <xf numFmtId="0" fontId="29" fillId="8" borderId="13" xfId="0" applyFont="1" applyFill="1" applyBorder="1" applyAlignment="1" applyProtection="1">
      <alignment horizontal="center" vertical="center" shrinkToFit="1"/>
      <protection hidden="1"/>
    </xf>
    <xf numFmtId="0" fontId="47" fillId="0" borderId="0" xfId="0" applyFont="1" applyAlignment="1" applyProtection="1">
      <alignment horizontal="center"/>
      <protection hidden="1"/>
    </xf>
    <xf numFmtId="0" fontId="2" fillId="8" borderId="5" xfId="0" applyFont="1" applyFill="1" applyBorder="1" applyAlignment="1" applyProtection="1">
      <alignment horizontal="center" vertical="center" wrapText="1"/>
      <protection hidden="1"/>
    </xf>
    <xf numFmtId="0" fontId="2" fillId="18" borderId="4" xfId="0" applyFont="1" applyFill="1" applyBorder="1" applyAlignment="1" applyProtection="1">
      <alignment horizontal="center" vertical="center" wrapText="1"/>
      <protection hidden="1"/>
    </xf>
    <xf numFmtId="0" fontId="2" fillId="18" borderId="50" xfId="0" applyFont="1" applyFill="1" applyBorder="1" applyAlignment="1" applyProtection="1">
      <alignment horizontal="center" vertical="center" wrapText="1"/>
      <protection hidden="1"/>
    </xf>
    <xf numFmtId="0" fontId="2" fillId="6" borderId="4" xfId="0" applyFont="1" applyFill="1" applyBorder="1" applyAlignment="1" applyProtection="1">
      <alignment horizontal="center" vertical="center" wrapText="1"/>
      <protection hidden="1"/>
    </xf>
    <xf numFmtId="0" fontId="2" fillId="6" borderId="50" xfId="0" applyFont="1" applyFill="1" applyBorder="1" applyAlignment="1" applyProtection="1">
      <alignment horizontal="center" vertical="center" wrapText="1"/>
      <protection hidden="1"/>
    </xf>
    <xf numFmtId="0" fontId="72" fillId="0" borderId="0" xfId="0" applyFont="1" applyBorder="1" applyAlignment="1" applyProtection="1">
      <alignment horizontal="center" vertical="center" wrapText="1"/>
      <protection hidden="1"/>
    </xf>
    <xf numFmtId="0" fontId="2" fillId="8" borderId="4" xfId="0" applyFont="1" applyFill="1" applyBorder="1" applyAlignment="1" applyProtection="1">
      <alignment horizontal="center" vertical="center"/>
      <protection hidden="1"/>
    </xf>
    <xf numFmtId="0" fontId="2" fillId="8" borderId="50" xfId="0" applyFont="1" applyFill="1" applyBorder="1" applyAlignment="1" applyProtection="1">
      <alignment horizontal="center" vertical="center"/>
      <protection hidden="1"/>
    </xf>
    <xf numFmtId="0" fontId="42" fillId="0" borderId="0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25" fillId="0" borderId="51" xfId="0" applyFont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2" fillId="8" borderId="56" xfId="0" applyFont="1" applyFill="1" applyBorder="1" applyAlignment="1" applyProtection="1">
      <alignment horizontal="center" vertical="center"/>
      <protection hidden="1"/>
    </xf>
    <xf numFmtId="0" fontId="2" fillId="8" borderId="60" xfId="0" applyFont="1" applyFill="1" applyBorder="1" applyAlignment="1" applyProtection="1">
      <alignment horizontal="center" vertical="center"/>
      <protection hidden="1"/>
    </xf>
    <xf numFmtId="0" fontId="2" fillId="8" borderId="57" xfId="0" applyFont="1" applyFill="1" applyBorder="1" applyAlignment="1" applyProtection="1">
      <alignment horizontal="center" vertical="center" wrapText="1"/>
      <protection hidden="1"/>
    </xf>
    <xf numFmtId="0" fontId="2" fillId="18" borderId="58" xfId="0" applyFont="1" applyFill="1" applyBorder="1" applyAlignment="1" applyProtection="1">
      <alignment horizontal="center" vertical="center" wrapText="1"/>
      <protection hidden="1"/>
    </xf>
    <xf numFmtId="0" fontId="2" fillId="6" borderId="59" xfId="0" applyFont="1" applyFill="1" applyBorder="1" applyAlignment="1" applyProtection="1">
      <alignment horizontal="center" vertical="center" wrapText="1"/>
      <protection hidden="1"/>
    </xf>
    <xf numFmtId="0" fontId="2" fillId="6" borderId="61" xfId="0" applyFont="1" applyFill="1" applyBorder="1" applyAlignment="1" applyProtection="1">
      <alignment horizontal="center" vertical="center" wrapText="1"/>
      <protection hidden="1"/>
    </xf>
    <xf numFmtId="0" fontId="25" fillId="8" borderId="12" xfId="0" applyFont="1" applyFill="1" applyBorder="1" applyAlignment="1" applyProtection="1">
      <alignment horizontal="center" vertical="center"/>
      <protection hidden="1"/>
    </xf>
    <xf numFmtId="0" fontId="25" fillId="8" borderId="13" xfId="0" applyFont="1" applyFill="1" applyBorder="1" applyAlignment="1" applyProtection="1">
      <alignment horizontal="center" vertical="center"/>
      <protection hidden="1"/>
    </xf>
    <xf numFmtId="0" fontId="17" fillId="0" borderId="2" xfId="0" applyFont="1" applyFill="1" applyBorder="1" applyAlignment="1" applyProtection="1">
      <alignment horizontal="left" vertical="top" wrapText="1"/>
      <protection locked="0" hidden="1"/>
    </xf>
    <xf numFmtId="0" fontId="17" fillId="0" borderId="12" xfId="0" applyFont="1" applyFill="1" applyBorder="1" applyAlignment="1" applyProtection="1">
      <alignment horizontal="left" vertical="top" wrapText="1"/>
      <protection locked="0" hidden="1"/>
    </xf>
    <xf numFmtId="0" fontId="17" fillId="0" borderId="13" xfId="0" applyFont="1" applyFill="1" applyBorder="1" applyAlignment="1" applyProtection="1">
      <alignment horizontal="left" vertical="top" wrapText="1"/>
      <protection locked="0" hidden="1"/>
    </xf>
    <xf numFmtId="0" fontId="42" fillId="0" borderId="0" xfId="0" applyFont="1" applyBorder="1" applyAlignment="1" applyProtection="1">
      <alignment horizontal="center" vertical="center" wrapText="1"/>
      <protection hidden="1"/>
    </xf>
    <xf numFmtId="0" fontId="25" fillId="5" borderId="6" xfId="0" applyFont="1" applyFill="1" applyBorder="1" applyAlignment="1" applyProtection="1">
      <alignment horizontal="center" vertical="center"/>
      <protection hidden="1"/>
    </xf>
    <xf numFmtId="0" fontId="25" fillId="5" borderId="7" xfId="0" applyFont="1" applyFill="1" applyBorder="1" applyAlignment="1" applyProtection="1">
      <alignment horizontal="center" vertical="center"/>
      <protection hidden="1"/>
    </xf>
    <xf numFmtId="0" fontId="25" fillId="5" borderId="8" xfId="0" applyFont="1" applyFill="1" applyBorder="1" applyAlignment="1" applyProtection="1">
      <alignment horizontal="center" vertical="center"/>
      <protection hidden="1"/>
    </xf>
    <xf numFmtId="0" fontId="25" fillId="5" borderId="13" xfId="0" applyFont="1" applyFill="1" applyBorder="1" applyAlignment="1" applyProtection="1">
      <alignment horizontal="center" vertical="center" wrapText="1"/>
      <protection hidden="1"/>
    </xf>
    <xf numFmtId="0" fontId="25" fillId="5" borderId="1" xfId="0" applyFont="1" applyFill="1" applyBorder="1" applyAlignment="1" applyProtection="1">
      <alignment horizontal="center" vertical="center" wrapText="1"/>
      <protection hidden="1"/>
    </xf>
    <xf numFmtId="0" fontId="25" fillId="5" borderId="24" xfId="0" applyFont="1" applyFill="1" applyBorder="1" applyAlignment="1" applyProtection="1">
      <alignment horizontal="center" vertical="center" wrapText="1"/>
      <protection hidden="1"/>
    </xf>
    <xf numFmtId="0" fontId="25" fillId="8" borderId="13" xfId="0" applyFont="1" applyFill="1" applyBorder="1" applyAlignment="1" applyProtection="1">
      <alignment horizontal="center" vertical="center" wrapText="1"/>
      <protection hidden="1"/>
    </xf>
    <xf numFmtId="0" fontId="35" fillId="6" borderId="13" xfId="0" applyFont="1" applyFill="1" applyBorder="1" applyAlignment="1" applyProtection="1">
      <alignment horizontal="center" vertical="center" wrapText="1"/>
      <protection hidden="1"/>
    </xf>
    <xf numFmtId="0" fontId="35" fillId="6" borderId="1" xfId="0" applyFont="1" applyFill="1" applyBorder="1" applyAlignment="1" applyProtection="1">
      <alignment horizontal="center" vertical="center" wrapText="1"/>
      <protection hidden="1"/>
    </xf>
    <xf numFmtId="0" fontId="35" fillId="6" borderId="24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</cellXfs>
  <cellStyles count="2">
    <cellStyle name="Normal 2" xfId="1"/>
    <cellStyle name="ปกติ" xfId="0" builtinId="0"/>
  </cellStyles>
  <dxfs count="2528"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66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color auto="1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color auto="1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color auto="1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FFFF99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00C057"/>
        </patternFill>
      </fill>
    </dxf>
    <dxf>
      <font>
        <b/>
        <i val="0"/>
      </font>
      <fill>
        <patternFill>
          <bgColor rgb="FFFFFF99"/>
        </patternFill>
      </fill>
    </dxf>
    <dxf>
      <font>
        <color auto="1"/>
      </font>
      <fill>
        <patternFill>
          <bgColor rgb="FFF29436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  <dxf>
      <font>
        <color auto="1"/>
      </font>
      <fill>
        <patternFill>
          <bgColor rgb="FFFF6600"/>
        </patternFill>
      </fill>
    </dxf>
    <dxf>
      <font>
        <color auto="1"/>
      </font>
      <fill>
        <patternFill>
          <bgColor rgb="FF05BEFF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3F3F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  <fill>
        <patternFill>
          <bgColor rgb="FF00C057"/>
        </patternFill>
      </fill>
    </dxf>
  </dxfs>
  <tableStyles count="0" defaultTableStyle="TableStyleMedium2" defaultPivotStyle="PivotStyleLight16"/>
  <colors>
    <mruColors>
      <color rgb="FFE5F4F7"/>
      <color rgb="FFF8E6FE"/>
      <color rgb="FFF3D3FD"/>
      <color rgb="FFECBAFC"/>
      <color rgb="FFABE9FF"/>
      <color rgb="FFDDF0FF"/>
      <color rgb="FF8BFFBF"/>
      <color rgb="FFFEF2E8"/>
      <color rgb="FFFEF4EC"/>
      <color rgb="FFEDF7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autoTitleDeleted val="1"/>
    <c:view3D>
      <c:rAngAx val="1"/>
    </c:view3D>
    <c:sideWall>
      <c:spPr>
        <a:noFill/>
      </c:spPr>
    </c:sideWall>
    <c:backWall>
      <c:spPr>
        <a:noFill/>
      </c:spPr>
    </c:backWall>
    <c:plotArea>
      <c:layout>
        <c:manualLayout>
          <c:layoutTarget val="inner"/>
          <c:xMode val="edge"/>
          <c:yMode val="edge"/>
          <c:x val="0"/>
          <c:y val="0.16156414554276352"/>
          <c:w val="1"/>
          <c:h val="0.59982765267318428"/>
        </c:manualLayout>
      </c:layout>
      <c:bar3DChart>
        <c:barDir val="col"/>
        <c:grouping val="clustered"/>
        <c:ser>
          <c:idx val="0"/>
          <c:order val="0"/>
          <c:tx>
            <c:strRef>
              <c:f>Report!$B$9</c:f>
              <c:strCache>
                <c:ptCount val="1"/>
                <c:pt idx="0">
                  <c:v>ดีมาก</c:v>
                </c:pt>
              </c:strCache>
            </c:strRef>
          </c:tx>
          <c:spPr>
            <a:solidFill>
              <a:srgbClr val="00B050"/>
            </a:solidFill>
          </c:spPr>
          <c:cat>
            <c:multiLvlStrRef>
              <c:f>Report!$C$7:$E$8</c:f>
              <c:multiLvlStrCache>
                <c:ptCount val="3"/>
                <c:lvl>
                  <c:pt idx="0">
                    <c:v>ม.1</c:v>
                  </c:pt>
                  <c:pt idx="1">
                    <c:v>ม.2</c:v>
                  </c:pt>
                  <c:pt idx="2">
                    <c:v>ม.3</c:v>
                  </c:pt>
                </c:lvl>
                <c:lvl>
                  <c:pt idx="0">
                    <c:v>ระดับชั้นมัธยมศึกษา</c:v>
                  </c:pt>
                </c:lvl>
              </c:multiLvlStrCache>
            </c:multiLvlStrRef>
          </c:cat>
          <c:val>
            <c:numRef>
              <c:f>Report!$C$9:$E$9</c:f>
              <c:numCache>
                <c:formatCode>0</c:formatCode>
                <c:ptCount val="3"/>
                <c:pt idx="0">
                  <c:v>37</c:v>
                </c:pt>
                <c:pt idx="1">
                  <c:v>7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Report!$B$10</c:f>
              <c:strCache>
                <c:ptCount val="1"/>
                <c:pt idx="0">
                  <c:v>ดี</c:v>
                </c:pt>
              </c:strCache>
            </c:strRef>
          </c:tx>
          <c:spPr>
            <a:solidFill>
              <a:srgbClr val="FFFF00"/>
            </a:solidFill>
          </c:spPr>
          <c:cat>
            <c:multiLvlStrRef>
              <c:f>Report!$C$7:$E$8</c:f>
              <c:multiLvlStrCache>
                <c:ptCount val="3"/>
                <c:lvl>
                  <c:pt idx="0">
                    <c:v>ม.1</c:v>
                  </c:pt>
                  <c:pt idx="1">
                    <c:v>ม.2</c:v>
                  </c:pt>
                  <c:pt idx="2">
                    <c:v>ม.3</c:v>
                  </c:pt>
                </c:lvl>
                <c:lvl>
                  <c:pt idx="0">
                    <c:v>ระดับชั้นมัธยมศึกษา</c:v>
                  </c:pt>
                </c:lvl>
              </c:multiLvlStrCache>
            </c:multiLvlStrRef>
          </c:cat>
          <c:val>
            <c:numRef>
              <c:f>Report!$C$10:$E$10</c:f>
              <c:numCache>
                <c:formatCode>0</c:formatCode>
                <c:ptCount val="3"/>
                <c:pt idx="0">
                  <c:v>39</c:v>
                </c:pt>
                <c:pt idx="1">
                  <c:v>45</c:v>
                </c:pt>
                <c:pt idx="2">
                  <c:v>20</c:v>
                </c:pt>
              </c:numCache>
            </c:numRef>
          </c:val>
        </c:ser>
        <c:ser>
          <c:idx val="2"/>
          <c:order val="2"/>
          <c:tx>
            <c:strRef>
              <c:f>Report!$B$11</c:f>
              <c:strCache>
                <c:ptCount val="1"/>
                <c:pt idx="0">
                  <c:v>พอใช้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cat>
            <c:multiLvlStrRef>
              <c:f>Report!$C$7:$E$8</c:f>
              <c:multiLvlStrCache>
                <c:ptCount val="3"/>
                <c:lvl>
                  <c:pt idx="0">
                    <c:v>ม.1</c:v>
                  </c:pt>
                  <c:pt idx="1">
                    <c:v>ม.2</c:v>
                  </c:pt>
                  <c:pt idx="2">
                    <c:v>ม.3</c:v>
                  </c:pt>
                </c:lvl>
                <c:lvl>
                  <c:pt idx="0">
                    <c:v>ระดับชั้นมัธยมศึกษา</c:v>
                  </c:pt>
                </c:lvl>
              </c:multiLvlStrCache>
            </c:multiLvlStrRef>
          </c:cat>
          <c:val>
            <c:numRef>
              <c:f>Report!$C$11:$E$11</c:f>
              <c:numCache>
                <c:formatCode>0</c:formatCode>
                <c:ptCount val="3"/>
                <c:pt idx="0">
                  <c:v>6</c:v>
                </c:pt>
                <c:pt idx="1">
                  <c:v>17</c:v>
                </c:pt>
                <c:pt idx="2">
                  <c:v>27</c:v>
                </c:pt>
              </c:numCache>
            </c:numRef>
          </c:val>
        </c:ser>
        <c:ser>
          <c:idx val="3"/>
          <c:order val="3"/>
          <c:tx>
            <c:strRef>
              <c:f>Report!$B$12</c:f>
              <c:strCache>
                <c:ptCount val="1"/>
                <c:pt idx="0">
                  <c:v>ปรับปรุง</c:v>
                </c:pt>
              </c:strCache>
            </c:strRef>
          </c:tx>
          <c:spPr>
            <a:solidFill>
              <a:srgbClr val="FF0000"/>
            </a:solidFill>
          </c:spPr>
          <c:cat>
            <c:multiLvlStrRef>
              <c:f>Report!$C$7:$E$8</c:f>
              <c:multiLvlStrCache>
                <c:ptCount val="3"/>
                <c:lvl>
                  <c:pt idx="0">
                    <c:v>ม.1</c:v>
                  </c:pt>
                  <c:pt idx="1">
                    <c:v>ม.2</c:v>
                  </c:pt>
                  <c:pt idx="2">
                    <c:v>ม.3</c:v>
                  </c:pt>
                </c:lvl>
                <c:lvl>
                  <c:pt idx="0">
                    <c:v>ระดับชั้นมัธยมศึกษา</c:v>
                  </c:pt>
                </c:lvl>
              </c:multiLvlStrCache>
            </c:multiLvlStrRef>
          </c:cat>
          <c:val>
            <c:numRef>
              <c:f>Report!$C$12:$E$12</c:f>
              <c:numCache>
                <c:formatCode>0</c:formatCode>
                <c:ptCount val="3"/>
                <c:pt idx="0">
                  <c:v>0</c:v>
                </c:pt>
                <c:pt idx="1">
                  <c:v>1</c:v>
                </c:pt>
                <c:pt idx="2">
                  <c:v>4</c:v>
                </c:pt>
              </c:numCache>
            </c:numRef>
          </c:val>
        </c:ser>
        <c:dLbls/>
        <c:shape val="cylinder"/>
        <c:axId val="59466880"/>
        <c:axId val="59468416"/>
        <c:axId val="0"/>
      </c:bar3DChart>
      <c:catAx>
        <c:axId val="59466880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 sz="1400" b="1" i="0" u="none" strike="noStrike" kern="1200" baseline="0">
                <a:solidFill>
                  <a:sysClr val="windowText" lastClr="000000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th-TH"/>
          </a:p>
        </c:txPr>
        <c:crossAx val="59468416"/>
        <c:crosses val="autoZero"/>
        <c:auto val="1"/>
        <c:lblAlgn val="ctr"/>
        <c:lblOffset val="100"/>
      </c:catAx>
      <c:valAx>
        <c:axId val="59468416"/>
        <c:scaling>
          <c:orientation val="minMax"/>
        </c:scaling>
        <c:delete val="1"/>
        <c:axPos val="l"/>
        <c:numFmt formatCode="0" sourceLinked="1"/>
        <c:tickLblPos val="nextTo"/>
        <c:crossAx val="59466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2969702218590268"/>
          <c:y val="3.0304816828893921E-2"/>
          <c:w val="0.53291630616254104"/>
          <c:h val="0.10634063061752733"/>
        </c:manualLayout>
      </c:layout>
      <c:spPr>
        <a:solidFill>
          <a:schemeClr val="bg1">
            <a:lumMod val="95000"/>
          </a:schemeClr>
        </a:solidFill>
        <a:ln>
          <a:solidFill>
            <a:schemeClr val="bg1">
              <a:lumMod val="85000"/>
            </a:schemeClr>
          </a:solidFill>
        </a:ln>
        <a:effectLst/>
      </c:spPr>
      <c:txPr>
        <a:bodyPr/>
        <a:lstStyle/>
        <a:p>
          <a:pPr>
            <a:defRPr lang="en-US" sz="1600" b="1" i="0" u="none" strike="noStrike" kern="1200" baseline="0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defRPr>
          </a:pPr>
          <a:endParaRPr lang="th-TH"/>
        </a:p>
      </c:txPr>
    </c:legend>
    <c:plotVisOnly val="1"/>
    <c:dispBlanksAs val="gap"/>
  </c:chart>
  <c:spPr>
    <a:noFill/>
    <a:ln>
      <a:noFill/>
    </a:ln>
  </c:spPr>
  <c:txPr>
    <a:bodyPr/>
    <a:lstStyle/>
    <a:p>
      <a:pPr>
        <a:defRPr>
          <a:latin typeface="TH SarabunPSK" pitchFamily="34" charset="-34"/>
          <a:cs typeface="TH SarabunPSK" pitchFamily="34" charset="-34"/>
        </a:defRPr>
      </a:pPr>
      <a:endParaRPr lang="th-TH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/>
            </a:pPr>
            <a:r>
              <a:rPr lang="th-TH"/>
              <a:t>สรุปผลการประเมินฯ "การรู้เรื่องการอ่าน (</a:t>
            </a:r>
            <a:r>
              <a:rPr lang="en-US"/>
              <a:t>Reading Literacy) </a:t>
            </a:r>
            <a:r>
              <a:rPr lang="th-TH"/>
              <a:t>ตามแนวทางการประเมินผลนักเรียน </a:t>
            </a:r>
            <a:r>
              <a:rPr lang="en-US"/>
              <a:t>PISA"</a:t>
            </a:r>
            <a:endParaRPr lang="th-TH"/>
          </a:p>
          <a:p>
            <a:pPr>
              <a:defRPr/>
            </a:pPr>
            <a:r>
              <a:rPr lang="th-TH"/>
              <a:t>ชั้นมัธยมศึกษาปีที่</a:t>
            </a:r>
            <a:r>
              <a:rPr lang="th-TH" baseline="0"/>
              <a:t> </a:t>
            </a:r>
            <a:r>
              <a:rPr lang="en-US" baseline="0"/>
              <a:t>1</a:t>
            </a:r>
            <a:r>
              <a:rPr lang="th-TH"/>
              <a:t>  ภาคเรียนที่</a:t>
            </a:r>
            <a:r>
              <a:rPr lang="th-TH" baseline="0"/>
              <a:t> </a:t>
            </a:r>
            <a:r>
              <a:rPr lang="th-TH" baseline="0">
                <a:solidFill>
                  <a:sysClr val="windowText" lastClr="000000"/>
                </a:solidFill>
              </a:rPr>
              <a:t>1/2560  </a:t>
            </a:r>
            <a:r>
              <a:rPr lang="en-US">
                <a:solidFill>
                  <a:sysClr val="windowText" lastClr="000000"/>
                </a:solidFill>
              </a:rPr>
              <a:t>(</a:t>
            </a:r>
            <a:r>
              <a:rPr lang="th-TH">
                <a:solidFill>
                  <a:sysClr val="windowText" lastClr="000000"/>
                </a:solidFill>
              </a:rPr>
              <a:t>ครั้งที่ </a:t>
            </a:r>
            <a:r>
              <a:rPr lang="en-US">
                <a:solidFill>
                  <a:srgbClr val="FF0000"/>
                </a:solidFill>
              </a:rPr>
              <a:t>2</a:t>
            </a:r>
            <a:r>
              <a:rPr lang="th-TH">
                <a:solidFill>
                  <a:srgbClr val="FF0000"/>
                </a:solidFill>
              </a:rPr>
              <a:t> </a:t>
            </a:r>
            <a:r>
              <a:rPr lang="en-US">
                <a:solidFill>
                  <a:srgbClr val="FF0000"/>
                </a:solidFill>
              </a:rPr>
              <a:t>:</a:t>
            </a:r>
            <a:r>
              <a:rPr lang="th-TH">
                <a:solidFill>
                  <a:sysClr val="windowText" lastClr="000000"/>
                </a:solidFill>
              </a:rPr>
              <a:t> เดือน</a:t>
            </a:r>
            <a:r>
              <a:rPr lang="th-TH">
                <a:solidFill>
                  <a:srgbClr val="FF0000"/>
                </a:solidFill>
              </a:rPr>
              <a:t> สิงหาคม </a:t>
            </a:r>
            <a:r>
              <a:rPr lang="th-TH">
                <a:solidFill>
                  <a:sysClr val="windowText" lastClr="000000"/>
                </a:solidFill>
              </a:rPr>
              <a:t>2560)</a:t>
            </a:r>
            <a:endParaRPr lang="en-US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5677054053290737"/>
          <c:y val="1.8270761674881432E-2"/>
        </c:manualLayout>
      </c:layout>
    </c:title>
    <c:view3D>
      <c:rAngAx val="1"/>
    </c:view3D>
    <c:plotArea>
      <c:layout>
        <c:manualLayout>
          <c:layoutTarget val="inner"/>
          <c:xMode val="edge"/>
          <c:yMode val="edge"/>
          <c:x val="2.5601034194288551E-3"/>
          <c:y val="0.33307792560412713"/>
          <c:w val="0.99523303994355539"/>
          <c:h val="0.58905258394424809"/>
        </c:manualLayout>
      </c:layout>
      <c:bar3DChart>
        <c:barDir val="col"/>
        <c:grouping val="clustered"/>
        <c:ser>
          <c:idx val="1"/>
          <c:order val="0"/>
          <c:tx>
            <c:strRef>
              <c:f>M.1!$E$612</c:f>
              <c:strCache>
                <c:ptCount val="1"/>
                <c:pt idx="0">
                  <c:v>ดีมาก</c:v>
                </c:pt>
              </c:strCache>
            </c:strRef>
          </c:tx>
          <c:spPr>
            <a:solidFill>
              <a:srgbClr val="00B05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val>
            <c:numRef>
              <c:f>M.1!$AJ$612</c:f>
              <c:numCache>
                <c:formatCode>General</c:formatCode>
                <c:ptCount val="1"/>
                <c:pt idx="0">
                  <c:v>37</c:v>
                </c:pt>
              </c:numCache>
            </c:numRef>
          </c:val>
        </c:ser>
        <c:ser>
          <c:idx val="0"/>
          <c:order val="1"/>
          <c:tx>
            <c:strRef>
              <c:f>M.1!$E$613</c:f>
              <c:strCache>
                <c:ptCount val="1"/>
                <c:pt idx="0">
                  <c:v>ดี</c:v>
                </c:pt>
              </c:strCache>
            </c:strRef>
          </c:tx>
          <c:spPr>
            <a:solidFill>
              <a:srgbClr val="FFFF00"/>
            </a:solidFill>
          </c:spPr>
          <c:dLbls>
            <c:txPr>
              <a:bodyPr/>
              <a:lstStyle/>
              <a:p>
                <a:pPr>
                  <a:defRPr sz="1600" b="1"/>
                </a:pPr>
                <a:endParaRPr lang="th-TH"/>
              </a:p>
            </c:txPr>
            <c:showVal val="1"/>
          </c:dLbls>
          <c:val>
            <c:numRef>
              <c:f>M.1!$AJ$613</c:f>
              <c:numCache>
                <c:formatCode>General</c:formatCode>
                <c:ptCount val="1"/>
                <c:pt idx="0">
                  <c:v>39</c:v>
                </c:pt>
              </c:numCache>
            </c:numRef>
          </c:val>
        </c:ser>
        <c:ser>
          <c:idx val="2"/>
          <c:order val="2"/>
          <c:tx>
            <c:strRef>
              <c:f>M.1!$E$614</c:f>
              <c:strCache>
                <c:ptCount val="1"/>
                <c:pt idx="0">
                  <c:v>พอใช้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dLbls>
            <c:txPr>
              <a:bodyPr/>
              <a:lstStyle/>
              <a:p>
                <a:pPr>
                  <a:defRPr sz="1600" b="1"/>
                </a:pPr>
                <a:endParaRPr lang="th-TH"/>
              </a:p>
            </c:txPr>
            <c:showVal val="1"/>
          </c:dLbls>
          <c:val>
            <c:numRef>
              <c:f>M.1!$AJ$614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ser>
          <c:idx val="3"/>
          <c:order val="3"/>
          <c:tx>
            <c:strRef>
              <c:f>M.1!$E$615</c:f>
              <c:strCache>
                <c:ptCount val="1"/>
                <c:pt idx="0">
                  <c:v>ปรับปรุง</c:v>
                </c:pt>
              </c:strCache>
            </c:strRef>
          </c:tx>
          <c:spPr>
            <a:solidFill>
              <a:srgbClr val="FF0000"/>
            </a:solidFill>
          </c:spPr>
          <c:dLbls>
            <c:txPr>
              <a:bodyPr/>
              <a:lstStyle/>
              <a:p>
                <a:pPr>
                  <a:defRPr sz="1600" b="1"/>
                </a:pPr>
                <a:endParaRPr lang="th-TH"/>
              </a:p>
            </c:txPr>
            <c:showVal val="1"/>
          </c:dLbls>
          <c:val>
            <c:numRef>
              <c:f>M.1!$AJ$615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Val val="1"/>
        </c:dLbls>
        <c:shape val="cylinder"/>
        <c:axId val="79973376"/>
        <c:axId val="79979264"/>
        <c:axId val="0"/>
      </c:bar3DChart>
      <c:catAx>
        <c:axId val="79973376"/>
        <c:scaling>
          <c:orientation val="minMax"/>
        </c:scaling>
        <c:delete val="1"/>
        <c:axPos val="b"/>
        <c:numFmt formatCode="General" sourceLinked="1"/>
        <c:majorTickMark val="none"/>
        <c:tickLblPos val="nextTo"/>
        <c:crossAx val="79979264"/>
        <c:crosses val="autoZero"/>
        <c:auto val="1"/>
        <c:lblAlgn val="ctr"/>
        <c:lblOffset val="100"/>
      </c:catAx>
      <c:valAx>
        <c:axId val="79979264"/>
        <c:scaling>
          <c:orientation val="minMax"/>
        </c:scaling>
        <c:delete val="1"/>
        <c:axPos val="l"/>
        <c:numFmt formatCode="General" sourceLinked="1"/>
        <c:majorTickMark val="none"/>
        <c:tickLblPos val="nextTo"/>
        <c:crossAx val="799733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634812227860812"/>
          <c:y val="0.15114582388578648"/>
          <c:w val="0.4224651746937293"/>
          <c:h val="8.4658329836852314E-2"/>
        </c:manualLayout>
      </c:layout>
      <c:spPr>
        <a:solidFill>
          <a:srgbClr val="FEF9F4"/>
        </a:solidFill>
        <a:ln>
          <a:solidFill>
            <a:schemeClr val="tx1">
              <a:lumMod val="50000"/>
              <a:lumOff val="50000"/>
            </a:schemeClr>
          </a:solidFill>
        </a:ln>
      </c:spPr>
      <c:txPr>
        <a:bodyPr/>
        <a:lstStyle/>
        <a:p>
          <a:pPr>
            <a:defRPr sz="1600" b="1"/>
          </a:pPr>
          <a:endParaRPr lang="th-TH"/>
        </a:p>
      </c:txPr>
    </c:legend>
    <c:plotVisOnly val="1"/>
    <c:dispBlanksAs val="gap"/>
  </c:chart>
  <c:spPr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latin typeface="TH SarabunPSK" pitchFamily="34" charset="-34"/>
          <a:cs typeface="TH SarabunPSK" pitchFamily="34" charset="-34"/>
        </a:defRPr>
      </a:pPr>
      <a:endParaRPr lang="th-TH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 algn="ctr">
              <a:defRPr/>
            </a:pPr>
            <a:r>
              <a:rPr lang="th-TH" sz="1800" b="1" i="0" baseline="0">
                <a:effectLst/>
                <a:latin typeface="TH Sarabun New" pitchFamily="34" charset="-34"/>
                <a:cs typeface="TH Sarabun New" pitchFamily="34" charset="-34"/>
              </a:rPr>
              <a:t>สรุปผลการประเมินฯ "การรู้เรื่องการอ่าน (</a:t>
            </a:r>
            <a:r>
              <a:rPr lang="en-US" sz="1800" b="1" i="0" baseline="0">
                <a:effectLst/>
                <a:latin typeface="TH Sarabun New" pitchFamily="34" charset="-34"/>
                <a:cs typeface="TH Sarabun New" pitchFamily="34" charset="-34"/>
              </a:rPr>
              <a:t>Reading Literacy) </a:t>
            </a:r>
            <a:r>
              <a:rPr lang="th-TH" sz="1800" b="1" i="0" baseline="0">
                <a:effectLst/>
                <a:latin typeface="TH Sarabun New" pitchFamily="34" charset="-34"/>
                <a:cs typeface="TH Sarabun New" pitchFamily="34" charset="-34"/>
              </a:rPr>
              <a:t>ตามแนวทางการประเมินผลนักเรียน </a:t>
            </a:r>
            <a:r>
              <a:rPr lang="en-US" sz="1800" b="1" i="0" baseline="0">
                <a:effectLst/>
                <a:latin typeface="TH Sarabun New" pitchFamily="34" charset="-34"/>
                <a:cs typeface="TH Sarabun New" pitchFamily="34" charset="-34"/>
              </a:rPr>
              <a:t>PISA"</a:t>
            </a:r>
            <a:endParaRPr lang="th-TH">
              <a:effectLst/>
              <a:latin typeface="TH Sarabun New" pitchFamily="34" charset="-34"/>
              <a:cs typeface="TH Sarabun New" pitchFamily="34" charset="-34"/>
            </a:endParaRPr>
          </a:p>
          <a:p>
            <a:pPr algn="ctr">
              <a:defRPr/>
            </a:pPr>
            <a:r>
              <a:rPr lang="th-TH" sz="1800" b="1" i="0" baseline="0">
                <a:effectLst/>
                <a:latin typeface="TH Sarabun New" pitchFamily="34" charset="-34"/>
                <a:cs typeface="TH Sarabun New" pitchFamily="34" charset="-34"/>
              </a:rPr>
              <a:t>ชั้นมัธยมศึกษาปีที่ </a:t>
            </a:r>
            <a:r>
              <a:rPr lang="en-US" sz="1800" b="1" i="0" baseline="0">
                <a:effectLst/>
                <a:latin typeface="TH Sarabun New" pitchFamily="34" charset="-34"/>
                <a:cs typeface="TH Sarabun New" pitchFamily="34" charset="-34"/>
              </a:rPr>
              <a:t>2</a:t>
            </a:r>
            <a:r>
              <a:rPr lang="th-TH" sz="1800" b="1" i="0" baseline="0">
                <a:effectLst/>
                <a:latin typeface="TH Sarabun New" pitchFamily="34" charset="-34"/>
                <a:cs typeface="TH Sarabun New" pitchFamily="34" charset="-34"/>
              </a:rPr>
              <a:t>  ภาคเรียนที่ </a:t>
            </a:r>
            <a:r>
              <a:rPr lang="th-TH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1/2560  </a:t>
            </a:r>
            <a:r>
              <a:rPr lang="en-US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(</a:t>
            </a:r>
            <a:r>
              <a:rPr lang="th-TH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ครั้งที่ </a:t>
            </a:r>
            <a:r>
              <a:rPr lang="en-US" sz="1800" b="1" i="0" baseline="0">
                <a:solidFill>
                  <a:srgbClr val="FF0000"/>
                </a:solidFill>
                <a:effectLst/>
                <a:latin typeface="TH Sarabun New" pitchFamily="34" charset="-34"/>
                <a:cs typeface="TH Sarabun New" pitchFamily="34" charset="-34"/>
              </a:rPr>
              <a:t>2</a:t>
            </a:r>
            <a:r>
              <a:rPr lang="th-TH" sz="1800" b="1" i="0" baseline="0">
                <a:solidFill>
                  <a:srgbClr val="FF0000"/>
                </a:solidFill>
                <a:effectLst/>
                <a:latin typeface="TH Sarabun New" pitchFamily="34" charset="-34"/>
                <a:cs typeface="TH Sarabun New" pitchFamily="34" charset="-34"/>
              </a:rPr>
              <a:t> </a:t>
            </a:r>
            <a:r>
              <a:rPr lang="en-US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:</a:t>
            </a:r>
            <a:r>
              <a:rPr lang="th-TH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 เดือน  </a:t>
            </a:r>
            <a:r>
              <a:rPr lang="th-TH" sz="1800" b="1" i="0" baseline="0">
                <a:solidFill>
                  <a:srgbClr val="FF0000"/>
                </a:solidFill>
                <a:effectLst/>
                <a:latin typeface="TH Sarabun New" pitchFamily="34" charset="-34"/>
                <a:cs typeface="TH Sarabun New" pitchFamily="34" charset="-34"/>
              </a:rPr>
              <a:t>สิงหาคม </a:t>
            </a:r>
            <a:r>
              <a:rPr lang="th-TH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2560)</a:t>
            </a:r>
            <a:endParaRPr lang="th-TH">
              <a:solidFill>
                <a:sysClr val="windowText" lastClr="000000"/>
              </a:solidFill>
              <a:effectLst/>
              <a:latin typeface="TH Sarabun New" pitchFamily="34" charset="-34"/>
              <a:cs typeface="TH Sarabun New" pitchFamily="34" charset="-34"/>
            </a:endParaRPr>
          </a:p>
        </c:rich>
      </c:tx>
      <c:layout>
        <c:manualLayout>
          <c:xMode val="edge"/>
          <c:yMode val="edge"/>
          <c:x val="0.15646667231523467"/>
          <c:y val="2.0689651230232552E-2"/>
        </c:manualLayout>
      </c:layout>
    </c:title>
    <c:view3D>
      <c:rAngAx val="1"/>
    </c:view3D>
    <c:plotArea>
      <c:layout>
        <c:manualLayout>
          <c:layoutTarget val="inner"/>
          <c:xMode val="edge"/>
          <c:yMode val="edge"/>
          <c:x val="2.5601034194288551E-3"/>
          <c:y val="0.33307792560412713"/>
          <c:w val="0.99523303994355539"/>
          <c:h val="0.58905258394424809"/>
        </c:manualLayout>
      </c:layout>
      <c:bar3DChart>
        <c:barDir val="col"/>
        <c:grouping val="clustered"/>
        <c:ser>
          <c:idx val="1"/>
          <c:order val="0"/>
          <c:tx>
            <c:strRef>
              <c:f>M.2!$E$612</c:f>
              <c:strCache>
                <c:ptCount val="1"/>
                <c:pt idx="0">
                  <c:v>ดีมาก</c:v>
                </c:pt>
              </c:strCache>
            </c:strRef>
          </c:tx>
          <c:spPr>
            <a:solidFill>
              <a:srgbClr val="00B05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val>
            <c:numRef>
              <c:f>M.2!$AH$612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</c:ser>
        <c:ser>
          <c:idx val="3"/>
          <c:order val="1"/>
          <c:tx>
            <c:strRef>
              <c:f>M.2!$E$613</c:f>
              <c:strCache>
                <c:ptCount val="1"/>
                <c:pt idx="0">
                  <c:v>ดี</c:v>
                </c:pt>
              </c:strCache>
            </c:strRef>
          </c:tx>
          <c:spPr>
            <a:solidFill>
              <a:srgbClr val="FFFF0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val>
            <c:numRef>
              <c:f>M.2!$AH$613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</c:ser>
        <c:ser>
          <c:idx val="0"/>
          <c:order val="2"/>
          <c:tx>
            <c:strRef>
              <c:f>M.2!$E$614</c:f>
              <c:strCache>
                <c:ptCount val="1"/>
                <c:pt idx="0">
                  <c:v>พอใช้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val>
            <c:numRef>
              <c:f>M.2!$AH$614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</c:ser>
        <c:ser>
          <c:idx val="2"/>
          <c:order val="3"/>
          <c:tx>
            <c:strRef>
              <c:f>M.2!$E$615</c:f>
              <c:strCache>
                <c:ptCount val="1"/>
                <c:pt idx="0">
                  <c:v>ปรับปรุง</c:v>
                </c:pt>
              </c:strCache>
            </c:strRef>
          </c:tx>
          <c:spPr>
            <a:solidFill>
              <a:srgbClr val="FF000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val>
            <c:numRef>
              <c:f>M.2!$AH$615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shape val="cylinder"/>
        <c:axId val="80049280"/>
        <c:axId val="80050816"/>
        <c:axId val="0"/>
      </c:bar3DChart>
      <c:catAx>
        <c:axId val="80049280"/>
        <c:scaling>
          <c:orientation val="minMax"/>
        </c:scaling>
        <c:delete val="1"/>
        <c:axPos val="b"/>
        <c:numFmt formatCode="General" sourceLinked="1"/>
        <c:majorTickMark val="none"/>
        <c:tickLblPos val="nextTo"/>
        <c:crossAx val="80050816"/>
        <c:crosses val="autoZero"/>
        <c:auto val="1"/>
        <c:lblAlgn val="ctr"/>
        <c:lblOffset val="100"/>
      </c:catAx>
      <c:valAx>
        <c:axId val="80050816"/>
        <c:scaling>
          <c:orientation val="minMax"/>
        </c:scaling>
        <c:delete val="1"/>
        <c:axPos val="l"/>
        <c:numFmt formatCode="General" sourceLinked="1"/>
        <c:majorTickMark val="none"/>
        <c:tickLblPos val="nextTo"/>
        <c:crossAx val="80049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609237149492694"/>
          <c:y val="0.15356566613493652"/>
          <c:w val="0.42389798236978643"/>
          <c:h val="9.220425340971182E-2"/>
        </c:manualLayout>
      </c:layout>
      <c:spPr>
        <a:solidFill>
          <a:srgbClr val="FEF9F4"/>
        </a:solidFill>
        <a:ln>
          <a:solidFill>
            <a:schemeClr val="tx1">
              <a:lumMod val="50000"/>
              <a:lumOff val="50000"/>
            </a:schemeClr>
          </a:solidFill>
        </a:ln>
      </c:spPr>
      <c:txPr>
        <a:bodyPr/>
        <a:lstStyle/>
        <a:p>
          <a:pPr algn="ctr">
            <a:defRPr lang="en-US" sz="1600" b="1" i="0" u="none" strike="noStrike" kern="1200" baseline="0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defRPr>
          </a:pPr>
          <a:endParaRPr lang="th-TH"/>
        </a:p>
      </c:txPr>
    </c:legend>
    <c:plotVisOnly val="1"/>
    <c:dispBlanksAs val="gap"/>
  </c:chart>
  <c:spPr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latin typeface="TH SarabunPSK" pitchFamily="34" charset="-34"/>
          <a:cs typeface="TH SarabunPSK" pitchFamily="34" charset="-34"/>
        </a:defRPr>
      </a:pPr>
      <a:endParaRPr lang="th-TH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 algn="ctr">
              <a:defRPr/>
            </a:pPr>
            <a:r>
              <a:rPr lang="th-TH" sz="1800" b="1" i="0" baseline="0">
                <a:effectLst/>
                <a:latin typeface="TH Sarabun New" pitchFamily="34" charset="-34"/>
                <a:cs typeface="TH Sarabun New" pitchFamily="34" charset="-34"/>
              </a:rPr>
              <a:t>สรุปผลการประเมินฯ "การรู้เรื่องการอ่าน (</a:t>
            </a:r>
            <a:r>
              <a:rPr lang="en-US" sz="1800" b="1" i="0" baseline="0">
                <a:effectLst/>
                <a:latin typeface="TH Sarabun New" pitchFamily="34" charset="-34"/>
                <a:cs typeface="TH Sarabun New" pitchFamily="34" charset="-34"/>
              </a:rPr>
              <a:t>Reading Literacy) </a:t>
            </a:r>
            <a:r>
              <a:rPr lang="th-TH" sz="1800" b="1" i="0" baseline="0">
                <a:effectLst/>
                <a:latin typeface="TH Sarabun New" pitchFamily="34" charset="-34"/>
                <a:cs typeface="TH Sarabun New" pitchFamily="34" charset="-34"/>
              </a:rPr>
              <a:t>ตามแนวทางการประเมินผลนักเรียน </a:t>
            </a:r>
            <a:r>
              <a:rPr lang="en-US" sz="1800" b="1" i="0" baseline="0">
                <a:effectLst/>
                <a:latin typeface="TH Sarabun New" pitchFamily="34" charset="-34"/>
                <a:cs typeface="TH Sarabun New" pitchFamily="34" charset="-34"/>
              </a:rPr>
              <a:t>PISA"</a:t>
            </a:r>
            <a:endParaRPr lang="th-TH">
              <a:effectLst/>
              <a:latin typeface="TH Sarabun New" pitchFamily="34" charset="-34"/>
              <a:cs typeface="TH Sarabun New" pitchFamily="34" charset="-34"/>
            </a:endParaRPr>
          </a:p>
          <a:p>
            <a:pPr algn="ctr">
              <a:defRPr/>
            </a:pPr>
            <a:r>
              <a:rPr lang="th-TH" sz="1800" b="1" i="0" baseline="0">
                <a:effectLst/>
                <a:latin typeface="TH Sarabun New" pitchFamily="34" charset="-34"/>
                <a:cs typeface="TH Sarabun New" pitchFamily="34" charset="-34"/>
              </a:rPr>
              <a:t>ชั้นมัธยมศึกษาปีที่ </a:t>
            </a:r>
            <a:r>
              <a:rPr lang="en-US" sz="1800" b="1" i="0" baseline="0">
                <a:effectLst/>
                <a:latin typeface="TH Sarabun New" pitchFamily="34" charset="-34"/>
                <a:cs typeface="TH Sarabun New" pitchFamily="34" charset="-34"/>
              </a:rPr>
              <a:t>3</a:t>
            </a:r>
            <a:r>
              <a:rPr lang="th-TH" sz="1800" b="1" i="0" baseline="0">
                <a:effectLst/>
                <a:latin typeface="TH Sarabun New" pitchFamily="34" charset="-34"/>
                <a:cs typeface="TH Sarabun New" pitchFamily="34" charset="-34"/>
              </a:rPr>
              <a:t>  ภาคเรียนที่ </a:t>
            </a:r>
            <a:r>
              <a:rPr lang="th-TH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1/2560  </a:t>
            </a:r>
            <a:r>
              <a:rPr lang="en-US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(</a:t>
            </a:r>
            <a:r>
              <a:rPr lang="th-TH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ครั้งที่ </a:t>
            </a:r>
            <a:r>
              <a:rPr lang="th-TH" sz="1800" b="1" i="0" baseline="0">
                <a:solidFill>
                  <a:srgbClr val="FF0000"/>
                </a:solidFill>
                <a:effectLst/>
                <a:latin typeface="TH Sarabun New" pitchFamily="34" charset="-34"/>
                <a:cs typeface="TH Sarabun New" pitchFamily="34" charset="-34"/>
              </a:rPr>
              <a:t>1 </a:t>
            </a:r>
            <a:r>
              <a:rPr lang="en-US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:</a:t>
            </a:r>
            <a:r>
              <a:rPr lang="th-TH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 เดือน</a:t>
            </a:r>
            <a:r>
              <a:rPr lang="th-TH" sz="1800" b="1" i="0" baseline="0">
                <a:solidFill>
                  <a:srgbClr val="FF0000"/>
                </a:solidFill>
                <a:effectLst/>
                <a:latin typeface="TH Sarabun New" pitchFamily="34" charset="-34"/>
                <a:cs typeface="TH Sarabun New" pitchFamily="34" charset="-34"/>
              </a:rPr>
              <a:t> สิงหาคม </a:t>
            </a:r>
            <a:r>
              <a:rPr lang="th-TH" sz="1800" b="1" i="0" baseline="0">
                <a:solidFill>
                  <a:sysClr val="windowText" lastClr="000000"/>
                </a:solidFill>
                <a:effectLst/>
                <a:latin typeface="TH Sarabun New" pitchFamily="34" charset="-34"/>
                <a:cs typeface="TH Sarabun New" pitchFamily="34" charset="-34"/>
              </a:rPr>
              <a:t>2560)</a:t>
            </a:r>
            <a:endParaRPr lang="en-US">
              <a:solidFill>
                <a:sysClr val="windowText" lastClr="000000"/>
              </a:solidFill>
              <a:effectLst/>
              <a:latin typeface="TH Sarabun New" pitchFamily="34" charset="-34"/>
              <a:cs typeface="TH Sarabun New" pitchFamily="34" charset="-34"/>
            </a:endParaRPr>
          </a:p>
        </c:rich>
      </c:tx>
      <c:layout>
        <c:manualLayout>
          <c:xMode val="edge"/>
          <c:yMode val="edge"/>
          <c:x val="0.16712071670019726"/>
          <c:y val="1.5849966731932542E-2"/>
        </c:manualLayout>
      </c:layout>
    </c:title>
    <c:view3D>
      <c:rAngAx val="1"/>
    </c:view3D>
    <c:plotArea>
      <c:layout>
        <c:manualLayout>
          <c:layoutTarget val="inner"/>
          <c:xMode val="edge"/>
          <c:yMode val="edge"/>
          <c:x val="2.5601034194288551E-3"/>
          <c:y val="0.33307792560412713"/>
          <c:w val="0.99523303994355539"/>
          <c:h val="0.58905258394424809"/>
        </c:manualLayout>
      </c:layout>
      <c:bar3DChart>
        <c:barDir val="col"/>
        <c:grouping val="clustered"/>
        <c:ser>
          <c:idx val="1"/>
          <c:order val="0"/>
          <c:tx>
            <c:strRef>
              <c:f>M.3!$E$612</c:f>
              <c:strCache>
                <c:ptCount val="1"/>
                <c:pt idx="0">
                  <c:v>ดีมาก</c:v>
                </c:pt>
              </c:strCache>
            </c:strRef>
          </c:tx>
          <c:spPr>
            <a:solidFill>
              <a:srgbClr val="00B05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val>
            <c:numRef>
              <c:f>M.3!$AJ$612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1"/>
          <c:tx>
            <c:strRef>
              <c:f>M.3!$E$613</c:f>
              <c:strCache>
                <c:ptCount val="1"/>
                <c:pt idx="0">
                  <c:v>ดี</c:v>
                </c:pt>
              </c:strCache>
            </c:strRef>
          </c:tx>
          <c:spPr>
            <a:solidFill>
              <a:srgbClr val="FFFF0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val>
            <c:numRef>
              <c:f>M.3!$AJ$613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</c:ser>
        <c:ser>
          <c:idx val="0"/>
          <c:order val="2"/>
          <c:tx>
            <c:strRef>
              <c:f>M.3!$E$614</c:f>
              <c:strCache>
                <c:ptCount val="1"/>
                <c:pt idx="0">
                  <c:v>พอใช้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val>
            <c:numRef>
              <c:f>M.3!$AJ$614</c:f>
              <c:numCache>
                <c:formatCode>General</c:formatCode>
                <c:ptCount val="1"/>
                <c:pt idx="0">
                  <c:v>27</c:v>
                </c:pt>
              </c:numCache>
            </c:numRef>
          </c:val>
        </c:ser>
        <c:ser>
          <c:idx val="2"/>
          <c:order val="3"/>
          <c:tx>
            <c:strRef>
              <c:f>M.3!$E$615</c:f>
              <c:strCache>
                <c:ptCount val="1"/>
                <c:pt idx="0">
                  <c:v>ปรับปรุง</c:v>
                </c:pt>
              </c:strCache>
            </c:strRef>
          </c:tx>
          <c:spPr>
            <a:solidFill>
              <a:srgbClr val="FF000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val>
            <c:numRef>
              <c:f>M.3!$AJ$615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dLbls>
          <c:showVal val="1"/>
        </c:dLbls>
        <c:shape val="cylinder"/>
        <c:axId val="80088064"/>
        <c:axId val="80118528"/>
        <c:axId val="0"/>
      </c:bar3DChart>
      <c:catAx>
        <c:axId val="80088064"/>
        <c:scaling>
          <c:orientation val="minMax"/>
        </c:scaling>
        <c:delete val="1"/>
        <c:axPos val="b"/>
        <c:numFmt formatCode="General" sourceLinked="1"/>
        <c:majorTickMark val="none"/>
        <c:tickLblPos val="nextTo"/>
        <c:crossAx val="80118528"/>
        <c:crosses val="autoZero"/>
        <c:auto val="1"/>
        <c:lblAlgn val="ctr"/>
        <c:lblOffset val="100"/>
      </c:catAx>
      <c:valAx>
        <c:axId val="80118528"/>
        <c:scaling>
          <c:orientation val="minMax"/>
        </c:scaling>
        <c:delete val="1"/>
        <c:axPos val="l"/>
        <c:numFmt formatCode="General" sourceLinked="1"/>
        <c:majorTickMark val="none"/>
        <c:tickLblPos val="nextTo"/>
        <c:crossAx val="80088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794995816847968"/>
          <c:y val="0.14872617217539633"/>
          <c:w val="0.4212773448113078"/>
          <c:h val="8.0753655159088028E-2"/>
        </c:manualLayout>
      </c:layout>
      <c:spPr>
        <a:solidFill>
          <a:srgbClr val="FEF9F4"/>
        </a:solidFill>
        <a:ln>
          <a:solidFill>
            <a:schemeClr val="tx1">
              <a:lumMod val="50000"/>
              <a:lumOff val="50000"/>
            </a:schemeClr>
          </a:solidFill>
        </a:ln>
      </c:spPr>
      <c:txPr>
        <a:bodyPr/>
        <a:lstStyle/>
        <a:p>
          <a:pPr algn="ctr">
            <a:defRPr lang="en-US" sz="1600" b="1" i="0" u="none" strike="noStrike" kern="1200" baseline="0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defRPr>
          </a:pPr>
          <a:endParaRPr lang="th-TH"/>
        </a:p>
      </c:txPr>
    </c:legend>
    <c:plotVisOnly val="1"/>
    <c:dispBlanksAs val="gap"/>
  </c:chart>
  <c:spPr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latin typeface="TH SarabunPSK" pitchFamily="34" charset="-34"/>
          <a:cs typeface="TH SarabunPSK" pitchFamily="34" charset="-34"/>
        </a:defRPr>
      </a:pPr>
      <a:endParaRPr lang="th-TH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/>
            </a:pPr>
            <a:r>
              <a:rPr lang="th-TH" sz="1800" b="1" i="0" u="none" strike="noStrike" baseline="0">
                <a:effectLst/>
              </a:rPr>
              <a:t>สรุปผลการประเมินฯ "การอ่าน" และ "การเขียน" ชั้น ป.4 ภาคเรียนที่ 1/2560</a:t>
            </a:r>
            <a:br>
              <a:rPr lang="th-TH" sz="1800" b="1" i="0" u="none" strike="noStrike" baseline="0">
                <a:effectLst/>
              </a:rPr>
            </a:br>
            <a:r>
              <a:rPr lang="en-US"/>
              <a:t>(</a:t>
            </a:r>
            <a:r>
              <a:rPr lang="th-TH"/>
              <a:t>ครั้งที่ 1 </a:t>
            </a:r>
            <a:r>
              <a:rPr lang="en-US"/>
              <a:t>:</a:t>
            </a:r>
            <a:r>
              <a:rPr lang="th-TH"/>
              <a:t> เดือน มิถุนายน 2560)</a:t>
            </a:r>
            <a:endParaRPr lang="en-US"/>
          </a:p>
        </c:rich>
      </c:tx>
      <c:layout>
        <c:manualLayout>
          <c:xMode val="edge"/>
          <c:yMode val="edge"/>
          <c:x val="0.23388721584353481"/>
          <c:y val="2.0689651230232552E-2"/>
        </c:manualLayout>
      </c:layout>
    </c:title>
    <c:view3D>
      <c:rAngAx val="1"/>
    </c:view3D>
    <c:plotArea>
      <c:layout>
        <c:manualLayout>
          <c:layoutTarget val="inner"/>
          <c:xMode val="edge"/>
          <c:yMode val="edge"/>
          <c:x val="2.5601034194288551E-3"/>
          <c:y val="0.33307792560412713"/>
          <c:w val="0.99523303994355539"/>
          <c:h val="0.58905258394424809"/>
        </c:manualLayout>
      </c:layout>
      <c:bar3DChart>
        <c:barDir val="col"/>
        <c:grouping val="clustered"/>
        <c:ser>
          <c:idx val="1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5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FFFF00"/>
            </a:solidFill>
          </c:spPr>
          <c:dLbls>
            <c:txPr>
              <a:bodyPr/>
              <a:lstStyle/>
              <a:p>
                <a:pPr>
                  <a:defRPr sz="1600" b="1"/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dLbls>
            <c:txPr>
              <a:bodyPr/>
              <a:lstStyle/>
              <a:p>
                <a:pPr>
                  <a:defRPr sz="1600" b="1"/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FF0000"/>
            </a:solidFill>
          </c:spPr>
          <c:dLbls>
            <c:txPr>
              <a:bodyPr/>
              <a:lstStyle/>
              <a:p>
                <a:pPr>
                  <a:defRPr sz="1600" b="1"/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shape val="cylinder"/>
        <c:axId val="80159872"/>
        <c:axId val="80161408"/>
        <c:axId val="0"/>
      </c:bar3DChart>
      <c:catAx>
        <c:axId val="8015987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 algn="ctr">
              <a:defRPr lang="en-US" sz="1600" b="1" i="0" u="none" strike="noStrike" kern="1200" baseline="0">
                <a:solidFill>
                  <a:sysClr val="windowText" lastClr="000000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th-TH"/>
          </a:p>
        </c:txPr>
        <c:crossAx val="80161408"/>
        <c:crosses val="autoZero"/>
        <c:auto val="1"/>
        <c:lblAlgn val="ctr"/>
        <c:lblOffset val="100"/>
      </c:catAx>
      <c:valAx>
        <c:axId val="80161408"/>
        <c:scaling>
          <c:orientation val="minMax"/>
        </c:scaling>
        <c:delete val="1"/>
        <c:axPos val="l"/>
        <c:numFmt formatCode="General" sourceLinked="1"/>
        <c:majorTickMark val="none"/>
        <c:tickLblPos val="nextTo"/>
        <c:crossAx val="801598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784976936105622"/>
          <c:y val="0.15114601442454628"/>
          <c:w val="0.42184217267939561"/>
          <c:h val="8.7077139260762312E-2"/>
        </c:manualLayout>
      </c:layout>
      <c:spPr>
        <a:solidFill>
          <a:srgbClr val="FEF9F4"/>
        </a:solidFill>
        <a:ln>
          <a:solidFill>
            <a:schemeClr val="tx1">
              <a:lumMod val="50000"/>
              <a:lumOff val="50000"/>
            </a:schemeClr>
          </a:solidFill>
        </a:ln>
      </c:spPr>
      <c:txPr>
        <a:bodyPr/>
        <a:lstStyle/>
        <a:p>
          <a:pPr algn="ctr">
            <a:defRPr lang="en-US" sz="1600" b="1" i="0" u="none" strike="noStrike" kern="1200" baseline="0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defRPr>
          </a:pPr>
          <a:endParaRPr lang="th-TH"/>
        </a:p>
      </c:txPr>
    </c:legend>
    <c:plotVisOnly val="1"/>
    <c:dispBlanksAs val="gap"/>
  </c:chart>
  <c:spPr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latin typeface="TH SarabunPSK" pitchFamily="34" charset="-34"/>
          <a:cs typeface="TH SarabunPSK" pitchFamily="34" charset="-34"/>
        </a:defRPr>
      </a:pPr>
      <a:endParaRPr lang="th-TH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/>
            </a:pPr>
            <a:r>
              <a:rPr lang="th-TH" sz="1800" b="1" i="0" baseline="0">
                <a:effectLst/>
              </a:rPr>
              <a:t>สรุปผลการประเมินฯ "การอ่าน" และ "การเขียน" ชั้น ป.5 ภาคเรียนที่ 1/2560</a:t>
            </a:r>
            <a:br>
              <a:rPr lang="th-TH" sz="1800" b="1" i="0" baseline="0">
                <a:effectLst/>
              </a:rPr>
            </a:br>
            <a:r>
              <a:rPr lang="en-US" sz="1800" b="1" i="0" baseline="0">
                <a:effectLst/>
              </a:rPr>
              <a:t>(</a:t>
            </a:r>
            <a:r>
              <a:rPr lang="th-TH" sz="1800" b="1" i="0" baseline="0">
                <a:effectLst/>
              </a:rPr>
              <a:t>ครั้งที่ 1 </a:t>
            </a:r>
            <a:r>
              <a:rPr lang="en-US" sz="1800" b="1" i="0" baseline="0">
                <a:effectLst/>
              </a:rPr>
              <a:t>:</a:t>
            </a:r>
            <a:r>
              <a:rPr lang="th-TH" sz="1800" b="1" i="0" baseline="0">
                <a:effectLst/>
              </a:rPr>
              <a:t> เดือน มิถุนายยน 2560)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23503292333487819"/>
          <c:y val="2.0689651230232552E-2"/>
        </c:manualLayout>
      </c:layout>
    </c:title>
    <c:view3D>
      <c:rAngAx val="1"/>
    </c:view3D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2.5601034194288551E-3"/>
          <c:y val="0.33307792560412713"/>
          <c:w val="0.99523303994355539"/>
          <c:h val="0.58905258394424809"/>
        </c:manualLayout>
      </c:layout>
      <c:bar3DChart>
        <c:barDir val="col"/>
        <c:grouping val="clustered"/>
        <c:ser>
          <c:idx val="1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5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FFFF0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FF000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shape val="cylinder"/>
        <c:axId val="80231040"/>
        <c:axId val="80236928"/>
        <c:axId val="0"/>
      </c:bar3DChart>
      <c:catAx>
        <c:axId val="8023104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 algn="ctr">
              <a:defRPr lang="en-US" sz="1600" b="1" i="0" u="none" strike="noStrike" kern="1200" baseline="0">
                <a:solidFill>
                  <a:sysClr val="windowText" lastClr="000000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th-TH"/>
          </a:p>
        </c:txPr>
        <c:crossAx val="80236928"/>
        <c:crosses val="autoZero"/>
        <c:auto val="1"/>
        <c:lblAlgn val="ctr"/>
        <c:lblOffset val="100"/>
      </c:catAx>
      <c:valAx>
        <c:axId val="80236928"/>
        <c:scaling>
          <c:orientation val="minMax"/>
        </c:scaling>
        <c:delete val="1"/>
        <c:axPos val="l"/>
        <c:numFmt formatCode="General" sourceLinked="1"/>
        <c:majorTickMark val="none"/>
        <c:tickLblPos val="nextTo"/>
        <c:crossAx val="80231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872379712563698"/>
          <c:y val="0.14872598163663653"/>
          <c:w val="0.42131074108044914"/>
          <c:h val="8.0753655159088028E-2"/>
        </c:manualLayout>
      </c:layout>
      <c:spPr>
        <a:solidFill>
          <a:srgbClr val="FEF9F4"/>
        </a:solidFill>
        <a:ln>
          <a:solidFill>
            <a:schemeClr val="tx1">
              <a:lumMod val="50000"/>
              <a:lumOff val="50000"/>
            </a:schemeClr>
          </a:solidFill>
        </a:ln>
      </c:spPr>
      <c:txPr>
        <a:bodyPr/>
        <a:lstStyle/>
        <a:p>
          <a:pPr algn="ctr">
            <a:defRPr lang="en-US" sz="1600" b="1" i="0" u="none" strike="noStrike" kern="1200" baseline="0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defRPr>
          </a:pPr>
          <a:endParaRPr lang="th-TH"/>
        </a:p>
      </c:txPr>
    </c:legend>
    <c:plotVisOnly val="1"/>
    <c:dispBlanksAs val="gap"/>
  </c:chart>
  <c:spPr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latin typeface="TH SarabunPSK" pitchFamily="34" charset="-34"/>
          <a:cs typeface="TH SarabunPSK" pitchFamily="34" charset="-34"/>
        </a:defRPr>
      </a:pPr>
      <a:endParaRPr lang="th-TH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/>
            </a:pPr>
            <a:r>
              <a:rPr lang="th-TH" sz="1800" b="1" i="0" baseline="0">
                <a:effectLst/>
              </a:rPr>
              <a:t>สรุปผลการประเมินฯ "การอ่าน" และ "การเขียน" ชั้น ป.6 ภาคเรียนที่ 1/2560</a:t>
            </a:r>
            <a:br>
              <a:rPr lang="th-TH" sz="1800" b="1" i="0" baseline="0">
                <a:effectLst/>
              </a:rPr>
            </a:br>
            <a:r>
              <a:rPr lang="en-US" sz="1800" b="1" i="0" baseline="0">
                <a:effectLst/>
              </a:rPr>
              <a:t>(</a:t>
            </a:r>
            <a:r>
              <a:rPr lang="th-TH" sz="1800" b="1" i="0" baseline="0">
                <a:effectLst/>
              </a:rPr>
              <a:t>ครั้งที่ 1 </a:t>
            </a:r>
            <a:r>
              <a:rPr lang="en-US" sz="1800" b="1" i="0" baseline="0">
                <a:effectLst/>
              </a:rPr>
              <a:t>:</a:t>
            </a:r>
            <a:r>
              <a:rPr lang="th-TH" sz="1800" b="1" i="0" baseline="0">
                <a:effectLst/>
              </a:rPr>
              <a:t> เดือน มิถุนายน 2560)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2381141062178036"/>
          <c:y val="2.3109493479382567E-2"/>
        </c:manualLayout>
      </c:layout>
    </c:title>
    <c:view3D>
      <c:rAngAx val="1"/>
    </c:view3D>
    <c:plotArea>
      <c:layout>
        <c:manualLayout>
          <c:layoutTarget val="inner"/>
          <c:xMode val="edge"/>
          <c:yMode val="edge"/>
          <c:x val="2.5601034194288551E-3"/>
          <c:y val="0.33307792560412713"/>
          <c:w val="0.99523303994355539"/>
          <c:h val="0.58905258394424809"/>
        </c:manualLayout>
      </c:layout>
      <c:bar3DChart>
        <c:barDir val="col"/>
        <c:grouping val="clustered"/>
        <c:ser>
          <c:idx val="1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5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FFFF0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FF0000"/>
            </a:solidFill>
          </c:spPr>
          <c:dLbls>
            <c:txPr>
              <a:bodyPr/>
              <a:lstStyle/>
              <a:p>
                <a:pPr algn="ctr">
                  <a:defRPr lang="en-US" sz="16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multiLvlStrRef>
              <c:f>(#REF!,#REF!)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shape val="cylinder"/>
        <c:axId val="80294272"/>
        <c:axId val="80295808"/>
        <c:axId val="0"/>
      </c:bar3DChart>
      <c:catAx>
        <c:axId val="8029427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sz="16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80295808"/>
        <c:crosses val="autoZero"/>
        <c:auto val="1"/>
        <c:lblAlgn val="ctr"/>
        <c:lblOffset val="100"/>
      </c:catAx>
      <c:valAx>
        <c:axId val="80295808"/>
        <c:scaling>
          <c:orientation val="minMax"/>
        </c:scaling>
        <c:delete val="1"/>
        <c:axPos val="l"/>
        <c:numFmt formatCode="General" sourceLinked="1"/>
        <c:majorTickMark val="none"/>
        <c:tickLblPos val="nextTo"/>
        <c:crossAx val="80294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1067493429014725"/>
          <c:y val="0.15114601442454628"/>
          <c:w val="0.37568273783829398"/>
          <c:h val="8.0753655159088028E-2"/>
        </c:manualLayout>
      </c:layout>
      <c:spPr>
        <a:solidFill>
          <a:srgbClr val="FEF9F4"/>
        </a:solidFill>
        <a:ln>
          <a:solidFill>
            <a:schemeClr val="tx1">
              <a:lumMod val="50000"/>
              <a:lumOff val="50000"/>
            </a:schemeClr>
          </a:solidFill>
        </a:ln>
      </c:spPr>
      <c:txPr>
        <a:bodyPr/>
        <a:lstStyle/>
        <a:p>
          <a:pPr algn="ctr">
            <a:defRPr lang="en-US" sz="1600" b="1" i="0" u="none" strike="noStrike" kern="1200" baseline="0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defRPr>
          </a:pPr>
          <a:endParaRPr lang="th-TH"/>
        </a:p>
      </c:txPr>
    </c:legend>
    <c:plotVisOnly val="1"/>
    <c:dispBlanksAs val="gap"/>
  </c:chart>
  <c:spPr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latin typeface="TH SarabunPSK" pitchFamily="34" charset="-34"/>
          <a:cs typeface="TH SarabunPSK" pitchFamily="34" charset="-34"/>
        </a:defRPr>
      </a:pPr>
      <a:endParaRPr lang="th-TH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/>
            </a:pPr>
            <a:r>
              <a:rPr lang="th-TH"/>
              <a:t>เปรียบเทียบชั้นมัธยมศึกษาปีที่ 1 - 3</a:t>
            </a:r>
            <a:endParaRPr lang="en-US"/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Report!$B$9</c:f>
              <c:strCache>
                <c:ptCount val="1"/>
                <c:pt idx="0">
                  <c:v>ดีมาก</c:v>
                </c:pt>
              </c:strCache>
            </c:strRef>
          </c:tx>
          <c:spPr>
            <a:solidFill>
              <a:srgbClr val="00B050"/>
            </a:solidFill>
          </c:spPr>
          <c:dLbls>
            <c:txPr>
              <a:bodyPr/>
              <a:lstStyle/>
              <a:p>
                <a:pPr>
                  <a:defRPr lang="en-US" sz="14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strRef>
              <c:f>Report!$C$8:$E$8</c:f>
              <c:strCache>
                <c:ptCount val="3"/>
                <c:pt idx="0">
                  <c:v>ม.1</c:v>
                </c:pt>
                <c:pt idx="1">
                  <c:v>ม.2</c:v>
                </c:pt>
                <c:pt idx="2">
                  <c:v>ม.3</c:v>
                </c:pt>
              </c:strCache>
            </c:strRef>
          </c:cat>
          <c:val>
            <c:numRef>
              <c:f>Report!$C$9:$E$9</c:f>
              <c:numCache>
                <c:formatCode>0</c:formatCode>
                <c:ptCount val="3"/>
                <c:pt idx="0">
                  <c:v>37</c:v>
                </c:pt>
                <c:pt idx="1">
                  <c:v>7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Report!$B$10</c:f>
              <c:strCache>
                <c:ptCount val="1"/>
                <c:pt idx="0">
                  <c:v>ดี</c:v>
                </c:pt>
              </c:strCache>
            </c:strRef>
          </c:tx>
          <c:spPr>
            <a:solidFill>
              <a:srgbClr val="FFFF00"/>
            </a:solidFill>
          </c:spPr>
          <c:dLbls>
            <c:txPr>
              <a:bodyPr/>
              <a:lstStyle/>
              <a:p>
                <a:pPr algn="ctr">
                  <a:defRPr lang="en-US" sz="14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strRef>
              <c:f>Report!$C$8:$E$8</c:f>
              <c:strCache>
                <c:ptCount val="3"/>
                <c:pt idx="0">
                  <c:v>ม.1</c:v>
                </c:pt>
                <c:pt idx="1">
                  <c:v>ม.2</c:v>
                </c:pt>
                <c:pt idx="2">
                  <c:v>ม.3</c:v>
                </c:pt>
              </c:strCache>
            </c:strRef>
          </c:cat>
          <c:val>
            <c:numRef>
              <c:f>Report!$C$10:$E$10</c:f>
              <c:numCache>
                <c:formatCode>0</c:formatCode>
                <c:ptCount val="3"/>
                <c:pt idx="0">
                  <c:v>39</c:v>
                </c:pt>
                <c:pt idx="1">
                  <c:v>45</c:v>
                </c:pt>
                <c:pt idx="2">
                  <c:v>20</c:v>
                </c:pt>
              </c:numCache>
            </c:numRef>
          </c:val>
        </c:ser>
        <c:ser>
          <c:idx val="2"/>
          <c:order val="2"/>
          <c:tx>
            <c:strRef>
              <c:f>Report!$B$11</c:f>
              <c:strCache>
                <c:ptCount val="1"/>
                <c:pt idx="0">
                  <c:v>พอใช้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dLbls>
            <c:txPr>
              <a:bodyPr/>
              <a:lstStyle/>
              <a:p>
                <a:pPr algn="ctr">
                  <a:defRPr lang="en-US" sz="14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strRef>
              <c:f>Report!$C$8:$E$8</c:f>
              <c:strCache>
                <c:ptCount val="3"/>
                <c:pt idx="0">
                  <c:v>ม.1</c:v>
                </c:pt>
                <c:pt idx="1">
                  <c:v>ม.2</c:v>
                </c:pt>
                <c:pt idx="2">
                  <c:v>ม.3</c:v>
                </c:pt>
              </c:strCache>
            </c:strRef>
          </c:cat>
          <c:val>
            <c:numRef>
              <c:f>Report!$C$11:$E$11</c:f>
              <c:numCache>
                <c:formatCode>0</c:formatCode>
                <c:ptCount val="3"/>
                <c:pt idx="0">
                  <c:v>6</c:v>
                </c:pt>
                <c:pt idx="1">
                  <c:v>17</c:v>
                </c:pt>
                <c:pt idx="2">
                  <c:v>27</c:v>
                </c:pt>
              </c:numCache>
            </c:numRef>
          </c:val>
        </c:ser>
        <c:ser>
          <c:idx val="3"/>
          <c:order val="3"/>
          <c:tx>
            <c:strRef>
              <c:f>Report!$B$12</c:f>
              <c:strCache>
                <c:ptCount val="1"/>
                <c:pt idx="0">
                  <c:v>ปรับปรุง</c:v>
                </c:pt>
              </c:strCache>
            </c:strRef>
          </c:tx>
          <c:spPr>
            <a:solidFill>
              <a:srgbClr val="FF0000"/>
            </a:solidFill>
          </c:spPr>
          <c:dLbls>
            <c:txPr>
              <a:bodyPr/>
              <a:lstStyle/>
              <a:p>
                <a:pPr algn="ctr">
                  <a:defRPr lang="en-US" sz="14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strRef>
              <c:f>Report!$C$8:$E$8</c:f>
              <c:strCache>
                <c:ptCount val="3"/>
                <c:pt idx="0">
                  <c:v>ม.1</c:v>
                </c:pt>
                <c:pt idx="1">
                  <c:v>ม.2</c:v>
                </c:pt>
                <c:pt idx="2">
                  <c:v>ม.3</c:v>
                </c:pt>
              </c:strCache>
            </c:strRef>
          </c:cat>
          <c:val>
            <c:numRef>
              <c:f>Report!$C$12:$E$12</c:f>
              <c:numCache>
                <c:formatCode>0</c:formatCode>
                <c:ptCount val="3"/>
                <c:pt idx="0">
                  <c:v>0</c:v>
                </c:pt>
                <c:pt idx="1">
                  <c:v>1</c:v>
                </c:pt>
                <c:pt idx="2">
                  <c:v>4</c:v>
                </c:pt>
              </c:numCache>
            </c:numRef>
          </c:val>
        </c:ser>
        <c:dLbls>
          <c:showVal val="1"/>
        </c:dLbls>
        <c:shape val="cylinder"/>
        <c:axId val="80398592"/>
        <c:axId val="80412672"/>
        <c:axId val="0"/>
      </c:bar3DChart>
      <c:catAx>
        <c:axId val="8039859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 sz="1600" b="1" i="0" u="none" strike="noStrike" kern="1200" baseline="0">
                <a:solidFill>
                  <a:sysClr val="windowText" lastClr="000000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th-TH"/>
          </a:p>
        </c:txPr>
        <c:crossAx val="80412672"/>
        <c:crosses val="autoZero"/>
        <c:auto val="1"/>
        <c:lblAlgn val="ctr"/>
        <c:lblOffset val="100"/>
      </c:catAx>
      <c:valAx>
        <c:axId val="80412672"/>
        <c:scaling>
          <c:orientation val="minMax"/>
        </c:scaling>
        <c:delete val="1"/>
        <c:axPos val="l"/>
        <c:numFmt formatCode="0" sourceLinked="1"/>
        <c:tickLblPos val="nextTo"/>
        <c:crossAx val="80398592"/>
        <c:crosses val="autoZero"/>
        <c:crossBetween val="between"/>
      </c:valAx>
    </c:plotArea>
    <c:legend>
      <c:legendPos val="t"/>
      <c:spPr>
        <a:solidFill>
          <a:schemeClr val="bg1">
            <a:lumMod val="95000"/>
          </a:schemeClr>
        </a:solidFill>
        <a:ln>
          <a:solidFill>
            <a:schemeClr val="bg1">
              <a:lumMod val="85000"/>
            </a:schemeClr>
          </a:solidFill>
        </a:ln>
        <a:effectLst/>
      </c:spPr>
      <c:txPr>
        <a:bodyPr/>
        <a:lstStyle/>
        <a:p>
          <a:pPr>
            <a:defRPr lang="en-US" sz="1600" b="1" i="0" u="none" strike="noStrike" kern="1200" baseline="0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defRPr>
          </a:pPr>
          <a:endParaRPr lang="th-TH"/>
        </a:p>
      </c:txPr>
    </c:legend>
    <c:plotVisOnly val="1"/>
    <c:dispBlanksAs val="gap"/>
  </c:chart>
  <c:spPr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latin typeface="TH SarabunPSK" pitchFamily="34" charset="-34"/>
          <a:cs typeface="TH SarabunPSK" pitchFamily="34" charset="-34"/>
        </a:defRPr>
      </a:pPr>
      <a:endParaRPr lang="th-TH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/>
            </a:pPr>
            <a:r>
              <a:rPr lang="th-TH"/>
              <a:t>เปรียบเทียบชั้นมัธยมศึกษาปีที่ 1 - 3</a:t>
            </a:r>
            <a:endParaRPr lang="en-US"/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'Report (2)'!$B$9</c:f>
              <c:strCache>
                <c:ptCount val="1"/>
                <c:pt idx="0">
                  <c:v>ดีมาก</c:v>
                </c:pt>
              </c:strCache>
            </c:strRef>
          </c:tx>
          <c:spPr>
            <a:solidFill>
              <a:srgbClr val="00B050"/>
            </a:solidFill>
          </c:spPr>
          <c:dLbls>
            <c:txPr>
              <a:bodyPr/>
              <a:lstStyle/>
              <a:p>
                <a:pPr>
                  <a:defRPr lang="en-US" sz="14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strRef>
              <c:f>'Report (2)'!$C$8:$E$8</c:f>
              <c:strCache>
                <c:ptCount val="3"/>
                <c:pt idx="0">
                  <c:v>ม.1</c:v>
                </c:pt>
                <c:pt idx="1">
                  <c:v>ม.2</c:v>
                </c:pt>
                <c:pt idx="2">
                  <c:v>ม.3</c:v>
                </c:pt>
              </c:strCache>
            </c:strRef>
          </c:cat>
          <c:val>
            <c:numRef>
              <c:f>'Report (2)'!$C$9:$E$9</c:f>
              <c:numCache>
                <c:formatCode>0.00</c:formatCode>
                <c:ptCount val="3"/>
                <c:pt idx="0">
                  <c:v>18.226600985221676</c:v>
                </c:pt>
                <c:pt idx="1">
                  <c:v>3.4482758620689653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'Report (2)'!$B$10</c:f>
              <c:strCache>
                <c:ptCount val="1"/>
                <c:pt idx="0">
                  <c:v>ดี</c:v>
                </c:pt>
              </c:strCache>
            </c:strRef>
          </c:tx>
          <c:spPr>
            <a:solidFill>
              <a:srgbClr val="FFFF00"/>
            </a:solidFill>
          </c:spPr>
          <c:dLbls>
            <c:txPr>
              <a:bodyPr/>
              <a:lstStyle/>
              <a:p>
                <a:pPr algn="ctr">
                  <a:defRPr lang="en-US" sz="14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strRef>
              <c:f>'Report (2)'!$C$8:$E$8</c:f>
              <c:strCache>
                <c:ptCount val="3"/>
                <c:pt idx="0">
                  <c:v>ม.1</c:v>
                </c:pt>
                <c:pt idx="1">
                  <c:v>ม.2</c:v>
                </c:pt>
                <c:pt idx="2">
                  <c:v>ม.3</c:v>
                </c:pt>
              </c:strCache>
            </c:strRef>
          </c:cat>
          <c:val>
            <c:numRef>
              <c:f>'Report (2)'!$C$10:$E$10</c:f>
              <c:numCache>
                <c:formatCode>0.00</c:formatCode>
                <c:ptCount val="3"/>
                <c:pt idx="0">
                  <c:v>19.211822660098523</c:v>
                </c:pt>
                <c:pt idx="1">
                  <c:v>22.167487684729064</c:v>
                </c:pt>
                <c:pt idx="2">
                  <c:v>9.8522167487684733</c:v>
                </c:pt>
              </c:numCache>
            </c:numRef>
          </c:val>
        </c:ser>
        <c:ser>
          <c:idx val="2"/>
          <c:order val="2"/>
          <c:tx>
            <c:strRef>
              <c:f>'Report (2)'!$B$11</c:f>
              <c:strCache>
                <c:ptCount val="1"/>
                <c:pt idx="0">
                  <c:v>พอใช้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dLbls>
            <c:txPr>
              <a:bodyPr/>
              <a:lstStyle/>
              <a:p>
                <a:pPr algn="ctr">
                  <a:defRPr lang="en-US" sz="14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strRef>
              <c:f>'Report (2)'!$C$8:$E$8</c:f>
              <c:strCache>
                <c:ptCount val="3"/>
                <c:pt idx="0">
                  <c:v>ม.1</c:v>
                </c:pt>
                <c:pt idx="1">
                  <c:v>ม.2</c:v>
                </c:pt>
                <c:pt idx="2">
                  <c:v>ม.3</c:v>
                </c:pt>
              </c:strCache>
            </c:strRef>
          </c:cat>
          <c:val>
            <c:numRef>
              <c:f>'Report (2)'!$C$11:$E$11</c:f>
              <c:numCache>
                <c:formatCode>0.00</c:formatCode>
                <c:ptCount val="3"/>
                <c:pt idx="0">
                  <c:v>2.9556650246305418</c:v>
                </c:pt>
                <c:pt idx="1">
                  <c:v>8.3743842364532028</c:v>
                </c:pt>
                <c:pt idx="2">
                  <c:v>13.300492610837438</c:v>
                </c:pt>
              </c:numCache>
            </c:numRef>
          </c:val>
        </c:ser>
        <c:ser>
          <c:idx val="3"/>
          <c:order val="3"/>
          <c:tx>
            <c:strRef>
              <c:f>'Report (2)'!$B$12</c:f>
              <c:strCache>
                <c:ptCount val="1"/>
                <c:pt idx="0">
                  <c:v>ปรับปรุง</c:v>
                </c:pt>
              </c:strCache>
            </c:strRef>
          </c:tx>
          <c:spPr>
            <a:solidFill>
              <a:srgbClr val="FF0000"/>
            </a:solidFill>
          </c:spPr>
          <c:dLbls>
            <c:txPr>
              <a:bodyPr/>
              <a:lstStyle/>
              <a:p>
                <a:pPr algn="ctr">
                  <a:defRPr lang="en-US" sz="1400" b="1" i="0" u="none" strike="noStrike" kern="1200" baseline="0">
                    <a:solidFill>
                      <a:sysClr val="windowText" lastClr="000000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th-TH"/>
              </a:p>
            </c:txPr>
            <c:showVal val="1"/>
          </c:dLbls>
          <c:cat>
            <c:strRef>
              <c:f>'Report (2)'!$C$8:$E$8</c:f>
              <c:strCache>
                <c:ptCount val="3"/>
                <c:pt idx="0">
                  <c:v>ม.1</c:v>
                </c:pt>
                <c:pt idx="1">
                  <c:v>ม.2</c:v>
                </c:pt>
                <c:pt idx="2">
                  <c:v>ม.3</c:v>
                </c:pt>
              </c:strCache>
            </c:strRef>
          </c:cat>
          <c:val>
            <c:numRef>
              <c:f>'Report (2)'!$C$12:$E$12</c:f>
              <c:numCache>
                <c:formatCode>0.00</c:formatCode>
                <c:ptCount val="3"/>
                <c:pt idx="0">
                  <c:v>0</c:v>
                </c:pt>
                <c:pt idx="1">
                  <c:v>0.49261083743842365</c:v>
                </c:pt>
                <c:pt idx="2">
                  <c:v>1.9704433497536946</c:v>
                </c:pt>
              </c:numCache>
            </c:numRef>
          </c:val>
        </c:ser>
        <c:dLbls>
          <c:showVal val="1"/>
        </c:dLbls>
        <c:shape val="cylinder"/>
        <c:axId val="80486784"/>
        <c:axId val="80488320"/>
        <c:axId val="0"/>
      </c:bar3DChart>
      <c:catAx>
        <c:axId val="8048678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 sz="1600" b="1" i="0" u="none" strike="noStrike" kern="1200" baseline="0">
                <a:solidFill>
                  <a:sysClr val="windowText" lastClr="000000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th-TH"/>
          </a:p>
        </c:txPr>
        <c:crossAx val="80488320"/>
        <c:crosses val="autoZero"/>
        <c:auto val="1"/>
        <c:lblAlgn val="ctr"/>
        <c:lblOffset val="100"/>
      </c:catAx>
      <c:valAx>
        <c:axId val="80488320"/>
        <c:scaling>
          <c:orientation val="minMax"/>
        </c:scaling>
        <c:delete val="1"/>
        <c:axPos val="l"/>
        <c:numFmt formatCode="0.00" sourceLinked="1"/>
        <c:tickLblPos val="nextTo"/>
        <c:crossAx val="80486784"/>
        <c:crosses val="autoZero"/>
        <c:crossBetween val="between"/>
      </c:valAx>
    </c:plotArea>
    <c:legend>
      <c:legendPos val="t"/>
      <c:spPr>
        <a:solidFill>
          <a:schemeClr val="bg1">
            <a:lumMod val="95000"/>
          </a:schemeClr>
        </a:solidFill>
        <a:ln>
          <a:solidFill>
            <a:schemeClr val="bg1">
              <a:lumMod val="85000"/>
            </a:schemeClr>
          </a:solidFill>
        </a:ln>
        <a:effectLst/>
      </c:spPr>
      <c:txPr>
        <a:bodyPr/>
        <a:lstStyle/>
        <a:p>
          <a:pPr>
            <a:defRPr lang="en-US" sz="1600" b="1" i="0" u="none" strike="noStrike" kern="1200" baseline="0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defRPr>
          </a:pPr>
          <a:endParaRPr lang="th-TH"/>
        </a:p>
      </c:txPr>
    </c:legend>
    <c:plotVisOnly val="1"/>
    <c:dispBlanksAs val="gap"/>
  </c:chart>
  <c:spPr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latin typeface="TH SarabunPSK" pitchFamily="34" charset="-34"/>
          <a:cs typeface="TH SarabunPSK" pitchFamily="34" charset="-34"/>
        </a:defRPr>
      </a:pPr>
      <a:endParaRPr lang="th-TH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634841</xdr:colOff>
      <xdr:row>63</xdr:row>
      <xdr:rowOff>149087</xdr:rowOff>
    </xdr:from>
    <xdr:to>
      <xdr:col>5</xdr:col>
      <xdr:colOff>684537</xdr:colOff>
      <xdr:row>74</xdr:row>
      <xdr:rowOff>148380</xdr:rowOff>
    </xdr:to>
    <xdr:pic>
      <xdr:nvPicPr>
        <xdr:cNvPr id="44" name="Picture 4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636"/>
        <a:stretch/>
      </xdr:blipFill>
      <xdr:spPr>
        <a:xfrm>
          <a:off x="2463641" y="16332062"/>
          <a:ext cx="4764571" cy="2952044"/>
        </a:xfrm>
        <a:prstGeom prst="rect">
          <a:avLst/>
        </a:prstGeom>
      </xdr:spPr>
    </xdr:pic>
    <xdr:clientData/>
  </xdr:twoCellAnchor>
  <xdr:twoCellAnchor>
    <xdr:from>
      <xdr:col>1</xdr:col>
      <xdr:colOff>1357215</xdr:colOff>
      <xdr:row>81</xdr:row>
      <xdr:rowOff>124558</xdr:rowOff>
    </xdr:from>
    <xdr:to>
      <xdr:col>5</xdr:col>
      <xdr:colOff>1370133</xdr:colOff>
      <xdr:row>92</xdr:row>
      <xdr:rowOff>175846</xdr:rowOff>
    </xdr:to>
    <xdr:sp macro="" textlink="">
      <xdr:nvSpPr>
        <xdr:cNvPr id="52" name="Rounded Rectangle 51"/>
        <xdr:cNvSpPr/>
      </xdr:nvSpPr>
      <xdr:spPr>
        <a:xfrm>
          <a:off x="1614390" y="21498658"/>
          <a:ext cx="6299418" cy="2984988"/>
        </a:xfrm>
        <a:prstGeom prst="roundRect">
          <a:avLst>
            <a:gd name="adj" fmla="val 7345"/>
          </a:avLst>
        </a:prstGeom>
        <a:solidFill>
          <a:schemeClr val="bg1"/>
        </a:solidFill>
        <a:ln>
          <a:solidFill>
            <a:schemeClr val="accent5">
              <a:lumMod val="60000"/>
              <a:lumOff val="4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th-TH" sz="2500" b="1" i="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703986</xdr:colOff>
      <xdr:row>53</xdr:row>
      <xdr:rowOff>8255</xdr:rowOff>
    </xdr:from>
    <xdr:to>
      <xdr:col>5</xdr:col>
      <xdr:colOff>1038796</xdr:colOff>
      <xdr:row>60</xdr:row>
      <xdr:rowOff>74504</xdr:rowOff>
    </xdr:to>
    <xdr:grpSp>
      <xdr:nvGrpSpPr>
        <xdr:cNvPr id="54" name="Group 53"/>
        <xdr:cNvGrpSpPr/>
      </xdr:nvGrpSpPr>
      <xdr:grpSpPr>
        <a:xfrm>
          <a:off x="2538802" y="14295755"/>
          <a:ext cx="5057205" cy="1971249"/>
          <a:chOff x="2919375" y="16948196"/>
          <a:chExt cx="4405942" cy="1928810"/>
        </a:xfrm>
      </xdr:grpSpPr>
      <xdr:grpSp>
        <xdr:nvGrpSpPr>
          <xdr:cNvPr id="59" name="Group 58"/>
          <xdr:cNvGrpSpPr/>
        </xdr:nvGrpSpPr>
        <xdr:grpSpPr>
          <a:xfrm>
            <a:off x="2919375" y="17086985"/>
            <a:ext cx="4405942" cy="1790021"/>
            <a:chOff x="2919375" y="17086985"/>
            <a:chExt cx="4405942" cy="1790021"/>
          </a:xfrm>
        </xdr:grpSpPr>
        <xdr:pic>
          <xdr:nvPicPr>
            <xdr:cNvPr id="66" name="Picture 65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l="10865" t="3515" r="1029" b="5078"/>
            <a:stretch/>
          </xdr:blipFill>
          <xdr:spPr>
            <a:xfrm>
              <a:off x="4795637" y="17103589"/>
              <a:ext cx="2529680" cy="1432891"/>
            </a:xfrm>
            <a:prstGeom prst="rect">
              <a:avLst/>
            </a:prstGeom>
            <a:ln>
              <a:solidFill>
                <a:schemeClr val="bg1">
                  <a:lumMod val="85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</xdr:pic>
        <xdr:pic>
          <xdr:nvPicPr>
            <xdr:cNvPr id="68" name="Picture 67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/>
            <a:srcRect b="25305"/>
            <a:stretch/>
          </xdr:blipFill>
          <xdr:spPr>
            <a:xfrm>
              <a:off x="2919375" y="17086985"/>
              <a:ext cx="1423561" cy="1790021"/>
            </a:xfrm>
            <a:prstGeom prst="rect">
              <a:avLst/>
            </a:prstGeom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</xdr:pic>
      </xdr:grpSp>
      <xdr:sp macro="" textlink="">
        <xdr:nvSpPr>
          <xdr:cNvPr id="60" name="Right Arrow 59"/>
          <xdr:cNvSpPr/>
        </xdr:nvSpPr>
        <xdr:spPr>
          <a:xfrm>
            <a:off x="4383431" y="17542567"/>
            <a:ext cx="339585" cy="182216"/>
          </a:xfrm>
          <a:prstGeom prst="rightArrow">
            <a:avLst/>
          </a:prstGeom>
          <a:solidFill>
            <a:srgbClr val="FF0000"/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61" name="Group 60"/>
          <xdr:cNvGrpSpPr/>
        </xdr:nvGrpSpPr>
        <xdr:grpSpPr>
          <a:xfrm>
            <a:off x="5242891" y="16948196"/>
            <a:ext cx="463826" cy="917392"/>
            <a:chOff x="5242891" y="16948196"/>
            <a:chExt cx="463826" cy="917392"/>
          </a:xfrm>
        </xdr:grpSpPr>
        <xdr:sp macro="" textlink="">
          <xdr:nvSpPr>
            <xdr:cNvPr id="62" name="Rounded Rectangle 61"/>
            <xdr:cNvSpPr/>
          </xdr:nvSpPr>
          <xdr:spPr>
            <a:xfrm>
              <a:off x="5242891" y="17385197"/>
              <a:ext cx="463826" cy="480391"/>
            </a:xfrm>
            <a:prstGeom prst="round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63" name="Freeform 62"/>
            <xdr:cNvSpPr/>
          </xdr:nvSpPr>
          <xdr:spPr>
            <a:xfrm flipH="1">
              <a:off x="5290059" y="16948196"/>
              <a:ext cx="188396" cy="332956"/>
            </a:xfrm>
            <a:custGeom>
              <a:avLst/>
              <a:gdLst>
                <a:gd name="connsiteX0" fmla="*/ 0 w 0"/>
                <a:gd name="connsiteY0" fmla="*/ 0 h 869673"/>
                <a:gd name="connsiteX1" fmla="*/ 0 w 0"/>
                <a:gd name="connsiteY1" fmla="*/ 869673 h 869673"/>
                <a:gd name="connsiteX2" fmla="*/ 0 w 0"/>
                <a:gd name="connsiteY2" fmla="*/ 869673 h 86967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h="869673">
                  <a:moveTo>
                    <a:pt x="0" y="0"/>
                  </a:moveTo>
                  <a:lnTo>
                    <a:pt x="0" y="869673"/>
                  </a:lnTo>
                  <a:lnTo>
                    <a:pt x="0" y="869673"/>
                  </a:lnTo>
                </a:path>
              </a:pathLst>
            </a:custGeom>
            <a:ln w="19050">
              <a:solidFill>
                <a:srgbClr val="FF0000"/>
              </a:solidFill>
              <a:headEnd type="none" w="med" len="med"/>
              <a:tailEnd type="triangl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n-U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>
    <xdr:from>
      <xdr:col>2</xdr:col>
      <xdr:colOff>414131</xdr:colOff>
      <xdr:row>37</xdr:row>
      <xdr:rowOff>132141</xdr:rowOff>
    </xdr:from>
    <xdr:to>
      <xdr:col>6</xdr:col>
      <xdr:colOff>939374</xdr:colOff>
      <xdr:row>46</xdr:row>
      <xdr:rowOff>2</xdr:rowOff>
    </xdr:to>
    <xdr:grpSp>
      <xdr:nvGrpSpPr>
        <xdr:cNvPr id="70" name="Group 69"/>
        <xdr:cNvGrpSpPr/>
      </xdr:nvGrpSpPr>
      <xdr:grpSpPr>
        <a:xfrm>
          <a:off x="2248947" y="10198562"/>
          <a:ext cx="6821769" cy="2214019"/>
          <a:chOff x="2352261" y="12723363"/>
          <a:chExt cx="6422461" cy="2085943"/>
        </a:xfrm>
      </xdr:grpSpPr>
      <xdr:grpSp>
        <xdr:nvGrpSpPr>
          <xdr:cNvPr id="72" name="Group 71"/>
          <xdr:cNvGrpSpPr/>
        </xdr:nvGrpSpPr>
        <xdr:grpSpPr>
          <a:xfrm>
            <a:off x="3669202" y="12723363"/>
            <a:ext cx="5105520" cy="1887160"/>
            <a:chOff x="1992923" y="12763500"/>
            <a:chExt cx="4528039" cy="1560635"/>
          </a:xfrm>
        </xdr:grpSpPr>
        <xdr:pic>
          <xdr:nvPicPr>
            <xdr:cNvPr id="79" name="Picture 78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4"/>
            <a:srcRect t="41541" r="31508" b="5450"/>
            <a:stretch/>
          </xdr:blipFill>
          <xdr:spPr>
            <a:xfrm>
              <a:off x="1992923" y="12800135"/>
              <a:ext cx="4528039" cy="1524000"/>
            </a:xfrm>
            <a:prstGeom prst="rect">
              <a:avLst/>
            </a:prstGeom>
            <a:ln>
              <a:solidFill>
                <a:schemeClr val="tx1">
                  <a:lumMod val="50000"/>
                  <a:lumOff val="50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</xdr:pic>
        <xdr:sp macro="" textlink="">
          <xdr:nvSpPr>
            <xdr:cNvPr id="80" name="Rounded Rectangle 79"/>
            <xdr:cNvSpPr/>
          </xdr:nvSpPr>
          <xdr:spPr>
            <a:xfrm>
              <a:off x="3275135" y="12763500"/>
              <a:ext cx="307730" cy="417635"/>
            </a:xfrm>
            <a:prstGeom prst="roundRect">
              <a:avLst>
                <a:gd name="adj" fmla="val 15679"/>
              </a:avLst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73" name="Freeform 72"/>
          <xdr:cNvSpPr/>
        </xdr:nvSpPr>
        <xdr:spPr>
          <a:xfrm>
            <a:off x="3429000" y="12954028"/>
            <a:ext cx="1689654" cy="213761"/>
          </a:xfrm>
          <a:custGeom>
            <a:avLst/>
            <a:gdLst>
              <a:gd name="connsiteX0" fmla="*/ 0 w 1106365"/>
              <a:gd name="connsiteY0" fmla="*/ 0 h 0"/>
              <a:gd name="connsiteX1" fmla="*/ 1106365 w 1106365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1106365">
                <a:moveTo>
                  <a:pt x="0" y="0"/>
                </a:moveTo>
                <a:lnTo>
                  <a:pt x="1106365" y="0"/>
                </a:lnTo>
              </a:path>
            </a:pathLst>
          </a:custGeom>
          <a:ln w="19050">
            <a:solidFill>
              <a:srgbClr val="FF0000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4" name="Freeform 73"/>
          <xdr:cNvSpPr/>
        </xdr:nvSpPr>
        <xdr:spPr>
          <a:xfrm>
            <a:off x="3429000" y="13749174"/>
            <a:ext cx="2054089" cy="213761"/>
          </a:xfrm>
          <a:custGeom>
            <a:avLst/>
            <a:gdLst>
              <a:gd name="connsiteX0" fmla="*/ 0 w 1106365"/>
              <a:gd name="connsiteY0" fmla="*/ 0 h 0"/>
              <a:gd name="connsiteX1" fmla="*/ 1106365 w 1106365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1106365">
                <a:moveTo>
                  <a:pt x="0" y="0"/>
                </a:moveTo>
                <a:lnTo>
                  <a:pt x="1106365" y="0"/>
                </a:lnTo>
              </a:path>
            </a:pathLst>
          </a:custGeom>
          <a:ln w="19050">
            <a:solidFill>
              <a:srgbClr val="FF0000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5" name="Freeform 74"/>
          <xdr:cNvSpPr/>
        </xdr:nvSpPr>
        <xdr:spPr>
          <a:xfrm>
            <a:off x="2352261" y="14330194"/>
            <a:ext cx="2020956" cy="479112"/>
          </a:xfrm>
          <a:custGeom>
            <a:avLst/>
            <a:gdLst>
              <a:gd name="connsiteX0" fmla="*/ 0 w 2020956"/>
              <a:gd name="connsiteY0" fmla="*/ 463827 h 463827"/>
              <a:gd name="connsiteX1" fmla="*/ 0 w 2020956"/>
              <a:gd name="connsiteY1" fmla="*/ 0 h 463827"/>
              <a:gd name="connsiteX2" fmla="*/ 2020956 w 2020956"/>
              <a:gd name="connsiteY2" fmla="*/ 0 h 46382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2020956" h="463827">
                <a:moveTo>
                  <a:pt x="0" y="463827"/>
                </a:moveTo>
                <a:lnTo>
                  <a:pt x="0" y="0"/>
                </a:lnTo>
                <a:lnTo>
                  <a:pt x="2020956" y="0"/>
                </a:lnTo>
              </a:path>
            </a:pathLst>
          </a:custGeom>
          <a:ln w="19050">
            <a:solidFill>
              <a:srgbClr val="FF0000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marL="0" indent="0" algn="l"/>
            <a:endParaRPr lang="en-US" sz="1100">
              <a:solidFill>
                <a:schemeClr val="tx1"/>
              </a:solidFill>
              <a:latin typeface="+mn-lt"/>
              <a:ea typeface="+mn-ea"/>
              <a:cs typeface="+mn-cs"/>
            </a:endParaRPr>
          </a:p>
        </xdr:txBody>
      </xdr:sp>
      <xdr:grpSp>
        <xdr:nvGrpSpPr>
          <xdr:cNvPr id="76" name="Group 75"/>
          <xdr:cNvGrpSpPr/>
        </xdr:nvGrpSpPr>
        <xdr:grpSpPr>
          <a:xfrm>
            <a:off x="3611217" y="14395173"/>
            <a:ext cx="3801718" cy="414131"/>
            <a:chOff x="3611217" y="14395173"/>
            <a:chExt cx="3801718" cy="414131"/>
          </a:xfrm>
        </xdr:grpSpPr>
        <xdr:sp macro="" textlink="">
          <xdr:nvSpPr>
            <xdr:cNvPr id="77" name="Freeform 76"/>
            <xdr:cNvSpPr/>
          </xdr:nvSpPr>
          <xdr:spPr>
            <a:xfrm>
              <a:off x="3611217" y="14395174"/>
              <a:ext cx="2691848" cy="414130"/>
            </a:xfrm>
            <a:custGeom>
              <a:avLst/>
              <a:gdLst>
                <a:gd name="connsiteX0" fmla="*/ 0 w 2617305"/>
                <a:gd name="connsiteY0" fmla="*/ 414130 h 414130"/>
                <a:gd name="connsiteX1" fmla="*/ 0 w 2617305"/>
                <a:gd name="connsiteY1" fmla="*/ 306456 h 414130"/>
                <a:gd name="connsiteX2" fmla="*/ 2617305 w 2617305"/>
                <a:gd name="connsiteY2" fmla="*/ 306456 h 414130"/>
                <a:gd name="connsiteX3" fmla="*/ 2617305 w 2617305"/>
                <a:gd name="connsiteY3" fmla="*/ 0 h 41413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617305" h="414130">
                  <a:moveTo>
                    <a:pt x="0" y="414130"/>
                  </a:moveTo>
                  <a:lnTo>
                    <a:pt x="0" y="306456"/>
                  </a:lnTo>
                  <a:lnTo>
                    <a:pt x="2617305" y="306456"/>
                  </a:lnTo>
                  <a:lnTo>
                    <a:pt x="2617305" y="0"/>
                  </a:lnTo>
                </a:path>
              </a:pathLst>
            </a:custGeom>
            <a:ln w="19050">
              <a:solidFill>
                <a:srgbClr val="FF0000"/>
              </a:solidFill>
              <a:headEnd type="none" w="med" len="med"/>
              <a:tailEnd type="triangl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n-U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78" name="Freeform 77"/>
            <xdr:cNvSpPr/>
          </xdr:nvSpPr>
          <xdr:spPr>
            <a:xfrm>
              <a:off x="3611218" y="14395173"/>
              <a:ext cx="3801717" cy="414130"/>
            </a:xfrm>
            <a:custGeom>
              <a:avLst/>
              <a:gdLst>
                <a:gd name="connsiteX0" fmla="*/ 0 w 2617305"/>
                <a:gd name="connsiteY0" fmla="*/ 414130 h 414130"/>
                <a:gd name="connsiteX1" fmla="*/ 0 w 2617305"/>
                <a:gd name="connsiteY1" fmla="*/ 306456 h 414130"/>
                <a:gd name="connsiteX2" fmla="*/ 2617305 w 2617305"/>
                <a:gd name="connsiteY2" fmla="*/ 306456 h 414130"/>
                <a:gd name="connsiteX3" fmla="*/ 2617305 w 2617305"/>
                <a:gd name="connsiteY3" fmla="*/ 0 h 41413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617305" h="414130">
                  <a:moveTo>
                    <a:pt x="0" y="414130"/>
                  </a:moveTo>
                  <a:lnTo>
                    <a:pt x="0" y="306456"/>
                  </a:lnTo>
                  <a:lnTo>
                    <a:pt x="2617305" y="306456"/>
                  </a:lnTo>
                  <a:lnTo>
                    <a:pt x="2617305" y="0"/>
                  </a:lnTo>
                </a:path>
              </a:pathLst>
            </a:custGeom>
            <a:ln w="19050">
              <a:solidFill>
                <a:srgbClr val="FF0000"/>
              </a:solidFill>
              <a:headEnd type="none" w="med" len="med"/>
              <a:tailEnd type="triangl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n-US" sz="1100">
                <a:solidFill>
                  <a:schemeClr val="tx1"/>
                </a:solidFill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>
    <xdr:from>
      <xdr:col>5</xdr:col>
      <xdr:colOff>654326</xdr:colOff>
      <xdr:row>36</xdr:row>
      <xdr:rowOff>171449</xdr:rowOff>
    </xdr:from>
    <xdr:to>
      <xdr:col>6</xdr:col>
      <xdr:colOff>1242390</xdr:colOff>
      <xdr:row>41</xdr:row>
      <xdr:rowOff>222802</xdr:rowOff>
    </xdr:to>
    <xdr:sp macro="" textlink="">
      <xdr:nvSpPr>
        <xdr:cNvPr id="81" name="Freeform 80"/>
        <xdr:cNvSpPr/>
      </xdr:nvSpPr>
      <xdr:spPr>
        <a:xfrm flipV="1">
          <a:off x="7198001" y="9953624"/>
          <a:ext cx="2159689" cy="1251503"/>
        </a:xfrm>
        <a:custGeom>
          <a:avLst/>
          <a:gdLst>
            <a:gd name="connsiteX0" fmla="*/ 0 w 2062369"/>
            <a:gd name="connsiteY0" fmla="*/ 1507435 h 1507435"/>
            <a:gd name="connsiteX1" fmla="*/ 2062369 w 2062369"/>
            <a:gd name="connsiteY1" fmla="*/ 1507435 h 1507435"/>
            <a:gd name="connsiteX2" fmla="*/ 2062369 w 2062369"/>
            <a:gd name="connsiteY2" fmla="*/ 0 h 1507435"/>
            <a:gd name="connsiteX3" fmla="*/ 1350065 w 2062369"/>
            <a:gd name="connsiteY3" fmla="*/ 0 h 15074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062369" h="1507435">
              <a:moveTo>
                <a:pt x="0" y="1507435"/>
              </a:moveTo>
              <a:lnTo>
                <a:pt x="2062369" y="1507435"/>
              </a:lnTo>
              <a:lnTo>
                <a:pt x="2062369" y="0"/>
              </a:lnTo>
              <a:lnTo>
                <a:pt x="1350065" y="0"/>
              </a:lnTo>
            </a:path>
          </a:pathLst>
        </a:custGeom>
        <a:ln w="19050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1292087</xdr:colOff>
      <xdr:row>81</xdr:row>
      <xdr:rowOff>215348</xdr:rowOff>
    </xdr:from>
    <xdr:to>
      <xdr:col>5</xdr:col>
      <xdr:colOff>1441174</xdr:colOff>
      <xdr:row>92</xdr:row>
      <xdr:rowOff>182217</xdr:rowOff>
    </xdr:to>
    <xdr:graphicFrame macro="">
      <xdr:nvGraphicFramePr>
        <xdr:cNvPr id="82" name="Chart 8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416746</xdr:colOff>
      <xdr:row>66</xdr:row>
      <xdr:rowOff>196178</xdr:rowOff>
    </xdr:from>
    <xdr:to>
      <xdr:col>5</xdr:col>
      <xdr:colOff>918649</xdr:colOff>
      <xdr:row>74</xdr:row>
      <xdr:rowOff>134429</xdr:rowOff>
    </xdr:to>
    <xdr:grpSp>
      <xdr:nvGrpSpPr>
        <xdr:cNvPr id="83" name="Group 82"/>
        <xdr:cNvGrpSpPr/>
      </xdr:nvGrpSpPr>
      <xdr:grpSpPr>
        <a:xfrm>
          <a:off x="2251562" y="18123231"/>
          <a:ext cx="5224298" cy="2344566"/>
          <a:chOff x="2248477" y="17040774"/>
          <a:chExt cx="5227768" cy="2048405"/>
        </a:xfrm>
      </xdr:grpSpPr>
      <xdr:grpSp>
        <xdr:nvGrpSpPr>
          <xdr:cNvPr id="84" name="Group 83"/>
          <xdr:cNvGrpSpPr/>
        </xdr:nvGrpSpPr>
        <xdr:grpSpPr>
          <a:xfrm>
            <a:off x="2259075" y="17040774"/>
            <a:ext cx="5217170" cy="2048405"/>
            <a:chOff x="2515520" y="17048101"/>
            <a:chExt cx="5217170" cy="2048405"/>
          </a:xfrm>
        </xdr:grpSpPr>
        <xdr:grpSp>
          <xdr:nvGrpSpPr>
            <xdr:cNvPr id="86" name="Group 85"/>
            <xdr:cNvGrpSpPr/>
          </xdr:nvGrpSpPr>
          <xdr:grpSpPr>
            <a:xfrm>
              <a:off x="2515520" y="17048101"/>
              <a:ext cx="5202861" cy="2048405"/>
              <a:chOff x="2643017" y="20403834"/>
              <a:chExt cx="4848949" cy="2058599"/>
            </a:xfrm>
          </xdr:grpSpPr>
          <xdr:grpSp>
            <xdr:nvGrpSpPr>
              <xdr:cNvPr id="88" name="Group 87"/>
              <xdr:cNvGrpSpPr/>
            </xdr:nvGrpSpPr>
            <xdr:grpSpPr>
              <a:xfrm>
                <a:off x="2866743" y="20403834"/>
                <a:ext cx="4384068" cy="2058599"/>
                <a:chOff x="2877756" y="21774803"/>
                <a:chExt cx="4401329" cy="2091874"/>
              </a:xfrm>
            </xdr:grpSpPr>
            <xdr:sp macro="" textlink="">
              <xdr:nvSpPr>
                <xdr:cNvPr id="92" name="Rounded Rectangle 91"/>
                <xdr:cNvSpPr/>
              </xdr:nvSpPr>
              <xdr:spPr>
                <a:xfrm>
                  <a:off x="3244738" y="21774803"/>
                  <a:ext cx="350294" cy="408572"/>
                </a:xfrm>
                <a:prstGeom prst="roundRect">
                  <a:avLst>
                    <a:gd name="adj" fmla="val 8472"/>
                  </a:avLst>
                </a:prstGeom>
                <a:noFill/>
                <a:ln w="19050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93" name="Rounded Rectangle 92"/>
                <xdr:cNvSpPr/>
              </xdr:nvSpPr>
              <xdr:spPr>
                <a:xfrm>
                  <a:off x="2877756" y="23469004"/>
                  <a:ext cx="4401328" cy="397673"/>
                </a:xfrm>
                <a:prstGeom prst="roundRect">
                  <a:avLst>
                    <a:gd name="adj" fmla="val 7329"/>
                  </a:avLst>
                </a:prstGeom>
                <a:noFill/>
                <a:ln w="19050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94" name="Rounded Rectangle 93"/>
                <xdr:cNvSpPr/>
              </xdr:nvSpPr>
              <xdr:spPr>
                <a:xfrm>
                  <a:off x="6765916" y="21774803"/>
                  <a:ext cx="513168" cy="408572"/>
                </a:xfrm>
                <a:prstGeom prst="roundRect">
                  <a:avLst>
                    <a:gd name="adj" fmla="val 8472"/>
                  </a:avLst>
                </a:prstGeom>
                <a:noFill/>
                <a:ln w="19050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95" name="Rounded Rectangle 94"/>
                <xdr:cNvSpPr/>
              </xdr:nvSpPr>
              <xdr:spPr>
                <a:xfrm>
                  <a:off x="3244739" y="22969011"/>
                  <a:ext cx="350294" cy="408572"/>
                </a:xfrm>
                <a:prstGeom prst="roundRect">
                  <a:avLst>
                    <a:gd name="adj" fmla="val 8472"/>
                  </a:avLst>
                </a:prstGeom>
                <a:noFill/>
                <a:ln w="19050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96" name="Rounded Rectangle 95"/>
                <xdr:cNvSpPr/>
              </xdr:nvSpPr>
              <xdr:spPr>
                <a:xfrm>
                  <a:off x="6765917" y="22969011"/>
                  <a:ext cx="513168" cy="408572"/>
                </a:xfrm>
                <a:prstGeom prst="roundRect">
                  <a:avLst>
                    <a:gd name="adj" fmla="val 8472"/>
                  </a:avLst>
                </a:prstGeom>
                <a:noFill/>
                <a:ln w="19050"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</xdr:grpSp>
          <xdr:sp macro="" textlink="">
            <xdr:nvSpPr>
              <xdr:cNvPr id="89" name="Freeform 88"/>
              <xdr:cNvSpPr/>
            </xdr:nvSpPr>
            <xdr:spPr>
              <a:xfrm flipH="1">
                <a:off x="7264819" y="21793053"/>
                <a:ext cx="227147" cy="44970"/>
              </a:xfrm>
              <a:custGeom>
                <a:avLst/>
                <a:gdLst>
                  <a:gd name="connsiteX0" fmla="*/ 0 w 770283"/>
                  <a:gd name="connsiteY0" fmla="*/ 0 h 0"/>
                  <a:gd name="connsiteX1" fmla="*/ 770283 w 770283"/>
                  <a:gd name="connsiteY1" fmla="*/ 0 h 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</a:cxnLst>
                <a:rect l="l" t="t" r="r" b="b"/>
                <a:pathLst>
                  <a:path w="770283">
                    <a:moveTo>
                      <a:pt x="0" y="0"/>
                    </a:moveTo>
                    <a:lnTo>
                      <a:pt x="770283" y="0"/>
                    </a:lnTo>
                  </a:path>
                </a:pathLst>
              </a:custGeom>
              <a:noFill/>
              <a:ln w="12700">
                <a:solidFill>
                  <a:srgbClr val="FF0000"/>
                </a:solidFill>
                <a:prstDash val="sysDot"/>
                <a:headEnd type="none" w="med" len="med"/>
                <a:tailEnd type="triangle" w="med" len="me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en-US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90" name="Freeform 89"/>
              <xdr:cNvSpPr/>
            </xdr:nvSpPr>
            <xdr:spPr>
              <a:xfrm>
                <a:off x="2643017" y="21760746"/>
                <a:ext cx="564966" cy="57518"/>
              </a:xfrm>
              <a:custGeom>
                <a:avLst/>
                <a:gdLst>
                  <a:gd name="connsiteX0" fmla="*/ 0 w 770283"/>
                  <a:gd name="connsiteY0" fmla="*/ 0 h 0"/>
                  <a:gd name="connsiteX1" fmla="*/ 770283 w 770283"/>
                  <a:gd name="connsiteY1" fmla="*/ 0 h 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</a:cxnLst>
                <a:rect l="l" t="t" r="r" b="b"/>
                <a:pathLst>
                  <a:path w="770283">
                    <a:moveTo>
                      <a:pt x="0" y="0"/>
                    </a:moveTo>
                    <a:lnTo>
                      <a:pt x="770283" y="0"/>
                    </a:lnTo>
                  </a:path>
                </a:pathLst>
              </a:custGeom>
              <a:noFill/>
              <a:ln w="12700">
                <a:solidFill>
                  <a:srgbClr val="FF0000"/>
                </a:solidFill>
                <a:prstDash val="sysDot"/>
                <a:headEnd type="none" w="med" len="med"/>
                <a:tailEnd type="triangle" w="med" len="me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en-US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91" name="Freeform 90"/>
              <xdr:cNvSpPr/>
            </xdr:nvSpPr>
            <xdr:spPr>
              <a:xfrm>
                <a:off x="2900280" y="20592598"/>
                <a:ext cx="313263" cy="70612"/>
              </a:xfrm>
              <a:custGeom>
                <a:avLst/>
                <a:gdLst>
                  <a:gd name="connsiteX0" fmla="*/ 0 w 770283"/>
                  <a:gd name="connsiteY0" fmla="*/ 0 h 0"/>
                  <a:gd name="connsiteX1" fmla="*/ 770283 w 770283"/>
                  <a:gd name="connsiteY1" fmla="*/ 0 h 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</a:cxnLst>
                <a:rect l="l" t="t" r="r" b="b"/>
                <a:pathLst>
                  <a:path w="770283">
                    <a:moveTo>
                      <a:pt x="0" y="0"/>
                    </a:moveTo>
                    <a:lnTo>
                      <a:pt x="770283" y="0"/>
                    </a:lnTo>
                  </a:path>
                </a:pathLst>
              </a:custGeom>
              <a:noFill/>
              <a:ln w="12700">
                <a:solidFill>
                  <a:srgbClr val="FF0000"/>
                </a:solidFill>
                <a:prstDash val="sysDot"/>
                <a:headEnd type="none" w="med" len="med"/>
                <a:tailEnd type="triangle" w="med" len="me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en-US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</xdr:grpSp>
        <xdr:sp macro="" textlink="">
          <xdr:nvSpPr>
            <xdr:cNvPr id="87" name="Right Bracket 86"/>
            <xdr:cNvSpPr/>
          </xdr:nvSpPr>
          <xdr:spPr>
            <a:xfrm>
              <a:off x="7492495" y="17233560"/>
              <a:ext cx="240195" cy="1673439"/>
            </a:xfrm>
            <a:prstGeom prst="rightBracket">
              <a:avLst>
                <a:gd name="adj" fmla="val 0"/>
              </a:avLst>
            </a:prstGeom>
            <a:noFill/>
            <a:ln w="12700">
              <a:solidFill>
                <a:srgbClr val="FF0000"/>
              </a:solidFill>
              <a:prstDash val="sysDot"/>
              <a:headEnd type="triangle" w="med" len="med"/>
              <a:tailEnd type="triangl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th-TH" sz="110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85" name="Right Bracket 84"/>
          <xdr:cNvSpPr/>
        </xdr:nvSpPr>
        <xdr:spPr>
          <a:xfrm flipH="1">
            <a:off x="2248477" y="17226991"/>
            <a:ext cx="240195" cy="1673439"/>
          </a:xfrm>
          <a:prstGeom prst="rightBracket">
            <a:avLst>
              <a:gd name="adj" fmla="val 0"/>
            </a:avLst>
          </a:prstGeom>
          <a:noFill/>
          <a:ln w="12700">
            <a:solidFill>
              <a:srgbClr val="FF0000"/>
            </a:solidFill>
            <a:prstDash val="sysDot"/>
            <a:headEnd type="none" w="med" len="med"/>
            <a:tailEnd type="triangl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th-TH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</xdr:col>
      <xdr:colOff>1009650</xdr:colOff>
      <xdr:row>103</xdr:row>
      <xdr:rowOff>190500</xdr:rowOff>
    </xdr:from>
    <xdr:to>
      <xdr:col>6</xdr:col>
      <xdr:colOff>628649</xdr:colOff>
      <xdr:row>116</xdr:row>
      <xdr:rowOff>243607</xdr:rowOff>
    </xdr:to>
    <xdr:sp macro="" textlink="">
      <xdr:nvSpPr>
        <xdr:cNvPr id="38" name="Rounded Rectangle 37"/>
        <xdr:cNvSpPr/>
      </xdr:nvSpPr>
      <xdr:spPr>
        <a:xfrm>
          <a:off x="1238250" y="27784425"/>
          <a:ext cx="6476999" cy="3520207"/>
        </a:xfrm>
        <a:prstGeom prst="roundRect">
          <a:avLst>
            <a:gd name="adj" fmla="val 8281"/>
          </a:avLst>
        </a:prstGeom>
        <a:solidFill>
          <a:srgbClr val="F0F8FA"/>
        </a:solidFill>
        <a:ln>
          <a:solidFill>
            <a:schemeClr val="accent5">
              <a:lumMod val="20000"/>
              <a:lumOff val="8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2300" b="1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rPr>
            <a:t>โปรแกรมประมวลผล</a:t>
          </a:r>
        </a:p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ea typeface="+mn-ea"/>
              <a:cs typeface="TH SarabunPSK" pitchFamily="34" charset="-34"/>
            </a:rPr>
            <a:t>การประเมินความสามารถและทักษะการอ่านตามแนว</a:t>
          </a:r>
          <a:r>
            <a:rPr lang="th-TH" sz="2000" b="1" baseline="0">
              <a:solidFill>
                <a:srgbClr val="7030A0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2000" b="1" baseline="0">
              <a:solidFill>
                <a:srgbClr val="7030A0"/>
              </a:solidFill>
              <a:latin typeface="TH SarabunPSK" pitchFamily="34" charset="-34"/>
              <a:ea typeface="+mn-ea"/>
              <a:cs typeface="TH SarabunPSK" pitchFamily="34" charset="-34"/>
            </a:rPr>
            <a:t>PISA</a:t>
          </a:r>
          <a:endParaRPr lang="th-TH" sz="2000" b="1">
            <a:solidFill>
              <a:srgbClr val="7030A0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algn="ctr"/>
          <a:r>
            <a:rPr lang="en-US" sz="1800" b="1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rPr>
            <a:t>(</a:t>
          </a:r>
          <a:r>
            <a:rPr lang="en-US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  <a:t>Reading </a:t>
          </a:r>
          <a:r>
            <a:rPr lang="en-US" sz="1800" b="1">
              <a:solidFill>
                <a:srgbClr val="FF0000"/>
              </a:solidFill>
              <a:latin typeface="TH SarabunPSK" pitchFamily="34" charset="-34"/>
              <a:ea typeface="+mn-ea"/>
              <a:cs typeface="TH SarabunPSK" pitchFamily="34" charset="-34"/>
            </a:rPr>
            <a:t>Literacy</a:t>
          </a:r>
          <a:r>
            <a:rPr lang="en-US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800" b="1">
              <a:solidFill>
                <a:srgbClr val="7030A0"/>
              </a:solidFill>
              <a:latin typeface="TH SarabunPSK" pitchFamily="34" charset="-34"/>
              <a:ea typeface="+mn-ea"/>
              <a:cs typeface="TH SarabunPSK" pitchFamily="34" charset="-34"/>
            </a:rPr>
            <a:t>Evaluation </a:t>
          </a:r>
          <a:r>
            <a:rPr lang="en-US" sz="1800" b="1">
              <a:solidFill>
                <a:schemeClr val="accent6">
                  <a:lumMod val="75000"/>
                </a:schemeClr>
              </a:solidFill>
              <a:latin typeface="TH SarabunPSK" pitchFamily="34" charset="-34"/>
              <a:ea typeface="+mn-ea"/>
              <a:cs typeface="TH SarabunPSK" pitchFamily="34" charset="-34"/>
            </a:rPr>
            <a:t>Processing</a:t>
          </a:r>
          <a:r>
            <a:rPr lang="en-US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800" b="1">
              <a:solidFill>
                <a:srgbClr val="00B0F0"/>
              </a:solidFill>
              <a:latin typeface="TH SarabunPSK" pitchFamily="34" charset="-34"/>
              <a:ea typeface="+mn-ea"/>
              <a:cs typeface="TH SarabunPSK" pitchFamily="34" charset="-34"/>
            </a:rPr>
            <a:t>Program</a:t>
          </a:r>
          <a:r>
            <a:rPr lang="en-US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  <a:t> : R</a:t>
          </a:r>
          <a:r>
            <a:rPr lang="en-US" sz="1800" b="1">
              <a:solidFill>
                <a:srgbClr val="FF0000"/>
              </a:solidFill>
              <a:latin typeface="TH SarabunPSK" pitchFamily="34" charset="-34"/>
              <a:ea typeface="+mn-ea"/>
              <a:cs typeface="TH SarabunPSK" pitchFamily="34" charset="-34"/>
            </a:rPr>
            <a:t>L</a:t>
          </a:r>
          <a:r>
            <a:rPr lang="en-US" sz="1800" b="1">
              <a:solidFill>
                <a:srgbClr val="7030A0"/>
              </a:solidFill>
              <a:latin typeface="TH SarabunPSK" pitchFamily="34" charset="-34"/>
              <a:ea typeface="+mn-ea"/>
              <a:cs typeface="TH SarabunPSK" pitchFamily="34" charset="-34"/>
            </a:rPr>
            <a:t>E</a:t>
          </a:r>
          <a:r>
            <a:rPr lang="en-US" sz="1800" b="1">
              <a:solidFill>
                <a:schemeClr val="accent6">
                  <a:lumMod val="75000"/>
                </a:schemeClr>
              </a:solidFill>
              <a:latin typeface="TH SarabunPSK" pitchFamily="34" charset="-34"/>
              <a:ea typeface="+mn-ea"/>
              <a:cs typeface="TH SarabunPSK" pitchFamily="34" charset="-34"/>
            </a:rPr>
            <a:t>P</a:t>
          </a:r>
          <a:r>
            <a:rPr lang="en-US" sz="1800" b="1">
              <a:solidFill>
                <a:srgbClr val="00B0F0"/>
              </a:solidFill>
              <a:latin typeface="TH SarabunPSK" pitchFamily="34" charset="-34"/>
              <a:ea typeface="+mn-ea"/>
              <a:cs typeface="TH SarabunPSK" pitchFamily="34" charset="-34"/>
            </a:rPr>
            <a:t>P</a:t>
          </a:r>
          <a:r>
            <a:rPr lang="en-US" sz="1800" b="1">
              <a:solidFill>
                <a:sysClr val="windowText" lastClr="000000"/>
              </a:solidFill>
              <a:latin typeface="TH SarabunPSK" pitchFamily="34" charset="-34"/>
              <a:ea typeface="+mn-ea"/>
              <a:cs typeface="TH SarabunPSK" pitchFamily="34" charset="-34"/>
            </a:rPr>
            <a:t>)</a:t>
          </a:r>
        </a:p>
        <a:p>
          <a:pPr algn="ctr"/>
          <a:endParaRPr lang="th-TH" sz="1200" b="1">
            <a:solidFill>
              <a:sysClr val="windowText" lastClr="000000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lvl="1" algn="l">
            <a:tabLst>
              <a:tab pos="182880" algn="l"/>
              <a:tab pos="3474720" algn="l"/>
            </a:tabLst>
          </a:pPr>
          <a:r>
            <a:rPr lang="en-US" sz="1800" b="1">
              <a:solidFill>
                <a:srgbClr val="002060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800" b="1">
              <a:solidFill>
                <a:srgbClr val="002060"/>
              </a:solidFill>
              <a:latin typeface="TH SarabunPSK" pitchFamily="34" charset="-34"/>
              <a:ea typeface="+mn-ea"/>
              <a:cs typeface="TH SarabunPSK" pitchFamily="34" charset="-34"/>
            </a:rPr>
            <a:t>โปรแกรมประมวลผลการสอบอ่าน	เพื่อต้องการช่วยโรงเรียนลดภาระ</a:t>
          </a:r>
          <a:endParaRPr lang="en-US" sz="1800" b="1">
            <a:solidFill>
              <a:srgbClr val="002060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lvl="1" algn="l">
            <a:tabLst>
              <a:tab pos="182880" algn="l"/>
              <a:tab pos="3474720" algn="l"/>
            </a:tabLst>
          </a:pPr>
          <a:r>
            <a:rPr lang="th-TH" sz="1800" b="1">
              <a:solidFill>
                <a:srgbClr val="002060"/>
              </a:solidFill>
              <a:latin typeface="TH SarabunPSK" pitchFamily="34" charset="-34"/>
              <a:ea typeface="+mn-ea"/>
              <a:cs typeface="TH SarabunPSK" pitchFamily="34" charset="-34"/>
            </a:rPr>
            <a:t>ยุคสมัยการรายงานจิปาถะ	ทั้งยังจะมีข้อมูล</a:t>
          </a:r>
          <a:r>
            <a:rPr lang="th-TH" sz="1800" b="1">
              <a:solidFill>
                <a:srgbClr val="FF0000"/>
              </a:solidFill>
              <a:latin typeface="TH SarabunPSK" pitchFamily="34" charset="-34"/>
              <a:ea typeface="+mn-ea"/>
              <a:cs typeface="TH SarabunPSK" pitchFamily="34" charset="-34"/>
            </a:rPr>
            <a:t> "เพื่อพัฒนา"...</a:t>
          </a:r>
        </a:p>
        <a:p>
          <a:pPr lvl="1" algn="l">
            <a:tabLst>
              <a:tab pos="182880" algn="l"/>
              <a:tab pos="3474720" algn="l"/>
            </a:tabLst>
          </a:pPr>
          <a:r>
            <a:rPr lang="th-TH" sz="1800" b="1">
              <a:solidFill>
                <a:srgbClr val="7030A0"/>
              </a:solidFill>
              <a:latin typeface="TH SarabunPSK" pitchFamily="34" charset="-34"/>
              <a:ea typeface="+mn-ea"/>
              <a:cs typeface="TH SarabunPSK" pitchFamily="34" charset="-34"/>
            </a:rPr>
            <a:t>   รู้ว่าเด็กเป็นอย่างไรจะได้ช่วย	เหมือนคนป่วยเจ็บไข้ได้รักษา</a:t>
          </a:r>
          <a:br>
            <a:rPr lang="th-TH" sz="1800" b="1">
              <a:solidFill>
                <a:srgbClr val="7030A0"/>
              </a:solidFill>
              <a:latin typeface="TH SarabunPSK" pitchFamily="34" charset="-34"/>
              <a:ea typeface="+mn-ea"/>
              <a:cs typeface="TH SarabunPSK" pitchFamily="34" charset="-34"/>
            </a:rPr>
          </a:br>
          <a:r>
            <a:rPr lang="th-TH" sz="1800" b="1">
              <a:solidFill>
                <a:srgbClr val="7030A0"/>
              </a:solidFill>
              <a:latin typeface="TH SarabunPSK" pitchFamily="34" charset="-34"/>
              <a:ea typeface="+mn-ea"/>
              <a:cs typeface="TH SarabunPSK" pitchFamily="34" charset="-34"/>
            </a:rPr>
            <a:t>จัดยาให้ตรงตามเหตุแห่งโรคา	มั่นใจว่าโรคร้ายหายแน่นอน...</a:t>
          </a:r>
        </a:p>
        <a:p>
          <a:pPr lvl="1" algn="l">
            <a:tabLst>
              <a:tab pos="182880" algn="l"/>
              <a:tab pos="3474720" algn="l"/>
            </a:tabLst>
          </a:pPr>
          <a:r>
            <a:rPr lang="th-TH" sz="105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th-TH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  <a:t>โรคนักเรียนอ่านไม่ออกเขียนไม่ได้</a:t>
          </a:r>
          <a:r>
            <a:rPr lang="en-US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  <a:t>ขอเพียงให้ปรับการเรียนเปลี่ยนการสอน</a:t>
          </a:r>
          <a:br>
            <a:rPr lang="th-TH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</a:br>
          <a:r>
            <a:rPr lang="th-TH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  <a:t>ใช้ข้อมูลที่มีอยู่เพื่อต่อกร</a:t>
          </a:r>
          <a:r>
            <a:rPr lang="en-US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  <a:t>ต้องราญรอนโรคร้ายให้หมดลง...</a:t>
          </a:r>
          <a:br>
            <a:rPr lang="th-TH" sz="1800" b="1">
              <a:solidFill>
                <a:srgbClr val="00B050"/>
              </a:solidFill>
              <a:latin typeface="TH SarabunPSK" pitchFamily="34" charset="-34"/>
              <a:ea typeface="+mn-ea"/>
              <a:cs typeface="TH SarabunPSK" pitchFamily="34" charset="-34"/>
            </a:rPr>
          </a:br>
          <a:r>
            <a:rPr lang="th-TH" sz="105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th-TH" sz="1800" b="1">
              <a:solidFill>
                <a:srgbClr val="C00000"/>
              </a:solidFill>
              <a:latin typeface="TH SarabunPSK" pitchFamily="34" charset="-34"/>
              <a:ea typeface="+mn-ea"/>
              <a:cs typeface="TH SarabunPSK" pitchFamily="34" charset="-34"/>
            </a:rPr>
            <a:t>ที่สำคัญทุกฝ่ายต้องช่วยกัน </a:t>
          </a:r>
          <a:r>
            <a:rPr lang="en-US" sz="1800" b="1">
              <a:solidFill>
                <a:srgbClr val="C00000"/>
              </a:solidFill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800" b="1">
              <a:solidFill>
                <a:srgbClr val="C00000"/>
              </a:solidFill>
              <a:latin typeface="TH SarabunPSK" pitchFamily="34" charset="-34"/>
              <a:ea typeface="+mn-ea"/>
              <a:cs typeface="TH SarabunPSK" pitchFamily="34" charset="-34"/>
            </a:rPr>
            <a:t>ร่วมผลักดันให้บรรลุตามประสงค์</a:t>
          </a:r>
          <a:br>
            <a:rPr lang="th-TH" sz="1800" b="1">
              <a:solidFill>
                <a:srgbClr val="C00000"/>
              </a:solidFill>
              <a:latin typeface="TH SarabunPSK" pitchFamily="34" charset="-34"/>
              <a:ea typeface="+mn-ea"/>
              <a:cs typeface="TH SarabunPSK" pitchFamily="34" charset="-34"/>
            </a:rPr>
          </a:br>
          <a:r>
            <a:rPr lang="th-TH" sz="1800" b="1">
              <a:solidFill>
                <a:srgbClr val="C00000"/>
              </a:solidFill>
              <a:latin typeface="TH SarabunPSK" pitchFamily="34" charset="-34"/>
              <a:ea typeface="+mn-ea"/>
              <a:cs typeface="TH SarabunPSK" pitchFamily="34" charset="-34"/>
            </a:rPr>
            <a:t>พร้อมเคลื่อนขับสอดรับอย่างมั่นคง</a:t>
          </a:r>
          <a:r>
            <a:rPr lang="en-US" sz="1800" b="1">
              <a:solidFill>
                <a:srgbClr val="C00000"/>
              </a:solidFill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800" b="1">
              <a:solidFill>
                <a:srgbClr val="C00000"/>
              </a:solidFill>
              <a:latin typeface="TH SarabunPSK" pitchFamily="34" charset="-34"/>
              <a:ea typeface="+mn-ea"/>
              <a:cs typeface="TH SarabunPSK" pitchFamily="34" charset="-34"/>
            </a:rPr>
            <a:t>ให้สมดังเจตจำนงที่ต้องการ...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556851</xdr:colOff>
      <xdr:row>2</xdr:row>
      <xdr:rowOff>171449</xdr:rowOff>
    </xdr:from>
    <xdr:to>
      <xdr:col>15</xdr:col>
      <xdr:colOff>123825</xdr:colOff>
      <xdr:row>30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556851</xdr:colOff>
      <xdr:row>33</xdr:row>
      <xdr:rowOff>171449</xdr:rowOff>
    </xdr:from>
    <xdr:to>
      <xdr:col>15</xdr:col>
      <xdr:colOff>123825</xdr:colOff>
      <xdr:row>61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556851</xdr:colOff>
      <xdr:row>64</xdr:row>
      <xdr:rowOff>171449</xdr:rowOff>
    </xdr:from>
    <xdr:to>
      <xdr:col>15</xdr:col>
      <xdr:colOff>123825</xdr:colOff>
      <xdr:row>92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556851</xdr:colOff>
      <xdr:row>93</xdr:row>
      <xdr:rowOff>0</xdr:rowOff>
    </xdr:from>
    <xdr:to>
      <xdr:col>15</xdr:col>
      <xdr:colOff>123825</xdr:colOff>
      <xdr:row>93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556851</xdr:colOff>
      <xdr:row>93</xdr:row>
      <xdr:rowOff>0</xdr:rowOff>
    </xdr:from>
    <xdr:to>
      <xdr:col>15</xdr:col>
      <xdr:colOff>123825</xdr:colOff>
      <xdr:row>93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556851</xdr:colOff>
      <xdr:row>93</xdr:row>
      <xdr:rowOff>0</xdr:rowOff>
    </xdr:from>
    <xdr:to>
      <xdr:col>15</xdr:col>
      <xdr:colOff>123825</xdr:colOff>
      <xdr:row>93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2923</xdr:colOff>
      <xdr:row>16</xdr:row>
      <xdr:rowOff>104775</xdr:rowOff>
    </xdr:from>
    <xdr:to>
      <xdr:col>7</xdr:col>
      <xdr:colOff>487</xdr:colOff>
      <xdr:row>35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2923</xdr:colOff>
      <xdr:row>16</xdr:row>
      <xdr:rowOff>104775</xdr:rowOff>
    </xdr:from>
    <xdr:to>
      <xdr:col>7</xdr:col>
      <xdr:colOff>487</xdr:colOff>
      <xdr:row>35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FF"/>
  </sheetPr>
  <dimension ref="A1:G123"/>
  <sheetViews>
    <sheetView tabSelected="1" zoomScale="95" zoomScaleNormal="95" workbookViewId="0">
      <selection activeCell="G13" sqref="G13"/>
    </sheetView>
  </sheetViews>
  <sheetFormatPr defaultColWidth="9.125" defaultRowHeight="24"/>
  <cols>
    <col min="1" max="1" width="3.375" style="88" customWidth="1"/>
    <col min="2" max="7" width="20.625" style="88" customWidth="1"/>
    <col min="8" max="8" width="6" style="88" customWidth="1"/>
    <col min="9" max="16384" width="9.125" style="88"/>
  </cols>
  <sheetData>
    <row r="1" spans="2:7" ht="25.5" customHeight="1"/>
    <row r="2" spans="2:7" s="17" customFormat="1" ht="25.5" customHeight="1">
      <c r="B2" s="308" t="s">
        <v>70</v>
      </c>
      <c r="C2" s="309"/>
      <c r="D2" s="309"/>
      <c r="E2" s="309"/>
      <c r="F2" s="309"/>
      <c r="G2" s="310"/>
    </row>
    <row r="3" spans="2:7" s="17" customFormat="1" ht="22.5" customHeight="1">
      <c r="B3" s="311" t="s">
        <v>71</v>
      </c>
      <c r="C3" s="312"/>
      <c r="D3" s="312"/>
      <c r="E3" s="312"/>
      <c r="F3" s="312"/>
      <c r="G3" s="313"/>
    </row>
    <row r="4" spans="2:7" s="17" customFormat="1" ht="22.5" customHeight="1">
      <c r="B4" s="314" t="s">
        <v>65</v>
      </c>
      <c r="C4" s="315"/>
      <c r="D4" s="315"/>
      <c r="E4" s="315"/>
      <c r="F4" s="315"/>
      <c r="G4" s="316"/>
    </row>
    <row r="5" spans="2:7" s="17" customFormat="1" ht="22.5" customHeight="1">
      <c r="B5" s="317" t="s">
        <v>92</v>
      </c>
      <c r="C5" s="318"/>
      <c r="D5" s="318"/>
      <c r="E5" s="318"/>
      <c r="F5" s="318"/>
      <c r="G5" s="319"/>
    </row>
    <row r="6" spans="2:7" s="9" customFormat="1" ht="24" customHeight="1">
      <c r="B6" s="35"/>
      <c r="C6" s="35"/>
      <c r="D6" s="35"/>
      <c r="E6" s="35"/>
      <c r="F6" s="35"/>
      <c r="G6" s="35"/>
    </row>
    <row r="7" spans="2:7" s="17" customFormat="1" ht="24" customHeight="1">
      <c r="B7" s="7"/>
      <c r="C7" s="7"/>
      <c r="D7" s="7"/>
      <c r="E7" s="7"/>
    </row>
    <row r="8" spans="2:7" s="9" customFormat="1" ht="24" customHeight="1">
      <c r="B8" s="10"/>
      <c r="C8" s="11"/>
      <c r="D8" s="11"/>
      <c r="E8" s="10"/>
    </row>
    <row r="9" spans="2:7" s="9" customFormat="1" ht="24" customHeight="1">
      <c r="B9" s="12"/>
      <c r="C9" s="13"/>
      <c r="D9" s="13"/>
      <c r="E9" s="12"/>
    </row>
    <row r="10" spans="2:7" s="9" customFormat="1" ht="23.25" customHeight="1">
      <c r="C10" s="304" t="s">
        <v>4</v>
      </c>
      <c r="D10" s="305"/>
      <c r="E10" s="306" t="s">
        <v>320</v>
      </c>
      <c r="F10" s="307"/>
    </row>
    <row r="11" spans="2:7" s="9" customFormat="1" ht="23.25" customHeight="1">
      <c r="C11" s="302" t="s">
        <v>3</v>
      </c>
      <c r="D11" s="303"/>
      <c r="E11" s="306" t="s">
        <v>323</v>
      </c>
      <c r="F11" s="307"/>
    </row>
    <row r="12" spans="2:7" s="8" customFormat="1" ht="23.25" customHeight="1">
      <c r="C12" s="304" t="s">
        <v>12</v>
      </c>
      <c r="D12" s="305"/>
      <c r="E12" s="306">
        <v>1073180003</v>
      </c>
      <c r="F12" s="307"/>
    </row>
    <row r="13" spans="2:7" s="8" customFormat="1" ht="23.25" customHeight="1">
      <c r="C13" s="304" t="s">
        <v>15</v>
      </c>
      <c r="D13" s="305"/>
      <c r="E13" s="306" t="s">
        <v>321</v>
      </c>
      <c r="F13" s="307"/>
    </row>
    <row r="14" spans="2:7" s="8" customFormat="1" ht="23.25" customHeight="1">
      <c r="C14" s="304" t="s">
        <v>16</v>
      </c>
      <c r="D14" s="305"/>
      <c r="E14" s="306" t="s">
        <v>322</v>
      </c>
      <c r="F14" s="307"/>
    </row>
    <row r="15" spans="2:7" s="8" customFormat="1" ht="18.75" customHeight="1">
      <c r="B15" s="14"/>
      <c r="C15" s="14"/>
      <c r="D15" s="15"/>
      <c r="E15" s="15"/>
    </row>
    <row r="16" spans="2:7" s="8" customFormat="1" ht="18.75" customHeight="1">
      <c r="B16" s="14"/>
      <c r="C16" s="14"/>
      <c r="D16" s="15"/>
      <c r="E16" s="15"/>
    </row>
    <row r="17" spans="1:7" ht="24" customHeight="1">
      <c r="A17" s="8"/>
      <c r="B17" s="301" t="s">
        <v>14</v>
      </c>
      <c r="C17" s="301"/>
      <c r="D17" s="301"/>
      <c r="E17" s="301"/>
      <c r="F17" s="301"/>
      <c r="G17" s="301"/>
    </row>
    <row r="18" spans="1:7" s="8" customFormat="1" ht="42.75" customHeight="1">
      <c r="A18" s="36"/>
      <c r="B18" s="297" t="s">
        <v>113</v>
      </c>
      <c r="C18" s="297"/>
      <c r="D18" s="297"/>
      <c r="E18" s="297"/>
      <c r="F18" s="297"/>
      <c r="G18" s="297"/>
    </row>
    <row r="19" spans="1:7" s="9" customFormat="1" ht="22.5" customHeight="1">
      <c r="A19" s="37"/>
      <c r="B19" s="297" t="s">
        <v>72</v>
      </c>
      <c r="C19" s="297"/>
      <c r="D19" s="297"/>
      <c r="E19" s="297"/>
      <c r="F19" s="297"/>
      <c r="G19" s="297"/>
    </row>
    <row r="20" spans="1:7" s="9" customFormat="1" ht="22.5" customHeight="1">
      <c r="A20" s="37"/>
      <c r="B20" s="297" t="s">
        <v>33</v>
      </c>
      <c r="C20" s="297"/>
      <c r="D20" s="297"/>
      <c r="E20" s="297"/>
      <c r="F20" s="38"/>
      <c r="G20" s="38"/>
    </row>
    <row r="21" spans="1:7" s="9" customFormat="1" ht="5.25" customHeight="1">
      <c r="B21" s="18"/>
      <c r="C21" s="18"/>
      <c r="D21" s="18"/>
      <c r="E21" s="18"/>
    </row>
    <row r="22" spans="1:7" s="9" customFormat="1" ht="22.5" customHeight="1">
      <c r="B22" s="298" t="s">
        <v>34</v>
      </c>
      <c r="C22" s="298"/>
      <c r="D22" s="298"/>
      <c r="E22" s="298"/>
      <c r="F22" s="298"/>
      <c r="G22" s="298"/>
    </row>
    <row r="23" spans="1:7" s="9" customFormat="1" ht="19.5" customHeight="1">
      <c r="B23" s="79"/>
      <c r="C23" s="79"/>
      <c r="D23" s="79"/>
      <c r="E23" s="79"/>
      <c r="F23" s="79"/>
      <c r="G23" s="79"/>
    </row>
    <row r="24" spans="1:7" s="9" customFormat="1">
      <c r="B24" s="299" t="s">
        <v>114</v>
      </c>
      <c r="C24" s="299"/>
      <c r="D24" s="299"/>
      <c r="E24" s="299"/>
      <c r="F24" s="299"/>
      <c r="G24" s="299"/>
    </row>
    <row r="25" spans="1:7" s="37" customFormat="1" ht="20.25" customHeight="1"/>
    <row r="26" spans="1:7" s="37" customFormat="1" ht="20.25" customHeight="1">
      <c r="B26" s="296" t="s">
        <v>66</v>
      </c>
      <c r="C26" s="296"/>
      <c r="D26" s="296"/>
      <c r="E26" s="296"/>
      <c r="F26" s="296"/>
      <c r="G26" s="296"/>
    </row>
    <row r="27" spans="1:7" s="37" customFormat="1" ht="20.25" customHeight="1">
      <c r="B27" s="300" t="s">
        <v>73</v>
      </c>
      <c r="C27" s="300"/>
      <c r="D27" s="300"/>
      <c r="E27" s="300"/>
      <c r="F27" s="300"/>
      <c r="G27" s="300"/>
    </row>
    <row r="28" spans="1:7" s="36" customFormat="1" ht="20.25" customHeight="1">
      <c r="B28" s="295" t="s">
        <v>67</v>
      </c>
      <c r="C28" s="295"/>
      <c r="D28" s="295"/>
      <c r="E28" s="295"/>
      <c r="F28" s="295"/>
      <c r="G28" s="295"/>
    </row>
    <row r="29" spans="1:7" s="36" customFormat="1" ht="20.25" customHeight="1">
      <c r="B29" s="295" t="s">
        <v>68</v>
      </c>
      <c r="C29" s="295"/>
      <c r="D29" s="295"/>
      <c r="E29" s="295"/>
      <c r="F29" s="295"/>
      <c r="G29" s="295"/>
    </row>
    <row r="30" spans="1:7" s="36" customFormat="1" ht="20.25" customHeight="1">
      <c r="B30" s="296" t="s">
        <v>74</v>
      </c>
      <c r="C30" s="296"/>
      <c r="D30" s="296"/>
      <c r="E30" s="296"/>
      <c r="F30" s="296"/>
      <c r="G30" s="296"/>
    </row>
    <row r="31" spans="1:7" s="17" customFormat="1" ht="7.5" customHeight="1">
      <c r="B31" s="19"/>
      <c r="C31" s="19"/>
      <c r="D31" s="19"/>
      <c r="E31" s="19"/>
    </row>
    <row r="32" spans="1:7" s="17" customFormat="1" ht="20.25" customHeight="1">
      <c r="D32" s="80" t="s">
        <v>36</v>
      </c>
      <c r="E32" s="82" t="s">
        <v>30</v>
      </c>
    </row>
    <row r="33" spans="2:7" s="17" customFormat="1" ht="20.25" customHeight="1">
      <c r="D33" s="80" t="s">
        <v>38</v>
      </c>
      <c r="E33" s="83" t="s">
        <v>31</v>
      </c>
    </row>
    <row r="34" spans="2:7" s="17" customFormat="1" ht="20.25" customHeight="1">
      <c r="D34" s="80" t="s">
        <v>39</v>
      </c>
      <c r="E34" s="84" t="s">
        <v>37</v>
      </c>
    </row>
    <row r="35" spans="2:7" ht="20.25" customHeight="1">
      <c r="D35" s="80" t="s">
        <v>61</v>
      </c>
      <c r="E35" s="81" t="s">
        <v>32</v>
      </c>
    </row>
    <row r="36" spans="2:7" ht="7.5" customHeight="1"/>
    <row r="37" spans="2:7" ht="21" customHeight="1">
      <c r="B37" s="291" t="s">
        <v>75</v>
      </c>
      <c r="C37" s="291"/>
      <c r="D37" s="291"/>
      <c r="E37" s="291"/>
      <c r="F37" s="291"/>
      <c r="G37" s="291"/>
    </row>
    <row r="38" spans="2:7" ht="20.25" customHeight="1">
      <c r="B38" s="85"/>
      <c r="C38" s="85"/>
    </row>
    <row r="39" spans="2:7" ht="20.25" customHeight="1">
      <c r="B39" s="73"/>
      <c r="C39" s="73" t="s">
        <v>41</v>
      </c>
    </row>
    <row r="40" spans="2:7" ht="20.25" customHeight="1">
      <c r="B40" s="74"/>
      <c r="C40" s="73" t="s">
        <v>42</v>
      </c>
    </row>
    <row r="41" spans="2:7" ht="20.25" customHeight="1">
      <c r="B41" s="74"/>
      <c r="C41" s="74"/>
      <c r="G41" s="85"/>
    </row>
    <row r="42" spans="2:7" ht="20.25" customHeight="1">
      <c r="B42" s="292" t="s">
        <v>43</v>
      </c>
      <c r="C42" s="292"/>
    </row>
    <row r="43" spans="2:7" ht="20.25" customHeight="1">
      <c r="B43" s="74"/>
      <c r="C43" s="73" t="s">
        <v>44</v>
      </c>
    </row>
    <row r="44" spans="2:7" ht="20.25" customHeight="1">
      <c r="F44" s="85"/>
    </row>
    <row r="45" spans="2:7" ht="20.25" customHeight="1"/>
    <row r="46" spans="2:7" ht="20.25" customHeight="1"/>
    <row r="47" spans="2:7">
      <c r="B47" s="291" t="s">
        <v>76</v>
      </c>
      <c r="C47" s="291"/>
      <c r="D47" s="291"/>
      <c r="E47" s="291"/>
      <c r="F47" s="291"/>
      <c r="G47" s="291"/>
    </row>
    <row r="48" spans="2:7" ht="8.25" customHeight="1">
      <c r="B48" s="86"/>
      <c r="C48" s="86"/>
      <c r="D48" s="86"/>
      <c r="E48" s="86"/>
      <c r="F48" s="86"/>
      <c r="G48" s="86"/>
    </row>
    <row r="49" spans="1:7" ht="21" customHeight="1">
      <c r="F49" s="293" t="s">
        <v>62</v>
      </c>
      <c r="G49" s="293"/>
    </row>
    <row r="50" spans="1:7">
      <c r="B50" s="294" t="s">
        <v>35</v>
      </c>
      <c r="C50" s="294"/>
      <c r="D50" s="294"/>
      <c r="E50" s="294"/>
      <c r="F50" s="294"/>
      <c r="G50" s="294"/>
    </row>
    <row r="51" spans="1:7">
      <c r="A51" s="168"/>
      <c r="B51" s="286"/>
      <c r="C51" s="286"/>
      <c r="D51" s="286"/>
      <c r="E51" s="286"/>
      <c r="F51" s="286"/>
      <c r="G51" s="286"/>
    </row>
    <row r="52" spans="1:7">
      <c r="B52" s="287" t="s">
        <v>77</v>
      </c>
      <c r="C52" s="287"/>
      <c r="D52" s="287"/>
      <c r="E52" s="287"/>
      <c r="F52" s="287"/>
      <c r="G52" s="287"/>
    </row>
    <row r="53" spans="1:7">
      <c r="B53" s="288" t="s">
        <v>78</v>
      </c>
      <c r="C53" s="288"/>
      <c r="D53" s="288"/>
      <c r="E53" s="288"/>
      <c r="F53" s="288"/>
      <c r="G53" s="288"/>
    </row>
    <row r="54" spans="1:7">
      <c r="B54" s="288"/>
      <c r="C54" s="288"/>
      <c r="D54" s="288"/>
      <c r="E54" s="288"/>
      <c r="F54" s="288"/>
      <c r="G54" s="288"/>
    </row>
    <row r="55" spans="1:7">
      <c r="B55" s="87"/>
      <c r="C55" s="87"/>
      <c r="D55" s="87"/>
      <c r="E55" s="87"/>
      <c r="F55" s="87"/>
      <c r="G55" s="87"/>
    </row>
    <row r="56" spans="1:7">
      <c r="B56" s="87"/>
      <c r="C56" s="87"/>
      <c r="D56" s="87"/>
      <c r="E56" s="87"/>
      <c r="F56" s="87"/>
      <c r="G56" s="87"/>
    </row>
    <row r="57" spans="1:7">
      <c r="B57" s="289"/>
      <c r="C57" s="289"/>
      <c r="D57" s="289"/>
      <c r="E57" s="289"/>
      <c r="F57" s="289"/>
      <c r="G57" s="289"/>
    </row>
    <row r="58" spans="1:7" ht="12" customHeight="1"/>
    <row r="59" spans="1:7" ht="21" customHeight="1"/>
    <row r="60" spans="1:7" ht="21.75" customHeight="1"/>
    <row r="61" spans="1:7" ht="21" customHeight="1"/>
    <row r="63" spans="1:7">
      <c r="B63" s="321" t="s">
        <v>79</v>
      </c>
      <c r="C63" s="321"/>
      <c r="D63" s="321"/>
      <c r="E63" s="321"/>
      <c r="F63" s="321"/>
      <c r="G63" s="321"/>
    </row>
    <row r="64" spans="1:7" ht="21.75" customHeight="1">
      <c r="B64" s="321"/>
      <c r="C64" s="321"/>
      <c r="D64" s="321"/>
      <c r="E64" s="321"/>
      <c r="F64" s="321"/>
      <c r="G64" s="321"/>
    </row>
    <row r="65" spans="2:7" ht="21.75" customHeight="1">
      <c r="G65"/>
    </row>
    <row r="68" spans="2:7">
      <c r="B68" s="322"/>
      <c r="C68" s="322"/>
      <c r="D68" s="322"/>
      <c r="E68" s="322"/>
    </row>
    <row r="76" spans="2:7" ht="11.25" customHeight="1"/>
    <row r="77" spans="2:7" ht="24.75" customHeight="1"/>
    <row r="78" spans="2:7" ht="83.25" customHeight="1">
      <c r="B78" s="323" t="s">
        <v>69</v>
      </c>
      <c r="C78" s="323"/>
      <c r="D78" s="323"/>
      <c r="E78" s="323"/>
      <c r="F78" s="323"/>
      <c r="G78" s="323"/>
    </row>
    <row r="79" spans="2:7" ht="27.75">
      <c r="B79" s="324" t="s">
        <v>112</v>
      </c>
      <c r="C79" s="324"/>
      <c r="D79" s="324"/>
      <c r="E79" s="324"/>
      <c r="F79" s="324"/>
      <c r="G79" s="324"/>
    </row>
    <row r="80" spans="2:7" ht="12.75" customHeight="1">
      <c r="B80" s="16"/>
      <c r="C80" s="16"/>
      <c r="D80" s="16"/>
      <c r="E80" s="16"/>
    </row>
    <row r="81" spans="2:7">
      <c r="B81" s="16"/>
      <c r="C81" s="16"/>
      <c r="D81" s="16"/>
      <c r="E81" s="16"/>
    </row>
    <row r="82" spans="2:7">
      <c r="B82" s="16"/>
      <c r="C82" s="16"/>
      <c r="D82" s="16"/>
      <c r="E82" s="16"/>
    </row>
    <row r="83" spans="2:7">
      <c r="B83" s="16"/>
      <c r="C83" s="16"/>
      <c r="D83" s="16"/>
      <c r="E83" s="16"/>
    </row>
    <row r="84" spans="2:7">
      <c r="B84" s="16"/>
      <c r="C84" s="16"/>
      <c r="D84" s="16"/>
      <c r="E84" s="16"/>
    </row>
    <row r="85" spans="2:7">
      <c r="B85" s="16"/>
      <c r="C85" s="16"/>
      <c r="D85" s="16"/>
      <c r="E85" s="16"/>
    </row>
    <row r="86" spans="2:7">
      <c r="B86" s="16"/>
      <c r="C86" s="16"/>
      <c r="D86" s="16"/>
      <c r="E86" s="16"/>
    </row>
    <row r="87" spans="2:7">
      <c r="B87" s="16"/>
      <c r="C87" s="16"/>
      <c r="D87" s="16"/>
      <c r="E87" s="16"/>
    </row>
    <row r="88" spans="2:7">
      <c r="B88" s="16"/>
      <c r="C88" s="16"/>
      <c r="D88" s="16"/>
      <c r="E88" s="16"/>
    </row>
    <row r="89" spans="2:7">
      <c r="B89" s="16"/>
      <c r="C89" s="16"/>
      <c r="D89" s="16"/>
      <c r="E89" s="16"/>
    </row>
    <row r="90" spans="2:7">
      <c r="B90" s="16"/>
      <c r="C90" s="16"/>
      <c r="D90" s="16"/>
      <c r="E90" s="16"/>
    </row>
    <row r="91" spans="2:7">
      <c r="B91" s="16"/>
      <c r="C91" s="16"/>
      <c r="D91" s="16"/>
      <c r="E91" s="16"/>
    </row>
    <row r="92" spans="2:7" ht="18.75" customHeight="1">
      <c r="B92" s="16"/>
      <c r="C92" s="16"/>
      <c r="D92" s="16"/>
      <c r="E92" s="16"/>
    </row>
    <row r="93" spans="2:7" ht="13.5" customHeight="1">
      <c r="B93" s="16"/>
      <c r="C93" s="16"/>
      <c r="D93" s="16"/>
      <c r="E93" s="16"/>
    </row>
    <row r="94" spans="2:7" ht="22.5" customHeight="1"/>
    <row r="95" spans="2:7" ht="12" customHeight="1"/>
    <row r="96" spans="2:7" ht="21" customHeight="1">
      <c r="B96" s="325" t="str">
        <f>ReadMe!$C$10&amp;ReadMe!$E$10</f>
        <v>โรงเรียนโรงเรียนวัดธรรมศาลา(หลวงพ่อน้อยอุปถัมภ์)</v>
      </c>
      <c r="C96" s="325"/>
      <c r="D96" s="325"/>
      <c r="E96" s="325"/>
      <c r="F96" s="325"/>
      <c r="G96" s="325"/>
    </row>
    <row r="97" spans="2:7" ht="21" customHeight="1">
      <c r="B97" s="326" t="str">
        <f>ReadMe!$C$11&amp;ReadMe!$E$11</f>
        <v>สำนักงานเขตพื้นที่การศึกษาประถมศึกษานครปฐม เขต 1</v>
      </c>
      <c r="C97" s="326"/>
      <c r="D97" s="326"/>
      <c r="E97" s="326"/>
      <c r="F97" s="326"/>
      <c r="G97" s="326"/>
    </row>
    <row r="98" spans="2:7" ht="20.25" customHeight="1">
      <c r="B98" s="327" t="str">
        <f>ReadMe!$C$13&amp;ReadMe!$E$13&amp;"    "&amp;ReadMe!$C$14&amp;ReadMe!$E$14</f>
        <v>อำเภอเมืองนครปฐม    จังหวัดนครปฐม</v>
      </c>
      <c r="C98" s="327"/>
      <c r="D98" s="327"/>
      <c r="E98" s="327"/>
      <c r="F98" s="327"/>
      <c r="G98" s="327"/>
    </row>
    <row r="99" spans="2:7" ht="8.25" customHeight="1"/>
    <row r="100" spans="2:7" ht="23.25" customHeight="1"/>
    <row r="101" spans="2:7" ht="23.25" customHeight="1"/>
    <row r="102" spans="2:7" ht="23.25" customHeight="1"/>
    <row r="122" spans="2:7" ht="24.75" customHeight="1">
      <c r="B122" s="290" t="s">
        <v>63</v>
      </c>
      <c r="C122" s="290"/>
      <c r="D122" s="290"/>
      <c r="E122" s="290"/>
      <c r="F122" s="290"/>
      <c r="G122" s="290"/>
    </row>
    <row r="123" spans="2:7">
      <c r="B123" s="320" t="s">
        <v>64</v>
      </c>
      <c r="C123" s="320"/>
      <c r="D123" s="320"/>
      <c r="E123" s="320"/>
      <c r="F123" s="320"/>
      <c r="G123" s="320"/>
    </row>
  </sheetData>
  <sheetProtection password="CF73" sheet="1" objects="1" scenarios="1"/>
  <mergeCells count="44">
    <mergeCell ref="B123:G123"/>
    <mergeCell ref="B63:G63"/>
    <mergeCell ref="B64:G64"/>
    <mergeCell ref="B68:E68"/>
    <mergeCell ref="B78:G78"/>
    <mergeCell ref="B79:G79"/>
    <mergeCell ref="B96:G96"/>
    <mergeCell ref="B97:G97"/>
    <mergeCell ref="B98:G98"/>
    <mergeCell ref="B2:G2"/>
    <mergeCell ref="B3:G3"/>
    <mergeCell ref="B4:G4"/>
    <mergeCell ref="B5:G5"/>
    <mergeCell ref="C10:D10"/>
    <mergeCell ref="E10:F10"/>
    <mergeCell ref="B17:G17"/>
    <mergeCell ref="C11:D11"/>
    <mergeCell ref="C12:D12"/>
    <mergeCell ref="C13:D13"/>
    <mergeCell ref="C14:D14"/>
    <mergeCell ref="E14:F14"/>
    <mergeCell ref="E13:F13"/>
    <mergeCell ref="E12:F12"/>
    <mergeCell ref="E11:F11"/>
    <mergeCell ref="B28:G28"/>
    <mergeCell ref="B29:G29"/>
    <mergeCell ref="B30:G30"/>
    <mergeCell ref="B18:G18"/>
    <mergeCell ref="B19:G19"/>
    <mergeCell ref="B20:E20"/>
    <mergeCell ref="B22:G22"/>
    <mergeCell ref="B24:G24"/>
    <mergeCell ref="B26:G26"/>
    <mergeCell ref="B27:G27"/>
    <mergeCell ref="B37:G37"/>
    <mergeCell ref="B47:G47"/>
    <mergeCell ref="B42:C42"/>
    <mergeCell ref="F49:G49"/>
    <mergeCell ref="B50:G50"/>
    <mergeCell ref="B51:G51"/>
    <mergeCell ref="B52:G52"/>
    <mergeCell ref="B53:G54"/>
    <mergeCell ref="B57:G57"/>
    <mergeCell ref="B122:G122"/>
  </mergeCells>
  <conditionalFormatting sqref="E34">
    <cfRule type="cellIs" dxfId="2527" priority="14" operator="equal">
      <formula>"ดีเยี่ยม"</formula>
    </cfRule>
  </conditionalFormatting>
  <conditionalFormatting sqref="E34">
    <cfRule type="cellIs" dxfId="2526" priority="12" operator="equal">
      <formula>"ดี"</formula>
    </cfRule>
  </conditionalFormatting>
  <conditionalFormatting sqref="E34">
    <cfRule type="cellIs" dxfId="2525" priority="8" operator="equal">
      <formula>"อ่านไม่ได้"</formula>
    </cfRule>
    <cfRule type="cellIs" dxfId="2524" priority="11" operator="equal">
      <formula>"พอใช้"</formula>
    </cfRule>
  </conditionalFormatting>
  <conditionalFormatting sqref="E34">
    <cfRule type="cellIs" dxfId="2523" priority="13" operator="equal">
      <formula>"ดีมาก"</formula>
    </cfRule>
  </conditionalFormatting>
  <conditionalFormatting sqref="E34">
    <cfRule type="cellIs" dxfId="2522" priority="9" operator="equal">
      <formula>"ปรับปรุงเร่งด่วน"</formula>
    </cfRule>
  </conditionalFormatting>
  <conditionalFormatting sqref="E35">
    <cfRule type="cellIs" dxfId="2521" priority="7" operator="equal">
      <formula>"ดีเยี่ยม"</formula>
    </cfRule>
  </conditionalFormatting>
  <conditionalFormatting sqref="E35">
    <cfRule type="cellIs" dxfId="2520" priority="5" operator="equal">
      <formula>"ดี"</formula>
    </cfRule>
  </conditionalFormatting>
  <conditionalFormatting sqref="E35">
    <cfRule type="cellIs" dxfId="2519" priority="1" operator="equal">
      <formula>"อ่านไม่ได้"</formula>
    </cfRule>
    <cfRule type="cellIs" dxfId="2518" priority="4" operator="equal">
      <formula>"พอใช้"</formula>
    </cfRule>
  </conditionalFormatting>
  <conditionalFormatting sqref="E35">
    <cfRule type="cellIs" dxfId="2517" priority="6" operator="equal">
      <formula>"ดีมาก"</formula>
    </cfRule>
  </conditionalFormatting>
  <conditionalFormatting sqref="E35">
    <cfRule type="cellIs" dxfId="2516" priority="3" operator="equal">
      <formula>"ปรับปรุง"</formula>
    </cfRule>
  </conditionalFormatting>
  <conditionalFormatting sqref="E33">
    <cfRule type="cellIs" dxfId="2515" priority="26" operator="equal">
      <formula>"ดี"</formula>
    </cfRule>
  </conditionalFormatting>
  <conditionalFormatting sqref="E33">
    <cfRule type="cellIs" dxfId="2514" priority="27" operator="equal">
      <formula>"ดีมาก"</formula>
    </cfRule>
  </conditionalFormatting>
  <conditionalFormatting sqref="E33">
    <cfRule type="cellIs" dxfId="2513" priority="23" operator="equal">
      <formula>"ปรับปรุงเร่งด่วน"</formula>
    </cfRule>
    <cfRule type="cellIs" dxfId="2512" priority="25" operator="equal">
      <formula>"พอใช้"</formula>
    </cfRule>
  </conditionalFormatting>
  <conditionalFormatting sqref="E33">
    <cfRule type="cellIs" dxfId="2511" priority="28" operator="equal">
      <formula>"ดีเยี่ยม"</formula>
    </cfRule>
  </conditionalFormatting>
  <conditionalFormatting sqref="E33">
    <cfRule type="cellIs" dxfId="2510" priority="24" operator="equal">
      <formula>"ปรับปรุง"</formula>
    </cfRule>
  </conditionalFormatting>
  <conditionalFormatting sqref="E32">
    <cfRule type="cellIs" dxfId="2509" priority="21" operator="equal">
      <formula>"ดีเยี่ยม"</formula>
    </cfRule>
  </conditionalFormatting>
  <conditionalFormatting sqref="E32">
    <cfRule type="cellIs" dxfId="2508" priority="19" operator="equal">
      <formula>"ดี"</formula>
    </cfRule>
  </conditionalFormatting>
  <conditionalFormatting sqref="E32">
    <cfRule type="cellIs" dxfId="2507" priority="15" operator="equal">
      <formula>"อ่านไม่ได้"</formula>
    </cfRule>
    <cfRule type="cellIs" dxfId="2506" priority="18" operator="equal">
      <formula>"พอใช้"</formula>
    </cfRule>
  </conditionalFormatting>
  <conditionalFormatting sqref="E32">
    <cfRule type="cellIs" dxfId="2505" priority="20" operator="equal">
      <formula>"ดีมาก"</formula>
    </cfRule>
  </conditionalFormatting>
  <conditionalFormatting sqref="E32">
    <cfRule type="cellIs" dxfId="2504" priority="17" operator="equal">
      <formula>"ปรับปรุง"</formula>
    </cfRule>
  </conditionalFormatting>
  <pageMargins left="0.39370078740157483" right="0.11811023622047245" top="0.39370078740157483" bottom="0.11811023622047245" header="0.31496062992125984" footer="0.31496062992125984"/>
  <pageSetup paperSize="9" orientation="landscape" horizontalDpi="4294967293" r:id="rId1"/>
  <rowBreaks count="6" manualBreakCount="6">
    <brk id="20" max="16383" man="1"/>
    <brk id="49" max="16383" man="1"/>
    <brk id="76" max="16383" man="1"/>
    <brk id="99" max="16383" man="1"/>
    <brk id="123" max="16383" man="1"/>
    <brk id="1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AL636"/>
  <sheetViews>
    <sheetView topLeftCell="D1" workbookViewId="0">
      <pane ySplit="7" topLeftCell="A83" activePane="bottomLeft" state="frozen"/>
      <selection activeCell="D1" sqref="D1"/>
      <selection pane="bottomLeft" activeCell="V91" sqref="V91"/>
    </sheetView>
  </sheetViews>
  <sheetFormatPr defaultColWidth="13.125" defaultRowHeight="19.5" customHeight="1"/>
  <cols>
    <col min="1" max="1" width="18.875" style="62" hidden="1" customWidth="1"/>
    <col min="2" max="2" width="15.75" style="62" hidden="1" customWidth="1"/>
    <col min="3" max="3" width="10.125" style="62" hidden="1" customWidth="1"/>
    <col min="4" max="4" width="4.75" style="62" customWidth="1"/>
    <col min="5" max="5" width="21.875" style="8" customWidth="1"/>
    <col min="6" max="7" width="3.375" style="62" customWidth="1"/>
    <col min="8" max="8" width="3.375" style="131" customWidth="1"/>
    <col min="9" max="11" width="3.375" style="62" customWidth="1"/>
    <col min="12" max="12" width="3.375" style="131" customWidth="1"/>
    <col min="13" max="15" width="3.375" style="62" customWidth="1"/>
    <col min="16" max="16" width="3.375" style="132" customWidth="1"/>
    <col min="17" max="17" width="3.375" style="133" customWidth="1"/>
    <col min="18" max="18" width="3.375" style="62" customWidth="1"/>
    <col min="19" max="19" width="3.375" style="133" customWidth="1"/>
    <col min="20" max="22" width="3.375" style="62" customWidth="1"/>
    <col min="23" max="24" width="3.375" style="132" customWidth="1"/>
    <col min="25" max="27" width="3.375" style="8" customWidth="1"/>
    <col min="28" max="29" width="3.375" style="132" customWidth="1"/>
    <col min="30" max="35" width="3.375" style="8" customWidth="1"/>
    <col min="36" max="37" width="4.25" style="8" customWidth="1"/>
    <col min="38" max="38" width="0.625" style="8" customWidth="1"/>
    <col min="39" max="16384" width="13.125" style="8"/>
  </cols>
  <sheetData>
    <row r="1" spans="1:38" s="9" customFormat="1" ht="22.5" customHeight="1">
      <c r="A1" s="91"/>
      <c r="B1" s="91"/>
      <c r="C1" s="91"/>
      <c r="D1" s="330" t="s">
        <v>45</v>
      </c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</row>
    <row r="2" spans="1:38" s="94" customFormat="1" ht="19.5" customHeight="1">
      <c r="A2" s="92"/>
      <c r="B2" s="93"/>
      <c r="C2" s="93"/>
      <c r="D2" s="93"/>
      <c r="F2" s="333" t="s">
        <v>88</v>
      </c>
      <c r="G2" s="333"/>
      <c r="H2" s="333"/>
      <c r="I2" s="333"/>
      <c r="J2" s="333"/>
      <c r="K2" s="333"/>
      <c r="M2" s="222"/>
      <c r="N2" s="222"/>
      <c r="O2" s="222"/>
      <c r="P2" s="329" t="str">
        <f>ReadMe!$C$10&amp;ReadMe!$E$10</f>
        <v>โรงเรียนโรงเรียนวัดธรรมศาลา(หลวงพ่อน้อยอุปถัมภ์)</v>
      </c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234"/>
      <c r="AC2" s="234"/>
      <c r="AD2" s="234"/>
      <c r="AE2" s="234"/>
      <c r="AF2" s="234"/>
    </row>
    <row r="3" spans="1:38" s="97" customFormat="1" ht="19.5" customHeight="1">
      <c r="A3" s="95"/>
      <c r="B3" s="96"/>
      <c r="C3" s="96"/>
      <c r="D3" s="334" t="s">
        <v>93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</row>
    <row r="4" spans="1:38" s="97" customFormat="1" ht="19.5" customHeight="1">
      <c r="A4" s="347" t="s">
        <v>2</v>
      </c>
      <c r="B4" s="349" t="s">
        <v>8</v>
      </c>
      <c r="C4" s="348" t="s">
        <v>1</v>
      </c>
      <c r="D4" s="352" t="s">
        <v>0</v>
      </c>
      <c r="E4" s="351" t="s">
        <v>13</v>
      </c>
      <c r="F4" s="335" t="s">
        <v>53</v>
      </c>
      <c r="G4" s="336"/>
      <c r="H4" s="336"/>
      <c r="I4" s="336"/>
      <c r="J4" s="336"/>
      <c r="K4" s="337"/>
      <c r="L4" s="337"/>
      <c r="M4" s="337"/>
      <c r="N4" s="337"/>
      <c r="O4" s="336"/>
      <c r="P4" s="336"/>
      <c r="Q4" s="336"/>
      <c r="R4" s="336"/>
      <c r="S4" s="336"/>
      <c r="T4" s="337"/>
      <c r="U4" s="337"/>
      <c r="V4" s="337"/>
      <c r="W4" s="337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8"/>
      <c r="AJ4" s="331" t="s">
        <v>105</v>
      </c>
      <c r="AK4" s="339" t="s">
        <v>11</v>
      </c>
    </row>
    <row r="5" spans="1:38" s="237" customFormat="1" ht="19.5" customHeight="1">
      <c r="A5" s="347"/>
      <c r="B5" s="350"/>
      <c r="C5" s="348"/>
      <c r="D5" s="352"/>
      <c r="E5" s="351"/>
      <c r="F5" s="342" t="s">
        <v>46</v>
      </c>
      <c r="G5" s="343"/>
      <c r="H5" s="343"/>
      <c r="I5" s="343"/>
      <c r="J5" s="344"/>
      <c r="K5" s="342" t="s">
        <v>47</v>
      </c>
      <c r="L5" s="343"/>
      <c r="M5" s="343"/>
      <c r="N5" s="343"/>
      <c r="O5" s="344"/>
      <c r="P5" s="342" t="s">
        <v>48</v>
      </c>
      <c r="Q5" s="343"/>
      <c r="R5" s="343"/>
      <c r="S5" s="343"/>
      <c r="T5" s="342" t="s">
        <v>49</v>
      </c>
      <c r="U5" s="343"/>
      <c r="V5" s="343"/>
      <c r="W5" s="344"/>
      <c r="X5" s="343" t="s">
        <v>50</v>
      </c>
      <c r="Y5" s="343"/>
      <c r="Z5" s="344"/>
      <c r="AA5" s="238">
        <v>6</v>
      </c>
      <c r="AB5" s="342" t="s">
        <v>51</v>
      </c>
      <c r="AC5" s="343"/>
      <c r="AD5" s="343"/>
      <c r="AE5" s="344"/>
      <c r="AF5" s="345" t="s">
        <v>94</v>
      </c>
      <c r="AG5" s="346"/>
      <c r="AH5" s="345" t="s">
        <v>54</v>
      </c>
      <c r="AI5" s="346"/>
      <c r="AJ5" s="332"/>
      <c r="AK5" s="340"/>
    </row>
    <row r="6" spans="1:38" s="97" customFormat="1" ht="19.5" customHeight="1">
      <c r="A6" s="347"/>
      <c r="B6" s="350"/>
      <c r="C6" s="348"/>
      <c r="D6" s="352"/>
      <c r="E6" s="351"/>
      <c r="F6" s="201">
        <v>1</v>
      </c>
      <c r="G6" s="201">
        <v>1</v>
      </c>
      <c r="H6" s="201">
        <v>1</v>
      </c>
      <c r="I6" s="219">
        <v>2</v>
      </c>
      <c r="J6" s="219">
        <v>2</v>
      </c>
      <c r="K6" s="201">
        <v>1</v>
      </c>
      <c r="L6" s="201">
        <v>1</v>
      </c>
      <c r="M6" s="201">
        <v>1</v>
      </c>
      <c r="N6" s="201">
        <v>1</v>
      </c>
      <c r="O6" s="201">
        <v>1</v>
      </c>
      <c r="P6" s="201">
        <v>1</v>
      </c>
      <c r="Q6" s="201">
        <v>1</v>
      </c>
      <c r="R6" s="219">
        <v>2</v>
      </c>
      <c r="S6" s="201">
        <v>1</v>
      </c>
      <c r="T6" s="241">
        <v>1</v>
      </c>
      <c r="U6" s="241">
        <v>1</v>
      </c>
      <c r="V6" s="241">
        <v>1</v>
      </c>
      <c r="W6" s="242">
        <v>2</v>
      </c>
      <c r="X6" s="201">
        <v>1</v>
      </c>
      <c r="Y6" s="201">
        <v>1</v>
      </c>
      <c r="Z6" s="219">
        <v>2</v>
      </c>
      <c r="AA6" s="201">
        <v>1</v>
      </c>
      <c r="AB6" s="201">
        <v>1</v>
      </c>
      <c r="AC6" s="201">
        <v>1</v>
      </c>
      <c r="AD6" s="201">
        <v>1</v>
      </c>
      <c r="AE6" s="219">
        <v>2</v>
      </c>
      <c r="AF6" s="201">
        <v>1</v>
      </c>
      <c r="AG6" s="201">
        <v>1</v>
      </c>
      <c r="AH6" s="201">
        <v>1</v>
      </c>
      <c r="AI6" s="201">
        <v>1</v>
      </c>
      <c r="AJ6" s="218">
        <f>SUM(F6:AI6)</f>
        <v>36</v>
      </c>
      <c r="AK6" s="340"/>
    </row>
    <row r="7" spans="1:38" s="135" customFormat="1" ht="19.5" customHeight="1">
      <c r="A7" s="348"/>
      <c r="B7" s="350"/>
      <c r="C7" s="348"/>
      <c r="D7" s="352"/>
      <c r="E7" s="351"/>
      <c r="F7" s="136">
        <v>1</v>
      </c>
      <c r="G7" s="136">
        <v>2</v>
      </c>
      <c r="H7" s="136">
        <v>3</v>
      </c>
      <c r="I7" s="239">
        <v>4</v>
      </c>
      <c r="J7" s="239">
        <v>5</v>
      </c>
      <c r="K7" s="140">
        <v>6</v>
      </c>
      <c r="L7" s="140">
        <v>7</v>
      </c>
      <c r="M7" s="140">
        <v>8</v>
      </c>
      <c r="N7" s="140">
        <v>9</v>
      </c>
      <c r="O7" s="136">
        <v>10</v>
      </c>
      <c r="P7" s="136">
        <v>11</v>
      </c>
      <c r="Q7" s="136">
        <v>12</v>
      </c>
      <c r="R7" s="239">
        <v>13</v>
      </c>
      <c r="S7" s="136">
        <v>14</v>
      </c>
      <c r="T7" s="136">
        <v>15</v>
      </c>
      <c r="U7" s="136">
        <v>16</v>
      </c>
      <c r="V7" s="136">
        <v>17</v>
      </c>
      <c r="W7" s="239">
        <v>18</v>
      </c>
      <c r="X7" s="136">
        <v>19</v>
      </c>
      <c r="Y7" s="136">
        <v>20</v>
      </c>
      <c r="Z7" s="239">
        <v>21</v>
      </c>
      <c r="AA7" s="136">
        <v>22</v>
      </c>
      <c r="AB7" s="136">
        <v>23</v>
      </c>
      <c r="AC7" s="136">
        <v>24</v>
      </c>
      <c r="AD7" s="136">
        <v>25</v>
      </c>
      <c r="AE7" s="239">
        <v>26</v>
      </c>
      <c r="AF7" s="136">
        <v>27</v>
      </c>
      <c r="AG7" s="136">
        <v>28</v>
      </c>
      <c r="AH7" s="136">
        <v>29</v>
      </c>
      <c r="AI7" s="136">
        <v>30</v>
      </c>
      <c r="AJ7" s="203" t="s">
        <v>86</v>
      </c>
      <c r="AK7" s="341"/>
    </row>
    <row r="8" spans="1:38" s="9" customFormat="1" ht="19.5" customHeight="1">
      <c r="A8" s="98" t="str">
        <f>ReadMe!$E$11</f>
        <v>นครปฐม เขต 1</v>
      </c>
      <c r="B8" s="98">
        <f>ReadMe!$E$12</f>
        <v>1073180003</v>
      </c>
      <c r="C8" s="98" t="str">
        <f>ReadMe!$E$10</f>
        <v>โรงเรียนวัดธรรมศาลา(หลวงพ่อน้อยอุปถัมภ์)</v>
      </c>
      <c r="D8" s="99">
        <v>1</v>
      </c>
      <c r="E8" s="137" t="s">
        <v>115</v>
      </c>
      <c r="F8" s="226">
        <v>1</v>
      </c>
      <c r="G8" s="226">
        <v>0</v>
      </c>
      <c r="H8" s="226">
        <v>1</v>
      </c>
      <c r="I8" s="226">
        <v>2</v>
      </c>
      <c r="J8" s="226">
        <v>1</v>
      </c>
      <c r="K8" s="226">
        <v>1</v>
      </c>
      <c r="L8" s="226">
        <v>1</v>
      </c>
      <c r="M8" s="226">
        <v>0</v>
      </c>
      <c r="N8" s="226">
        <v>1</v>
      </c>
      <c r="O8" s="226">
        <v>0</v>
      </c>
      <c r="P8" s="226">
        <v>0</v>
      </c>
      <c r="Q8" s="226">
        <v>0</v>
      </c>
      <c r="R8" s="226">
        <v>2</v>
      </c>
      <c r="S8" s="226">
        <v>1</v>
      </c>
      <c r="T8" s="226">
        <v>1</v>
      </c>
      <c r="U8" s="226">
        <v>1</v>
      </c>
      <c r="V8" s="226">
        <v>0</v>
      </c>
      <c r="W8" s="226">
        <v>2</v>
      </c>
      <c r="X8" s="226">
        <v>1</v>
      </c>
      <c r="Y8" s="226">
        <v>0</v>
      </c>
      <c r="Z8" s="226">
        <v>2</v>
      </c>
      <c r="AA8" s="226">
        <v>0</v>
      </c>
      <c r="AB8" s="226">
        <v>0</v>
      </c>
      <c r="AC8" s="226">
        <v>1</v>
      </c>
      <c r="AD8" s="226">
        <v>1</v>
      </c>
      <c r="AE8" s="226">
        <v>2</v>
      </c>
      <c r="AF8" s="226">
        <v>1</v>
      </c>
      <c r="AG8" s="226">
        <v>1</v>
      </c>
      <c r="AH8" s="226">
        <v>1</v>
      </c>
      <c r="AI8" s="226">
        <v>0</v>
      </c>
      <c r="AJ8" s="65">
        <f>IF(AND(ISBLANK(F8),ISBLANK(G8),ISBLANK(H8),ISBLANK(I8),ISBLANK(J8),ISBLANK(K8),ISBLANK(L8),ISBLANK(M8),ISBLANK(N8),ISBLANK(O8),ISBLANK(P8),ISBLANK(Q8),ISBLANK(R8),ISBLANK(S8),ISBLANK(T8),ISBLANK(U8),ISBLANK(V8),ISBLANK(W8),ISBLANK(X8),ISBLANK(Y8),ISBLANK(Z8),ISBLANK(AA8),ISBLANK(AB8),ISBLANK(AC8),ISBLANK(AD8),ISBLANK(AE8),ISBLANK(AF8),ISBLANK(AG8),ISBLANK(AH8),ISBLANK(AI8)),"",SUM(F8:AI8))</f>
        <v>25</v>
      </c>
      <c r="AK8" s="43" t="str">
        <f>IF(AJ8&lt;&gt;"",IF(AJ8&lt;9,"ปรับปรุง",IF(AJ8&lt;18,"พอใช้",IF(AJ8&lt;27,"ดี",IF(AJ8&lt;37,"ดีมาก")))),"")</f>
        <v>ดี</v>
      </c>
    </row>
    <row r="9" spans="1:38" ht="19.5" customHeight="1">
      <c r="A9" s="101" t="str">
        <f>$A$8</f>
        <v>นครปฐม เขต 1</v>
      </c>
      <c r="B9" s="101">
        <f>$B$8</f>
        <v>1073180003</v>
      </c>
      <c r="C9" s="101" t="str">
        <f>$C$8</f>
        <v>โรงเรียนวัดธรรมศาลา(หลวงพ่อน้อยอุปถัมภ์)</v>
      </c>
      <c r="D9" s="75">
        <v>2</v>
      </c>
      <c r="E9" s="138" t="s">
        <v>116</v>
      </c>
      <c r="F9" s="227">
        <v>1</v>
      </c>
      <c r="G9" s="227">
        <v>1</v>
      </c>
      <c r="H9" s="227">
        <v>1</v>
      </c>
      <c r="I9" s="227">
        <v>2</v>
      </c>
      <c r="J9" s="227">
        <v>2</v>
      </c>
      <c r="K9" s="227">
        <v>1</v>
      </c>
      <c r="L9" s="227">
        <v>1</v>
      </c>
      <c r="M9" s="227">
        <v>1</v>
      </c>
      <c r="N9" s="227">
        <v>1</v>
      </c>
      <c r="O9" s="227">
        <v>0</v>
      </c>
      <c r="P9" s="227">
        <v>1</v>
      </c>
      <c r="Q9" s="227">
        <v>0</v>
      </c>
      <c r="R9" s="227">
        <v>2</v>
      </c>
      <c r="S9" s="227">
        <v>1</v>
      </c>
      <c r="T9" s="227">
        <v>0</v>
      </c>
      <c r="U9" s="227">
        <v>1</v>
      </c>
      <c r="V9" s="227">
        <v>1</v>
      </c>
      <c r="W9" s="227">
        <v>2</v>
      </c>
      <c r="X9" s="227">
        <v>1</v>
      </c>
      <c r="Y9" s="227">
        <v>0</v>
      </c>
      <c r="Z9" s="227">
        <v>2</v>
      </c>
      <c r="AA9" s="227">
        <v>0</v>
      </c>
      <c r="AB9" s="227">
        <v>0</v>
      </c>
      <c r="AC9" s="227">
        <v>0</v>
      </c>
      <c r="AD9" s="227">
        <v>1</v>
      </c>
      <c r="AE9" s="227">
        <v>2</v>
      </c>
      <c r="AF9" s="227">
        <v>1</v>
      </c>
      <c r="AG9" s="227">
        <v>1</v>
      </c>
      <c r="AH9" s="227">
        <v>0</v>
      </c>
      <c r="AI9" s="227">
        <v>0</v>
      </c>
      <c r="AJ9" s="63">
        <f>IF(AND(ISBLANK(F9),ISBLANK(G9),ISBLANK(H9),ISBLANK(I9),ISBLANK(J9),ISBLANK(K9),ISBLANK(L9),ISBLANK(M9),ISBLANK(N9),ISBLANK(O9),ISBLANK(P9),ISBLANK(Q9),ISBLANK(R9),ISBLANK(S9),ISBLANK(T9),ISBLANK(U9),ISBLANK(V9),ISBLANK(W9),ISBLANK(X9),ISBLANK(Y9),ISBLANK(Z9),ISBLANK(AA9),ISBLANK(AB9),ISBLANK(AC9),ISBLANK(AD9),ISBLANK(AE9),ISBLANK(AF9),ISBLANK(AG9),ISBLANK(AH9),ISBLANK(AI9)),"",SUM(F9:AI9))</f>
        <v>27</v>
      </c>
      <c r="AK9" s="51" t="str">
        <f t="shared" ref="AK9:AK72" si="0">IF(AJ9&lt;&gt;"",IF(AJ9&lt;9,"ปรับปรุง",IF(AJ9&lt;18,"พอใช้",IF(AJ9&lt;27,"ดี",IF(AJ9&lt;37,"ดีมาก")))),"")</f>
        <v>ดีมาก</v>
      </c>
    </row>
    <row r="10" spans="1:38" ht="19.5" customHeight="1">
      <c r="A10" s="101" t="str">
        <f>$A$8</f>
        <v>นครปฐม เขต 1</v>
      </c>
      <c r="B10" s="101">
        <f>$B$8</f>
        <v>1073180003</v>
      </c>
      <c r="C10" s="101" t="str">
        <f>$C$8</f>
        <v>โรงเรียนวัดธรรมศาลา(หลวงพ่อน้อยอุปถัมภ์)</v>
      </c>
      <c r="D10" s="75">
        <v>3</v>
      </c>
      <c r="E10" s="138" t="s">
        <v>117</v>
      </c>
      <c r="F10" s="227">
        <v>1</v>
      </c>
      <c r="G10" s="227">
        <v>1</v>
      </c>
      <c r="H10" s="227">
        <v>1</v>
      </c>
      <c r="I10" s="227">
        <v>2</v>
      </c>
      <c r="J10" s="227">
        <v>2</v>
      </c>
      <c r="K10" s="227">
        <v>1</v>
      </c>
      <c r="L10" s="227">
        <v>1</v>
      </c>
      <c r="M10" s="227">
        <v>0</v>
      </c>
      <c r="N10" s="227">
        <v>1</v>
      </c>
      <c r="O10" s="227">
        <v>0</v>
      </c>
      <c r="P10" s="227">
        <v>1</v>
      </c>
      <c r="Q10" s="227">
        <v>0</v>
      </c>
      <c r="R10" s="227">
        <v>2</v>
      </c>
      <c r="S10" s="227">
        <v>0</v>
      </c>
      <c r="T10" s="227">
        <v>0</v>
      </c>
      <c r="U10" s="227">
        <v>1</v>
      </c>
      <c r="V10" s="227">
        <v>0</v>
      </c>
      <c r="W10" s="227">
        <v>2</v>
      </c>
      <c r="X10" s="227">
        <v>1</v>
      </c>
      <c r="Y10" s="227">
        <v>0</v>
      </c>
      <c r="Z10" s="227">
        <v>2</v>
      </c>
      <c r="AA10" s="227">
        <v>1</v>
      </c>
      <c r="AB10" s="227">
        <v>1</v>
      </c>
      <c r="AC10" s="227">
        <v>1</v>
      </c>
      <c r="AD10" s="227">
        <v>1</v>
      </c>
      <c r="AE10" s="227">
        <v>1</v>
      </c>
      <c r="AF10" s="227">
        <v>1</v>
      </c>
      <c r="AG10" s="227">
        <v>1</v>
      </c>
      <c r="AH10" s="227">
        <v>0</v>
      </c>
      <c r="AI10" s="227">
        <v>0</v>
      </c>
      <c r="AJ10" s="63">
        <f>IF(AND(ISBLANK(F10),ISBLANK(G10),ISBLANK(H10),ISBLANK(I10),ISBLANK(J10),ISBLANK(K10),ISBLANK(L10),ISBLANK(M10),ISBLANK(N10),ISBLANK(O10),ISBLANK(P10),ISBLANK(Q10),ISBLANK(R10),ISBLANK(S10),ISBLANK(T10),ISBLANK(U10),ISBLANK(V10),ISBLANK(W10),ISBLANK(X10),ISBLANK(Y10),ISBLANK(Z10),ISBLANK(AA10),ISBLANK(AB10),ISBLANK(AC10),ISBLANK(AD10),ISBLANK(AE10),ISBLANK(AF10),ISBLANK(AG10),ISBLANK(AH10),ISBLANK(AI10)),"",SUM(F10:AI10))</f>
        <v>26</v>
      </c>
      <c r="AK10" s="41" t="str">
        <f t="shared" si="0"/>
        <v>ดี</v>
      </c>
      <c r="AL10" s="142"/>
    </row>
    <row r="11" spans="1:38" ht="19.5" customHeight="1">
      <c r="A11" s="101" t="str">
        <f>$A$8</f>
        <v>นครปฐม เขต 1</v>
      </c>
      <c r="B11" s="101">
        <f>$B$8</f>
        <v>1073180003</v>
      </c>
      <c r="C11" s="101" t="str">
        <f>$C$8</f>
        <v>โรงเรียนวัดธรรมศาลา(หลวงพ่อน้อยอุปถัมภ์)</v>
      </c>
      <c r="D11" s="75">
        <v>4</v>
      </c>
      <c r="E11" s="138" t="s">
        <v>118</v>
      </c>
      <c r="F11" s="227">
        <v>1</v>
      </c>
      <c r="G11" s="227">
        <v>1</v>
      </c>
      <c r="H11" s="227">
        <v>1</v>
      </c>
      <c r="I11" s="227">
        <v>2</v>
      </c>
      <c r="J11" s="227">
        <v>2</v>
      </c>
      <c r="K11" s="227">
        <v>1</v>
      </c>
      <c r="L11" s="227">
        <v>1</v>
      </c>
      <c r="M11" s="227">
        <v>0</v>
      </c>
      <c r="N11" s="227">
        <v>1</v>
      </c>
      <c r="O11" s="227">
        <v>0</v>
      </c>
      <c r="P11" s="227">
        <v>1</v>
      </c>
      <c r="Q11" s="227">
        <v>0</v>
      </c>
      <c r="R11" s="227">
        <v>2</v>
      </c>
      <c r="S11" s="227">
        <v>0</v>
      </c>
      <c r="T11" s="227">
        <v>1</v>
      </c>
      <c r="U11" s="227">
        <v>1</v>
      </c>
      <c r="V11" s="227">
        <v>1</v>
      </c>
      <c r="W11" s="227">
        <v>2</v>
      </c>
      <c r="X11" s="227">
        <v>1</v>
      </c>
      <c r="Y11" s="227">
        <v>0</v>
      </c>
      <c r="Z11" s="227">
        <v>2</v>
      </c>
      <c r="AA11" s="227">
        <v>0</v>
      </c>
      <c r="AB11" s="227">
        <v>0</v>
      </c>
      <c r="AC11" s="227">
        <v>1</v>
      </c>
      <c r="AD11" s="227">
        <v>1</v>
      </c>
      <c r="AE11" s="227">
        <v>2</v>
      </c>
      <c r="AF11" s="227">
        <v>1</v>
      </c>
      <c r="AG11" s="227">
        <v>1</v>
      </c>
      <c r="AH11" s="227">
        <v>0</v>
      </c>
      <c r="AI11" s="227">
        <v>1</v>
      </c>
      <c r="AJ11" s="63">
        <f>IF(AND(ISBLANK(F11),ISBLANK(G11),ISBLANK(H11),ISBLANK(I11),ISBLANK(J11),ISBLANK(K11),ISBLANK(L11),ISBLANK(M11),ISBLANK(N11),ISBLANK(O11),ISBLANK(P11),ISBLANK(Q11),ISBLANK(R11),ISBLANK(S11),ISBLANK(T11),ISBLANK(U11),ISBLANK(V11),ISBLANK(W11),ISBLANK(X11),ISBLANK(Y11),ISBLANK(Z11),ISBLANK(AA11),ISBLANK(AB11),ISBLANK(AC11),ISBLANK(AD11),ISBLANK(AE11),ISBLANK(AF11),ISBLANK(AG11),ISBLANK(AH11),ISBLANK(AI11)),"",SUM(F11:AI11))</f>
        <v>28</v>
      </c>
      <c r="AK11" s="50" t="str">
        <f t="shared" si="0"/>
        <v>ดีมาก</v>
      </c>
    </row>
    <row r="12" spans="1:38" ht="19.5" customHeight="1">
      <c r="A12" s="103" t="str">
        <f>$A$8</f>
        <v>นครปฐม เขต 1</v>
      </c>
      <c r="B12" s="103">
        <f>$B$8</f>
        <v>1073180003</v>
      </c>
      <c r="C12" s="103" t="str">
        <f>$C$8</f>
        <v>โรงเรียนวัดธรรมศาลา(หลวงพ่อน้อยอุปถัมภ์)</v>
      </c>
      <c r="D12" s="76">
        <v>5</v>
      </c>
      <c r="E12" s="139" t="s">
        <v>119</v>
      </c>
      <c r="F12" s="227">
        <v>1</v>
      </c>
      <c r="G12" s="227">
        <v>1</v>
      </c>
      <c r="H12" s="227">
        <v>1</v>
      </c>
      <c r="I12" s="227">
        <v>2</v>
      </c>
      <c r="J12" s="227">
        <v>2</v>
      </c>
      <c r="K12" s="227">
        <v>1</v>
      </c>
      <c r="L12" s="227">
        <v>1</v>
      </c>
      <c r="M12" s="228">
        <v>1</v>
      </c>
      <c r="N12" s="228">
        <v>1</v>
      </c>
      <c r="O12" s="228">
        <v>0</v>
      </c>
      <c r="P12" s="228">
        <v>0</v>
      </c>
      <c r="Q12" s="228">
        <v>0</v>
      </c>
      <c r="R12" s="227">
        <v>2</v>
      </c>
      <c r="S12" s="228">
        <v>0</v>
      </c>
      <c r="T12" s="228">
        <v>1</v>
      </c>
      <c r="U12" s="227">
        <v>1</v>
      </c>
      <c r="V12" s="228">
        <v>0</v>
      </c>
      <c r="W12" s="227">
        <v>2</v>
      </c>
      <c r="X12" s="227">
        <v>1</v>
      </c>
      <c r="Y12" s="227">
        <v>0</v>
      </c>
      <c r="Z12" s="227">
        <v>2</v>
      </c>
      <c r="AA12" s="227">
        <v>0</v>
      </c>
      <c r="AB12" s="228">
        <v>1</v>
      </c>
      <c r="AC12" s="228">
        <v>1</v>
      </c>
      <c r="AD12" s="227">
        <v>1</v>
      </c>
      <c r="AE12" s="228">
        <v>2</v>
      </c>
      <c r="AF12" s="227">
        <v>1</v>
      </c>
      <c r="AG12" s="227">
        <v>1</v>
      </c>
      <c r="AH12" s="228">
        <v>0</v>
      </c>
      <c r="AI12" s="228">
        <v>1</v>
      </c>
      <c r="AJ12" s="64">
        <f t="shared" ref="AJ12:AJ72" si="1">IF(AND(ISBLANK(F12),ISBLANK(G12),ISBLANK(H12),ISBLANK(I12),ISBLANK(J12),ISBLANK(K12),ISBLANK(L12),ISBLANK(M12),ISBLANK(N12),ISBLANK(O12),ISBLANK(P12),ISBLANK(Q12),ISBLANK(R12),ISBLANK(S12),ISBLANK(T12),ISBLANK(U12),ISBLANK(V12),ISBLANK(W12),ISBLANK(X12),ISBLANK(Y12),ISBLANK(Z12),ISBLANK(AA12),ISBLANK(AB12),ISBLANK(AC12),ISBLANK(AD12),ISBLANK(AE12),ISBLANK(AF12),ISBLANK(AG12),ISBLANK(AH12),ISBLANK(AI12)),"",SUM(F12:AI12))</f>
        <v>28</v>
      </c>
      <c r="AK12" s="240" t="str">
        <f t="shared" si="0"/>
        <v>ดีมาก</v>
      </c>
    </row>
    <row r="13" spans="1:38" ht="19.5" customHeight="1">
      <c r="A13" s="105" t="str">
        <f>$A$8</f>
        <v>นครปฐม เขต 1</v>
      </c>
      <c r="B13" s="105">
        <f>$B$8</f>
        <v>1073180003</v>
      </c>
      <c r="C13" s="105" t="str">
        <f>$C$8</f>
        <v>โรงเรียนวัดธรรมศาลา(หลวงพ่อน้อยอุปถัมภ์)</v>
      </c>
      <c r="D13" s="99">
        <v>6</v>
      </c>
      <c r="E13" s="100" t="s">
        <v>120</v>
      </c>
      <c r="F13" s="227">
        <v>1</v>
      </c>
      <c r="G13" s="227">
        <v>1</v>
      </c>
      <c r="H13" s="227">
        <v>1</v>
      </c>
      <c r="I13" s="227">
        <v>2</v>
      </c>
      <c r="J13" s="227">
        <v>2</v>
      </c>
      <c r="K13" s="227">
        <v>1</v>
      </c>
      <c r="L13" s="227">
        <v>1</v>
      </c>
      <c r="M13" s="226">
        <v>0</v>
      </c>
      <c r="N13" s="226">
        <v>1</v>
      </c>
      <c r="O13" s="226">
        <v>0</v>
      </c>
      <c r="P13" s="226">
        <v>1</v>
      </c>
      <c r="Q13" s="226">
        <v>1</v>
      </c>
      <c r="R13" s="227">
        <v>2</v>
      </c>
      <c r="S13" s="226">
        <v>0</v>
      </c>
      <c r="T13" s="226">
        <v>1</v>
      </c>
      <c r="U13" s="227">
        <v>1</v>
      </c>
      <c r="V13" s="226">
        <v>1</v>
      </c>
      <c r="W13" s="227">
        <v>2</v>
      </c>
      <c r="X13" s="227">
        <v>1</v>
      </c>
      <c r="Y13" s="227">
        <v>0</v>
      </c>
      <c r="Z13" s="227">
        <v>2</v>
      </c>
      <c r="AA13" s="227">
        <v>0</v>
      </c>
      <c r="AB13" s="226">
        <v>1</v>
      </c>
      <c r="AC13" s="226">
        <v>0</v>
      </c>
      <c r="AD13" s="227">
        <v>1</v>
      </c>
      <c r="AE13" s="226">
        <v>2</v>
      </c>
      <c r="AF13" s="227">
        <v>1</v>
      </c>
      <c r="AG13" s="227">
        <v>1</v>
      </c>
      <c r="AH13" s="226">
        <v>0</v>
      </c>
      <c r="AI13" s="226">
        <v>1</v>
      </c>
      <c r="AJ13" s="65">
        <f t="shared" si="1"/>
        <v>29</v>
      </c>
      <c r="AK13" s="43" t="str">
        <f t="shared" si="0"/>
        <v>ดีมาก</v>
      </c>
    </row>
    <row r="14" spans="1:38" ht="19.5" customHeight="1">
      <c r="A14" s="101" t="str">
        <f t="shared" ref="A14:A77" si="2">$A$8</f>
        <v>นครปฐม เขต 1</v>
      </c>
      <c r="B14" s="101">
        <f t="shared" ref="B14:B77" si="3">$B$8</f>
        <v>1073180003</v>
      </c>
      <c r="C14" s="101" t="str">
        <f t="shared" ref="C14:C77" si="4">$C$8</f>
        <v>โรงเรียนวัดธรรมศาลา(หลวงพ่อน้อยอุปถัมภ์)</v>
      </c>
      <c r="D14" s="75">
        <v>7</v>
      </c>
      <c r="E14" s="102" t="s">
        <v>121</v>
      </c>
      <c r="F14" s="227">
        <v>1</v>
      </c>
      <c r="G14" s="227">
        <v>1</v>
      </c>
      <c r="H14" s="227">
        <v>1</v>
      </c>
      <c r="I14" s="227">
        <v>2</v>
      </c>
      <c r="J14" s="227">
        <v>2</v>
      </c>
      <c r="K14" s="227">
        <v>1</v>
      </c>
      <c r="L14" s="227">
        <v>1</v>
      </c>
      <c r="M14" s="227">
        <v>0</v>
      </c>
      <c r="N14" s="227">
        <v>1</v>
      </c>
      <c r="O14" s="227">
        <v>0</v>
      </c>
      <c r="P14" s="227">
        <v>0</v>
      </c>
      <c r="Q14" s="227">
        <v>0</v>
      </c>
      <c r="R14" s="227">
        <v>2</v>
      </c>
      <c r="S14" s="227">
        <v>1</v>
      </c>
      <c r="T14" s="227">
        <v>0</v>
      </c>
      <c r="U14" s="227">
        <v>1</v>
      </c>
      <c r="V14" s="227">
        <v>0</v>
      </c>
      <c r="W14" s="227">
        <v>2</v>
      </c>
      <c r="X14" s="227">
        <v>1</v>
      </c>
      <c r="Y14" s="227">
        <v>0</v>
      </c>
      <c r="Z14" s="227">
        <v>2</v>
      </c>
      <c r="AA14" s="227">
        <v>0</v>
      </c>
      <c r="AB14" s="227">
        <v>1</v>
      </c>
      <c r="AC14" s="227">
        <v>0</v>
      </c>
      <c r="AD14" s="227">
        <v>1</v>
      </c>
      <c r="AE14" s="227">
        <v>1</v>
      </c>
      <c r="AF14" s="227">
        <v>1</v>
      </c>
      <c r="AG14" s="227">
        <v>1</v>
      </c>
      <c r="AH14" s="227">
        <v>0</v>
      </c>
      <c r="AI14" s="227">
        <v>1</v>
      </c>
      <c r="AJ14" s="63">
        <f t="shared" si="1"/>
        <v>25</v>
      </c>
      <c r="AK14" s="51" t="str">
        <f t="shared" si="0"/>
        <v>ดี</v>
      </c>
    </row>
    <row r="15" spans="1:38" ht="19.5" customHeight="1">
      <c r="A15" s="101" t="str">
        <f t="shared" si="2"/>
        <v>นครปฐม เขต 1</v>
      </c>
      <c r="B15" s="101">
        <f t="shared" si="3"/>
        <v>1073180003</v>
      </c>
      <c r="C15" s="101" t="str">
        <f t="shared" si="4"/>
        <v>โรงเรียนวัดธรรมศาลา(หลวงพ่อน้อยอุปถัมภ์)</v>
      </c>
      <c r="D15" s="75">
        <v>8</v>
      </c>
      <c r="E15" s="102" t="s">
        <v>122</v>
      </c>
      <c r="F15" s="227">
        <v>1</v>
      </c>
      <c r="G15" s="227">
        <v>1</v>
      </c>
      <c r="H15" s="227">
        <v>1</v>
      </c>
      <c r="I15" s="227">
        <v>2</v>
      </c>
      <c r="J15" s="227">
        <v>2</v>
      </c>
      <c r="K15" s="227">
        <v>1</v>
      </c>
      <c r="L15" s="227">
        <v>1</v>
      </c>
      <c r="M15" s="227">
        <v>1</v>
      </c>
      <c r="N15" s="227">
        <v>1</v>
      </c>
      <c r="O15" s="227">
        <v>0</v>
      </c>
      <c r="P15" s="227">
        <v>1</v>
      </c>
      <c r="Q15" s="227">
        <v>1</v>
      </c>
      <c r="R15" s="227">
        <v>2</v>
      </c>
      <c r="S15" s="227">
        <v>1</v>
      </c>
      <c r="T15" s="227">
        <v>0</v>
      </c>
      <c r="U15" s="227">
        <v>1</v>
      </c>
      <c r="V15" s="227">
        <v>1</v>
      </c>
      <c r="W15" s="227">
        <v>2</v>
      </c>
      <c r="X15" s="227">
        <v>1</v>
      </c>
      <c r="Y15" s="227">
        <v>0</v>
      </c>
      <c r="Z15" s="227">
        <v>2</v>
      </c>
      <c r="AA15" s="227">
        <v>0</v>
      </c>
      <c r="AB15" s="227">
        <v>1</v>
      </c>
      <c r="AC15" s="227">
        <v>1</v>
      </c>
      <c r="AD15" s="227">
        <v>1</v>
      </c>
      <c r="AE15" s="227">
        <v>2</v>
      </c>
      <c r="AF15" s="227">
        <v>1</v>
      </c>
      <c r="AG15" s="227">
        <v>1</v>
      </c>
      <c r="AH15" s="227">
        <v>1</v>
      </c>
      <c r="AI15" s="227">
        <v>1</v>
      </c>
      <c r="AJ15" s="63">
        <f t="shared" si="1"/>
        <v>32</v>
      </c>
      <c r="AK15" s="41" t="str">
        <f t="shared" si="0"/>
        <v>ดีมาก</v>
      </c>
    </row>
    <row r="16" spans="1:38" ht="19.5" customHeight="1">
      <c r="A16" s="101" t="str">
        <f t="shared" si="2"/>
        <v>นครปฐม เขต 1</v>
      </c>
      <c r="B16" s="101">
        <f t="shared" si="3"/>
        <v>1073180003</v>
      </c>
      <c r="C16" s="101" t="str">
        <f t="shared" si="4"/>
        <v>โรงเรียนวัดธรรมศาลา(หลวงพ่อน้อยอุปถัมภ์)</v>
      </c>
      <c r="D16" s="75">
        <v>9</v>
      </c>
      <c r="E16" s="102" t="s">
        <v>123</v>
      </c>
      <c r="F16" s="227">
        <v>1</v>
      </c>
      <c r="G16" s="227">
        <v>1</v>
      </c>
      <c r="H16" s="227">
        <v>1</v>
      </c>
      <c r="I16" s="227">
        <v>2</v>
      </c>
      <c r="J16" s="227">
        <v>2</v>
      </c>
      <c r="K16" s="227">
        <v>1</v>
      </c>
      <c r="L16" s="227">
        <v>1</v>
      </c>
      <c r="M16" s="227">
        <v>0</v>
      </c>
      <c r="N16" s="227">
        <v>1</v>
      </c>
      <c r="O16" s="227">
        <v>0</v>
      </c>
      <c r="P16" s="227">
        <v>1</v>
      </c>
      <c r="Q16" s="227">
        <v>1</v>
      </c>
      <c r="R16" s="227">
        <v>2</v>
      </c>
      <c r="S16" s="227">
        <v>1</v>
      </c>
      <c r="T16" s="227">
        <v>0</v>
      </c>
      <c r="U16" s="227">
        <v>1</v>
      </c>
      <c r="V16" s="227">
        <v>1</v>
      </c>
      <c r="W16" s="227">
        <v>2</v>
      </c>
      <c r="X16" s="227">
        <v>0</v>
      </c>
      <c r="Y16" s="227">
        <v>0</v>
      </c>
      <c r="Z16" s="227">
        <v>2</v>
      </c>
      <c r="AA16" s="227">
        <v>0</v>
      </c>
      <c r="AB16" s="227">
        <v>1</v>
      </c>
      <c r="AC16" s="227">
        <v>1</v>
      </c>
      <c r="AD16" s="227">
        <v>1</v>
      </c>
      <c r="AE16" s="227">
        <v>2</v>
      </c>
      <c r="AF16" s="227">
        <v>1</v>
      </c>
      <c r="AG16" s="227">
        <v>1</v>
      </c>
      <c r="AH16" s="227">
        <v>1</v>
      </c>
      <c r="AI16" s="227">
        <v>1</v>
      </c>
      <c r="AJ16" s="63">
        <f t="shared" si="1"/>
        <v>30</v>
      </c>
      <c r="AK16" s="50" t="str">
        <f t="shared" si="0"/>
        <v>ดีมาก</v>
      </c>
    </row>
    <row r="17" spans="1:37" ht="19.5" customHeight="1">
      <c r="A17" s="103" t="str">
        <f t="shared" si="2"/>
        <v>นครปฐม เขต 1</v>
      </c>
      <c r="B17" s="103">
        <f t="shared" si="3"/>
        <v>1073180003</v>
      </c>
      <c r="C17" s="103" t="str">
        <f t="shared" si="4"/>
        <v>โรงเรียนวัดธรรมศาลา(หลวงพ่อน้อยอุปถัมภ์)</v>
      </c>
      <c r="D17" s="76">
        <v>10</v>
      </c>
      <c r="E17" s="104" t="s">
        <v>124</v>
      </c>
      <c r="F17" s="227">
        <v>1</v>
      </c>
      <c r="G17" s="227">
        <v>0</v>
      </c>
      <c r="H17" s="227">
        <v>1</v>
      </c>
      <c r="I17" s="227">
        <v>2</v>
      </c>
      <c r="J17" s="227">
        <v>2</v>
      </c>
      <c r="K17" s="227">
        <v>1</v>
      </c>
      <c r="L17" s="227">
        <v>1</v>
      </c>
      <c r="M17" s="228">
        <v>1</v>
      </c>
      <c r="N17" s="228">
        <v>1</v>
      </c>
      <c r="O17" s="228">
        <v>0</v>
      </c>
      <c r="P17" s="228">
        <v>1</v>
      </c>
      <c r="Q17" s="228">
        <v>0</v>
      </c>
      <c r="R17" s="227">
        <v>2</v>
      </c>
      <c r="S17" s="228">
        <v>1</v>
      </c>
      <c r="T17" s="228">
        <v>0</v>
      </c>
      <c r="U17" s="227">
        <v>1</v>
      </c>
      <c r="V17" s="228">
        <v>0</v>
      </c>
      <c r="W17" s="227">
        <v>0</v>
      </c>
      <c r="X17" s="227">
        <v>1</v>
      </c>
      <c r="Y17" s="227">
        <v>0</v>
      </c>
      <c r="Z17" s="227">
        <v>2</v>
      </c>
      <c r="AA17" s="227">
        <v>0</v>
      </c>
      <c r="AB17" s="228">
        <v>1</v>
      </c>
      <c r="AC17" s="228">
        <v>1</v>
      </c>
      <c r="AD17" s="227">
        <v>1</v>
      </c>
      <c r="AE17" s="228">
        <v>2</v>
      </c>
      <c r="AF17" s="227">
        <v>1</v>
      </c>
      <c r="AG17" s="227">
        <v>1</v>
      </c>
      <c r="AH17" s="228">
        <v>1</v>
      </c>
      <c r="AI17" s="228">
        <v>0</v>
      </c>
      <c r="AJ17" s="64">
        <f t="shared" si="1"/>
        <v>26</v>
      </c>
      <c r="AK17" s="240" t="str">
        <f t="shared" si="0"/>
        <v>ดี</v>
      </c>
    </row>
    <row r="18" spans="1:37" ht="19.5" customHeight="1">
      <c r="A18" s="105" t="str">
        <f t="shared" si="2"/>
        <v>นครปฐม เขต 1</v>
      </c>
      <c r="B18" s="105">
        <f t="shared" si="3"/>
        <v>1073180003</v>
      </c>
      <c r="C18" s="105" t="str">
        <f t="shared" si="4"/>
        <v>โรงเรียนวัดธรรมศาลา(หลวงพ่อน้อยอุปถัมภ์)</v>
      </c>
      <c r="D18" s="99">
        <v>11</v>
      </c>
      <c r="E18" s="283" t="s">
        <v>125</v>
      </c>
      <c r="F18" s="227">
        <v>1</v>
      </c>
      <c r="G18" s="227">
        <v>1</v>
      </c>
      <c r="H18" s="227">
        <v>1</v>
      </c>
      <c r="I18" s="227">
        <v>2</v>
      </c>
      <c r="J18" s="227">
        <v>2</v>
      </c>
      <c r="K18" s="227">
        <v>1</v>
      </c>
      <c r="L18" s="227">
        <v>1</v>
      </c>
      <c r="M18" s="226">
        <v>0</v>
      </c>
      <c r="N18" s="226">
        <v>1</v>
      </c>
      <c r="O18" s="226">
        <v>0</v>
      </c>
      <c r="P18" s="226">
        <v>1</v>
      </c>
      <c r="Q18" s="226">
        <v>1</v>
      </c>
      <c r="R18" s="227">
        <v>2</v>
      </c>
      <c r="S18" s="226">
        <v>0</v>
      </c>
      <c r="T18" s="226">
        <v>0</v>
      </c>
      <c r="U18" s="227">
        <v>1</v>
      </c>
      <c r="V18" s="226">
        <v>0</v>
      </c>
      <c r="W18" s="227">
        <v>2</v>
      </c>
      <c r="X18" s="227">
        <v>1</v>
      </c>
      <c r="Y18" s="227">
        <v>1</v>
      </c>
      <c r="Z18" s="227">
        <v>2</v>
      </c>
      <c r="AA18" s="227">
        <v>0</v>
      </c>
      <c r="AB18" s="226">
        <v>0</v>
      </c>
      <c r="AC18" s="226">
        <v>1</v>
      </c>
      <c r="AD18" s="227">
        <v>0</v>
      </c>
      <c r="AE18" s="226">
        <v>1</v>
      </c>
      <c r="AF18" s="227">
        <v>1</v>
      </c>
      <c r="AG18" s="227">
        <v>1</v>
      </c>
      <c r="AH18" s="226">
        <v>0</v>
      </c>
      <c r="AI18" s="226">
        <v>0</v>
      </c>
      <c r="AJ18" s="65">
        <f t="shared" si="1"/>
        <v>25</v>
      </c>
      <c r="AK18" s="43" t="str">
        <f t="shared" si="0"/>
        <v>ดี</v>
      </c>
    </row>
    <row r="19" spans="1:37" ht="19.5" customHeight="1">
      <c r="A19" s="101" t="str">
        <f t="shared" si="2"/>
        <v>นครปฐม เขต 1</v>
      </c>
      <c r="B19" s="101">
        <f t="shared" si="3"/>
        <v>1073180003</v>
      </c>
      <c r="C19" s="101" t="str">
        <f t="shared" si="4"/>
        <v>โรงเรียนวัดธรรมศาลา(หลวงพ่อน้อยอุปถัมภ์)</v>
      </c>
      <c r="D19" s="75">
        <v>12</v>
      </c>
      <c r="E19" s="102" t="s">
        <v>126</v>
      </c>
      <c r="F19" s="227">
        <v>1</v>
      </c>
      <c r="G19" s="227">
        <v>1</v>
      </c>
      <c r="H19" s="227">
        <v>1</v>
      </c>
      <c r="I19" s="227">
        <v>2</v>
      </c>
      <c r="J19" s="227">
        <v>2</v>
      </c>
      <c r="K19" s="227">
        <v>1</v>
      </c>
      <c r="L19" s="227">
        <v>1</v>
      </c>
      <c r="M19" s="227">
        <v>1</v>
      </c>
      <c r="N19" s="227">
        <v>1</v>
      </c>
      <c r="O19" s="227">
        <v>1</v>
      </c>
      <c r="P19" s="227">
        <v>1</v>
      </c>
      <c r="Q19" s="227">
        <v>0</v>
      </c>
      <c r="R19" s="227">
        <v>2</v>
      </c>
      <c r="S19" s="227">
        <v>1</v>
      </c>
      <c r="T19" s="227">
        <v>0</v>
      </c>
      <c r="U19" s="227">
        <v>1</v>
      </c>
      <c r="V19" s="227">
        <v>1</v>
      </c>
      <c r="W19" s="227">
        <v>2</v>
      </c>
      <c r="X19" s="227">
        <v>1</v>
      </c>
      <c r="Y19" s="227">
        <v>0</v>
      </c>
      <c r="Z19" s="227">
        <v>2</v>
      </c>
      <c r="AA19" s="227">
        <v>0</v>
      </c>
      <c r="AB19" s="227">
        <v>1</v>
      </c>
      <c r="AC19" s="227">
        <v>0</v>
      </c>
      <c r="AD19" s="227">
        <v>1</v>
      </c>
      <c r="AE19" s="227">
        <v>2</v>
      </c>
      <c r="AF19" s="227">
        <v>1</v>
      </c>
      <c r="AG19" s="227">
        <v>1</v>
      </c>
      <c r="AH19" s="227">
        <v>1</v>
      </c>
      <c r="AI19" s="227">
        <v>0</v>
      </c>
      <c r="AJ19" s="63">
        <f>IF(AND(ISBLANK(F19),ISBLANK(G19),ISBLANK(H19),ISBLANK(I19),ISBLANK(J19),ISBLANK(K19),ISBLANK(L19),ISBLANK(M19),ISBLANK(N19),ISBLANK(O19),ISBLANK(P19),ISBLANK(Q19),ISBLANK(R19),ISBLANK(S19),ISBLANK(T19),ISBLANK(U19),ISBLANK(V19),ISBLANK(W19),ISBLANK(X19),ISBLANK(Y19),ISBLANK(Z19),ISBLANK(AA19),ISBLANK(AB19),ISBLANK(AC19),ISBLANK(AD19),ISBLANK(AE19),ISBLANK(AF19),ISBLANK(AG19),ISBLANK(AH19),ISBLANK(AI19)),"",SUM(F19:AI19))</f>
        <v>30</v>
      </c>
      <c r="AK19" s="51" t="str">
        <f t="shared" si="0"/>
        <v>ดีมาก</v>
      </c>
    </row>
    <row r="20" spans="1:37" ht="19.5" customHeight="1">
      <c r="A20" s="101" t="str">
        <f t="shared" si="2"/>
        <v>นครปฐม เขต 1</v>
      </c>
      <c r="B20" s="101">
        <f t="shared" si="3"/>
        <v>1073180003</v>
      </c>
      <c r="C20" s="101" t="str">
        <f t="shared" si="4"/>
        <v>โรงเรียนวัดธรรมศาลา(หลวงพ่อน้อยอุปถัมภ์)</v>
      </c>
      <c r="D20" s="75">
        <v>13</v>
      </c>
      <c r="E20" s="102" t="s">
        <v>127</v>
      </c>
      <c r="F20" s="227">
        <v>1</v>
      </c>
      <c r="G20" s="227">
        <v>0</v>
      </c>
      <c r="H20" s="227">
        <v>1</v>
      </c>
      <c r="I20" s="227">
        <v>2</v>
      </c>
      <c r="J20" s="227">
        <v>2</v>
      </c>
      <c r="K20" s="227">
        <v>1</v>
      </c>
      <c r="L20" s="227">
        <v>1</v>
      </c>
      <c r="M20" s="227">
        <v>1</v>
      </c>
      <c r="N20" s="227">
        <v>1</v>
      </c>
      <c r="O20" s="227">
        <v>1</v>
      </c>
      <c r="P20" s="227">
        <v>1</v>
      </c>
      <c r="Q20" s="227">
        <v>1</v>
      </c>
      <c r="R20" s="227">
        <v>2</v>
      </c>
      <c r="S20" s="227">
        <v>1</v>
      </c>
      <c r="T20" s="227">
        <v>0</v>
      </c>
      <c r="U20" s="227">
        <v>1</v>
      </c>
      <c r="V20" s="227">
        <v>0</v>
      </c>
      <c r="W20" s="227">
        <v>2</v>
      </c>
      <c r="X20" s="227">
        <v>1</v>
      </c>
      <c r="Y20" s="227">
        <v>0</v>
      </c>
      <c r="Z20" s="227">
        <v>2</v>
      </c>
      <c r="AA20" s="227">
        <v>0</v>
      </c>
      <c r="AB20" s="227">
        <v>0</v>
      </c>
      <c r="AC20" s="227">
        <v>0</v>
      </c>
      <c r="AD20" s="227">
        <v>1</v>
      </c>
      <c r="AE20" s="227">
        <v>2</v>
      </c>
      <c r="AF20" s="227">
        <v>1</v>
      </c>
      <c r="AG20" s="227">
        <v>1</v>
      </c>
      <c r="AH20" s="227">
        <v>1</v>
      </c>
      <c r="AI20" s="227">
        <v>1</v>
      </c>
      <c r="AJ20" s="63">
        <f t="shared" si="1"/>
        <v>29</v>
      </c>
      <c r="AK20" s="41" t="str">
        <f t="shared" si="0"/>
        <v>ดีมาก</v>
      </c>
    </row>
    <row r="21" spans="1:37" ht="19.5" customHeight="1">
      <c r="A21" s="101" t="str">
        <f t="shared" si="2"/>
        <v>นครปฐม เขต 1</v>
      </c>
      <c r="B21" s="101">
        <f t="shared" si="3"/>
        <v>1073180003</v>
      </c>
      <c r="C21" s="101" t="str">
        <f t="shared" si="4"/>
        <v>โรงเรียนวัดธรรมศาลา(หลวงพ่อน้อยอุปถัมภ์)</v>
      </c>
      <c r="D21" s="75">
        <v>14</v>
      </c>
      <c r="E21" s="102" t="s">
        <v>128</v>
      </c>
      <c r="F21" s="227">
        <v>0</v>
      </c>
      <c r="G21" s="227">
        <v>1</v>
      </c>
      <c r="H21" s="227">
        <v>1</v>
      </c>
      <c r="I21" s="227">
        <v>2</v>
      </c>
      <c r="J21" s="227">
        <v>2</v>
      </c>
      <c r="K21" s="227">
        <v>1</v>
      </c>
      <c r="L21" s="227">
        <v>1</v>
      </c>
      <c r="M21" s="227">
        <v>0</v>
      </c>
      <c r="N21" s="227">
        <v>1</v>
      </c>
      <c r="O21" s="227">
        <v>1</v>
      </c>
      <c r="P21" s="227">
        <v>1</v>
      </c>
      <c r="Q21" s="227">
        <v>0</v>
      </c>
      <c r="R21" s="227">
        <v>2</v>
      </c>
      <c r="S21" s="227">
        <v>0</v>
      </c>
      <c r="T21" s="227">
        <v>0</v>
      </c>
      <c r="U21" s="227">
        <v>1</v>
      </c>
      <c r="V21" s="227">
        <v>0</v>
      </c>
      <c r="W21" s="227">
        <v>2</v>
      </c>
      <c r="X21" s="227">
        <v>1</v>
      </c>
      <c r="Y21" s="227">
        <v>0</v>
      </c>
      <c r="Z21" s="227">
        <v>2</v>
      </c>
      <c r="AA21" s="227">
        <v>0</v>
      </c>
      <c r="AB21" s="227">
        <v>0</v>
      </c>
      <c r="AC21" s="227">
        <v>1</v>
      </c>
      <c r="AD21" s="227">
        <v>1</v>
      </c>
      <c r="AE21" s="227">
        <v>2</v>
      </c>
      <c r="AF21" s="227">
        <v>1</v>
      </c>
      <c r="AG21" s="227">
        <v>1</v>
      </c>
      <c r="AH21" s="227">
        <v>1</v>
      </c>
      <c r="AI21" s="227">
        <v>1</v>
      </c>
      <c r="AJ21" s="63">
        <f t="shared" si="1"/>
        <v>27</v>
      </c>
      <c r="AK21" s="50" t="str">
        <f t="shared" si="0"/>
        <v>ดีมาก</v>
      </c>
    </row>
    <row r="22" spans="1:37" ht="19.5" customHeight="1">
      <c r="A22" s="103" t="str">
        <f t="shared" si="2"/>
        <v>นครปฐม เขต 1</v>
      </c>
      <c r="B22" s="103">
        <f t="shared" si="3"/>
        <v>1073180003</v>
      </c>
      <c r="C22" s="103" t="str">
        <f t="shared" si="4"/>
        <v>โรงเรียนวัดธรรมศาลา(หลวงพ่อน้อยอุปถัมภ์)</v>
      </c>
      <c r="D22" s="76">
        <v>15</v>
      </c>
      <c r="E22" s="100" t="s">
        <v>129</v>
      </c>
      <c r="F22" s="227">
        <v>1</v>
      </c>
      <c r="G22" s="227">
        <v>1</v>
      </c>
      <c r="H22" s="227">
        <v>1</v>
      </c>
      <c r="I22" s="227">
        <v>2</v>
      </c>
      <c r="J22" s="227">
        <v>2</v>
      </c>
      <c r="K22" s="227">
        <v>1</v>
      </c>
      <c r="L22" s="228">
        <v>1</v>
      </c>
      <c r="M22" s="228">
        <v>0</v>
      </c>
      <c r="N22" s="227">
        <v>1</v>
      </c>
      <c r="O22" s="228">
        <v>0</v>
      </c>
      <c r="P22" s="227">
        <v>1</v>
      </c>
      <c r="Q22" s="228">
        <v>0</v>
      </c>
      <c r="R22" s="227">
        <v>2</v>
      </c>
      <c r="S22" s="228">
        <v>0</v>
      </c>
      <c r="T22" s="228">
        <v>0</v>
      </c>
      <c r="U22" s="227">
        <v>1</v>
      </c>
      <c r="V22" s="228">
        <v>0</v>
      </c>
      <c r="W22" s="227">
        <v>2</v>
      </c>
      <c r="X22" s="228">
        <v>1</v>
      </c>
      <c r="Y22" s="227">
        <v>0</v>
      </c>
      <c r="Z22" s="227">
        <v>0</v>
      </c>
      <c r="AA22" s="227">
        <v>0</v>
      </c>
      <c r="AB22" s="228">
        <v>1</v>
      </c>
      <c r="AC22" s="228">
        <v>1</v>
      </c>
      <c r="AD22" s="227">
        <v>1</v>
      </c>
      <c r="AE22" s="228">
        <v>1</v>
      </c>
      <c r="AF22" s="227">
        <v>1</v>
      </c>
      <c r="AG22" s="227">
        <v>1</v>
      </c>
      <c r="AH22" s="228">
        <v>0</v>
      </c>
      <c r="AI22" s="227">
        <v>1</v>
      </c>
      <c r="AJ22" s="64">
        <f>IF(AND(ISBLANK(F22),ISBLANK(G22),ISBLANK(H22),ISBLANK(I22),ISBLANK(J22),ISBLANK(K22),ISBLANK(L22),ISBLANK(M22),ISBLANK(N22),ISBLANK(O22),ISBLANK(P22),ISBLANK(Q22),ISBLANK(R22),ISBLANK(S22),ISBLANK(T22),ISBLANK(U22),ISBLANK(V22),ISBLANK(W22),ISBLANK(X22),ISBLANK(Y22),ISBLANK(Z22),ISBLANK(AA22),ISBLANK(AB22),ISBLANK(AC22),ISBLANK(AD22),ISBLANK(AE22),ISBLANK(AF22),ISBLANK(AG22),ISBLANK(AH22),ISBLANK(AI22)),"",SUM(F22:AI22))</f>
        <v>24</v>
      </c>
      <c r="AK22" s="240" t="str">
        <f t="shared" si="0"/>
        <v>ดี</v>
      </c>
    </row>
    <row r="23" spans="1:37" ht="19.5" customHeight="1">
      <c r="A23" s="105" t="str">
        <f t="shared" si="2"/>
        <v>นครปฐม เขต 1</v>
      </c>
      <c r="B23" s="105">
        <f t="shared" si="3"/>
        <v>1073180003</v>
      </c>
      <c r="C23" s="105" t="str">
        <f t="shared" si="4"/>
        <v>โรงเรียนวัดธรรมศาลา(หลวงพ่อน้อยอุปถัมภ์)</v>
      </c>
      <c r="D23" s="99">
        <v>16</v>
      </c>
      <c r="E23" s="100" t="s">
        <v>130</v>
      </c>
      <c r="F23" s="227">
        <v>1</v>
      </c>
      <c r="G23" s="227">
        <v>1</v>
      </c>
      <c r="H23" s="227">
        <v>1</v>
      </c>
      <c r="I23" s="227">
        <v>2</v>
      </c>
      <c r="J23" s="227">
        <v>2</v>
      </c>
      <c r="K23" s="227">
        <v>1</v>
      </c>
      <c r="L23" s="226">
        <v>1</v>
      </c>
      <c r="M23" s="226">
        <v>1</v>
      </c>
      <c r="N23" s="227">
        <v>1</v>
      </c>
      <c r="O23" s="226">
        <v>0</v>
      </c>
      <c r="P23" s="227">
        <v>1</v>
      </c>
      <c r="Q23" s="226">
        <v>0</v>
      </c>
      <c r="R23" s="227">
        <v>2</v>
      </c>
      <c r="S23" s="226">
        <v>0</v>
      </c>
      <c r="T23" s="226">
        <v>0</v>
      </c>
      <c r="U23" s="227">
        <v>1</v>
      </c>
      <c r="V23" s="226">
        <v>0</v>
      </c>
      <c r="W23" s="227">
        <v>2</v>
      </c>
      <c r="X23" s="226">
        <v>0</v>
      </c>
      <c r="Y23" s="227">
        <v>0</v>
      </c>
      <c r="Z23" s="227">
        <v>2</v>
      </c>
      <c r="AA23" s="227">
        <v>0</v>
      </c>
      <c r="AB23" s="226">
        <v>0</v>
      </c>
      <c r="AC23" s="226">
        <v>1</v>
      </c>
      <c r="AD23" s="227">
        <v>1</v>
      </c>
      <c r="AE23" s="226">
        <v>1</v>
      </c>
      <c r="AF23" s="227">
        <v>1</v>
      </c>
      <c r="AG23" s="227">
        <v>1</v>
      </c>
      <c r="AH23" s="226">
        <v>0</v>
      </c>
      <c r="AI23" s="227">
        <v>1</v>
      </c>
      <c r="AJ23" s="65">
        <f t="shared" si="1"/>
        <v>25</v>
      </c>
      <c r="AK23" s="43" t="str">
        <f t="shared" si="0"/>
        <v>ดี</v>
      </c>
    </row>
    <row r="24" spans="1:37" ht="19.5" customHeight="1">
      <c r="A24" s="101" t="str">
        <f t="shared" si="2"/>
        <v>นครปฐม เขต 1</v>
      </c>
      <c r="B24" s="101">
        <f t="shared" si="3"/>
        <v>1073180003</v>
      </c>
      <c r="C24" s="101" t="str">
        <f t="shared" si="4"/>
        <v>โรงเรียนวัดธรรมศาลา(หลวงพ่อน้อยอุปถัมภ์)</v>
      </c>
      <c r="D24" s="75">
        <v>17</v>
      </c>
      <c r="E24" s="102" t="s">
        <v>131</v>
      </c>
      <c r="F24" s="227">
        <v>1</v>
      </c>
      <c r="G24" s="227">
        <v>1</v>
      </c>
      <c r="H24" s="227">
        <v>1</v>
      </c>
      <c r="I24" s="227">
        <v>2</v>
      </c>
      <c r="J24" s="227">
        <v>2</v>
      </c>
      <c r="K24" s="227">
        <v>1</v>
      </c>
      <c r="L24" s="227">
        <v>1</v>
      </c>
      <c r="M24" s="227">
        <v>1</v>
      </c>
      <c r="N24" s="227">
        <v>1</v>
      </c>
      <c r="O24" s="227">
        <v>1</v>
      </c>
      <c r="P24" s="227">
        <v>1</v>
      </c>
      <c r="Q24" s="227">
        <v>1</v>
      </c>
      <c r="R24" s="227">
        <v>2</v>
      </c>
      <c r="S24" s="227">
        <v>1</v>
      </c>
      <c r="T24" s="227">
        <v>0</v>
      </c>
      <c r="U24" s="227">
        <v>1</v>
      </c>
      <c r="V24" s="227">
        <v>0</v>
      </c>
      <c r="W24" s="227">
        <v>2</v>
      </c>
      <c r="X24" s="227">
        <v>1</v>
      </c>
      <c r="Y24" s="227">
        <v>0</v>
      </c>
      <c r="Z24" s="227">
        <v>2</v>
      </c>
      <c r="AA24" s="227">
        <v>0</v>
      </c>
      <c r="AB24" s="227">
        <v>0</v>
      </c>
      <c r="AC24" s="227">
        <v>1</v>
      </c>
      <c r="AD24" s="227">
        <v>1</v>
      </c>
      <c r="AE24" s="227">
        <v>1</v>
      </c>
      <c r="AF24" s="227">
        <v>1</v>
      </c>
      <c r="AG24" s="227">
        <v>1</v>
      </c>
      <c r="AH24" s="227">
        <v>1</v>
      </c>
      <c r="AI24" s="227">
        <v>1</v>
      </c>
      <c r="AJ24" s="63">
        <f t="shared" si="1"/>
        <v>30</v>
      </c>
      <c r="AK24" s="51" t="str">
        <f t="shared" si="0"/>
        <v>ดีมาก</v>
      </c>
    </row>
    <row r="25" spans="1:37" ht="19.5" customHeight="1">
      <c r="A25" s="101" t="str">
        <f t="shared" si="2"/>
        <v>นครปฐม เขต 1</v>
      </c>
      <c r="B25" s="101">
        <f t="shared" si="3"/>
        <v>1073180003</v>
      </c>
      <c r="C25" s="101" t="str">
        <f t="shared" si="4"/>
        <v>โรงเรียนวัดธรรมศาลา(หลวงพ่อน้อยอุปถัมภ์)</v>
      </c>
      <c r="D25" s="75">
        <v>18</v>
      </c>
      <c r="E25" s="102" t="s">
        <v>132</v>
      </c>
      <c r="F25" s="227">
        <v>1</v>
      </c>
      <c r="G25" s="227">
        <v>1</v>
      </c>
      <c r="H25" s="227">
        <v>1</v>
      </c>
      <c r="I25" s="227">
        <v>2</v>
      </c>
      <c r="J25" s="227">
        <v>2</v>
      </c>
      <c r="K25" s="227">
        <v>1</v>
      </c>
      <c r="L25" s="227">
        <v>0</v>
      </c>
      <c r="M25" s="227">
        <v>1</v>
      </c>
      <c r="N25" s="227">
        <v>1</v>
      </c>
      <c r="O25" s="227">
        <v>0</v>
      </c>
      <c r="P25" s="227">
        <v>1</v>
      </c>
      <c r="Q25" s="227">
        <v>1</v>
      </c>
      <c r="R25" s="227">
        <v>2</v>
      </c>
      <c r="S25" s="227">
        <v>1</v>
      </c>
      <c r="T25" s="227">
        <v>0</v>
      </c>
      <c r="U25" s="227">
        <v>1</v>
      </c>
      <c r="V25" s="227">
        <v>0</v>
      </c>
      <c r="W25" s="227">
        <v>2</v>
      </c>
      <c r="X25" s="227">
        <v>1</v>
      </c>
      <c r="Y25" s="227">
        <v>0</v>
      </c>
      <c r="Z25" s="227">
        <v>2</v>
      </c>
      <c r="AA25" s="227">
        <v>0</v>
      </c>
      <c r="AB25" s="227">
        <v>1</v>
      </c>
      <c r="AC25" s="227">
        <v>0</v>
      </c>
      <c r="AD25" s="227">
        <v>1</v>
      </c>
      <c r="AE25" s="227">
        <v>2</v>
      </c>
      <c r="AF25" s="227">
        <v>1</v>
      </c>
      <c r="AG25" s="227">
        <v>1</v>
      </c>
      <c r="AH25" s="227">
        <v>1</v>
      </c>
      <c r="AI25" s="227">
        <v>1</v>
      </c>
      <c r="AJ25" s="63">
        <f t="shared" si="1"/>
        <v>29</v>
      </c>
      <c r="AK25" s="41" t="str">
        <f t="shared" si="0"/>
        <v>ดีมาก</v>
      </c>
    </row>
    <row r="26" spans="1:37" ht="19.5" customHeight="1">
      <c r="A26" s="101" t="str">
        <f t="shared" si="2"/>
        <v>นครปฐม เขต 1</v>
      </c>
      <c r="B26" s="101">
        <f t="shared" si="3"/>
        <v>1073180003</v>
      </c>
      <c r="C26" s="101" t="str">
        <f t="shared" si="4"/>
        <v>โรงเรียนวัดธรรมศาลา(หลวงพ่อน้อยอุปถัมภ์)</v>
      </c>
      <c r="D26" s="75">
        <v>19</v>
      </c>
      <c r="E26" s="102" t="s">
        <v>133</v>
      </c>
      <c r="F26" s="227">
        <v>0</v>
      </c>
      <c r="G26" s="227">
        <v>1</v>
      </c>
      <c r="H26" s="227">
        <v>1</v>
      </c>
      <c r="I26" s="227">
        <v>2</v>
      </c>
      <c r="J26" s="227">
        <v>2</v>
      </c>
      <c r="K26" s="227">
        <v>1</v>
      </c>
      <c r="L26" s="227">
        <v>1</v>
      </c>
      <c r="M26" s="227">
        <v>0</v>
      </c>
      <c r="N26" s="227">
        <v>1</v>
      </c>
      <c r="O26" s="227">
        <v>0</v>
      </c>
      <c r="P26" s="227">
        <v>1</v>
      </c>
      <c r="Q26" s="227">
        <v>1</v>
      </c>
      <c r="R26" s="227">
        <v>2</v>
      </c>
      <c r="S26" s="227">
        <v>0</v>
      </c>
      <c r="T26" s="227">
        <v>0</v>
      </c>
      <c r="U26" s="227">
        <v>1</v>
      </c>
      <c r="V26" s="227">
        <v>1</v>
      </c>
      <c r="W26" s="227">
        <v>2</v>
      </c>
      <c r="X26" s="227">
        <v>1</v>
      </c>
      <c r="Y26" s="227">
        <v>0</v>
      </c>
      <c r="Z26" s="227">
        <v>2</v>
      </c>
      <c r="AA26" s="227">
        <v>0</v>
      </c>
      <c r="AB26" s="227">
        <v>1</v>
      </c>
      <c r="AC26" s="227">
        <v>1</v>
      </c>
      <c r="AD26" s="227">
        <v>1</v>
      </c>
      <c r="AE26" s="227">
        <v>1</v>
      </c>
      <c r="AF26" s="227">
        <v>1</v>
      </c>
      <c r="AG26" s="227">
        <v>1</v>
      </c>
      <c r="AH26" s="227">
        <v>1</v>
      </c>
      <c r="AI26" s="227">
        <v>1</v>
      </c>
      <c r="AJ26" s="63">
        <f t="shared" si="1"/>
        <v>28</v>
      </c>
      <c r="AK26" s="50" t="str">
        <f t="shared" si="0"/>
        <v>ดีมาก</v>
      </c>
    </row>
    <row r="27" spans="1:37" ht="19.5" customHeight="1">
      <c r="A27" s="103" t="str">
        <f t="shared" si="2"/>
        <v>นครปฐม เขต 1</v>
      </c>
      <c r="B27" s="103">
        <f t="shared" si="3"/>
        <v>1073180003</v>
      </c>
      <c r="C27" s="103" t="str">
        <f t="shared" si="4"/>
        <v>โรงเรียนวัดธรรมศาลา(หลวงพ่อน้อยอุปถัมภ์)</v>
      </c>
      <c r="D27" s="76">
        <v>20</v>
      </c>
      <c r="E27" s="104" t="s">
        <v>134</v>
      </c>
      <c r="F27" s="227">
        <v>1</v>
      </c>
      <c r="G27" s="227">
        <v>0</v>
      </c>
      <c r="H27" s="227">
        <v>1</v>
      </c>
      <c r="I27" s="227">
        <v>2</v>
      </c>
      <c r="J27" s="227">
        <v>2</v>
      </c>
      <c r="K27" s="227">
        <v>1</v>
      </c>
      <c r="L27" s="228">
        <v>0</v>
      </c>
      <c r="M27" s="228">
        <v>1</v>
      </c>
      <c r="N27" s="227">
        <v>1</v>
      </c>
      <c r="O27" s="228">
        <v>0</v>
      </c>
      <c r="P27" s="227">
        <v>1</v>
      </c>
      <c r="Q27" s="228">
        <v>0</v>
      </c>
      <c r="R27" s="227">
        <v>2</v>
      </c>
      <c r="S27" s="228">
        <v>0</v>
      </c>
      <c r="T27" s="228">
        <v>1</v>
      </c>
      <c r="U27" s="227">
        <v>1</v>
      </c>
      <c r="V27" s="228">
        <v>1</v>
      </c>
      <c r="W27" s="227">
        <v>2</v>
      </c>
      <c r="X27" s="227">
        <v>1</v>
      </c>
      <c r="Y27" s="227">
        <v>0</v>
      </c>
      <c r="Z27" s="227">
        <v>2</v>
      </c>
      <c r="AA27" s="227">
        <v>0</v>
      </c>
      <c r="AB27" s="228">
        <v>1</v>
      </c>
      <c r="AC27" s="228">
        <v>1</v>
      </c>
      <c r="AD27" s="227">
        <v>1</v>
      </c>
      <c r="AE27" s="228">
        <v>1</v>
      </c>
      <c r="AF27" s="227">
        <v>1</v>
      </c>
      <c r="AG27" s="227">
        <v>1</v>
      </c>
      <c r="AH27" s="228">
        <v>0</v>
      </c>
      <c r="AI27" s="227">
        <v>1</v>
      </c>
      <c r="AJ27" s="64">
        <f t="shared" si="1"/>
        <v>27</v>
      </c>
      <c r="AK27" s="240" t="str">
        <f t="shared" si="0"/>
        <v>ดีมาก</v>
      </c>
    </row>
    <row r="28" spans="1:37" ht="19.5" customHeight="1">
      <c r="A28" s="105" t="str">
        <f t="shared" si="2"/>
        <v>นครปฐม เขต 1</v>
      </c>
      <c r="B28" s="105">
        <f t="shared" si="3"/>
        <v>1073180003</v>
      </c>
      <c r="C28" s="105" t="str">
        <f t="shared" si="4"/>
        <v>โรงเรียนวัดธรรมศาลา(หลวงพ่อน้อยอุปถัมภ์)</v>
      </c>
      <c r="D28" s="99">
        <v>21</v>
      </c>
      <c r="E28" s="100" t="s">
        <v>135</v>
      </c>
      <c r="F28" s="227">
        <v>1</v>
      </c>
      <c r="G28" s="227">
        <v>1</v>
      </c>
      <c r="H28" s="227">
        <v>1</v>
      </c>
      <c r="I28" s="227">
        <v>2</v>
      </c>
      <c r="J28" s="227">
        <v>2</v>
      </c>
      <c r="K28" s="227">
        <v>1</v>
      </c>
      <c r="L28" s="226">
        <v>1</v>
      </c>
      <c r="M28" s="226">
        <v>0</v>
      </c>
      <c r="N28" s="227">
        <v>1</v>
      </c>
      <c r="O28" s="226">
        <v>1</v>
      </c>
      <c r="P28" s="227">
        <v>1</v>
      </c>
      <c r="Q28" s="226">
        <v>0</v>
      </c>
      <c r="R28" s="227">
        <v>2</v>
      </c>
      <c r="S28" s="226">
        <v>0</v>
      </c>
      <c r="T28" s="226">
        <v>1</v>
      </c>
      <c r="U28" s="227">
        <v>1</v>
      </c>
      <c r="V28" s="226">
        <v>0</v>
      </c>
      <c r="W28" s="227">
        <v>2</v>
      </c>
      <c r="X28" s="227">
        <v>1</v>
      </c>
      <c r="Y28" s="227">
        <v>0</v>
      </c>
      <c r="Z28" s="227">
        <v>2</v>
      </c>
      <c r="AA28" s="227">
        <v>0</v>
      </c>
      <c r="AB28" s="226">
        <v>0</v>
      </c>
      <c r="AC28" s="226">
        <v>1</v>
      </c>
      <c r="AD28" s="227">
        <v>1</v>
      </c>
      <c r="AE28" s="226">
        <v>2</v>
      </c>
      <c r="AF28" s="227">
        <v>1</v>
      </c>
      <c r="AG28" s="227">
        <v>1</v>
      </c>
      <c r="AH28" s="226">
        <v>1</v>
      </c>
      <c r="AI28" s="227">
        <v>1</v>
      </c>
      <c r="AJ28" s="65">
        <f t="shared" si="1"/>
        <v>29</v>
      </c>
      <c r="AK28" s="43" t="str">
        <f t="shared" si="0"/>
        <v>ดีมาก</v>
      </c>
    </row>
    <row r="29" spans="1:37" ht="19.5" customHeight="1">
      <c r="A29" s="101" t="str">
        <f t="shared" si="2"/>
        <v>นครปฐม เขต 1</v>
      </c>
      <c r="B29" s="101">
        <f t="shared" si="3"/>
        <v>1073180003</v>
      </c>
      <c r="C29" s="101" t="str">
        <f t="shared" si="4"/>
        <v>โรงเรียนวัดธรรมศาลา(หลวงพ่อน้อยอุปถัมภ์)</v>
      </c>
      <c r="D29" s="75">
        <v>22</v>
      </c>
      <c r="E29" s="102" t="s">
        <v>136</v>
      </c>
      <c r="F29" s="227">
        <v>1</v>
      </c>
      <c r="G29" s="227">
        <v>1</v>
      </c>
      <c r="H29" s="227">
        <v>1</v>
      </c>
      <c r="I29" s="227">
        <v>2</v>
      </c>
      <c r="J29" s="227">
        <v>2</v>
      </c>
      <c r="K29" s="227">
        <v>1</v>
      </c>
      <c r="L29" s="226">
        <v>1</v>
      </c>
      <c r="M29" s="227">
        <v>1</v>
      </c>
      <c r="N29" s="227">
        <v>1</v>
      </c>
      <c r="O29" s="227">
        <v>1</v>
      </c>
      <c r="P29" s="227">
        <v>1</v>
      </c>
      <c r="Q29" s="227">
        <v>0</v>
      </c>
      <c r="R29" s="227">
        <v>2</v>
      </c>
      <c r="S29" s="227">
        <v>1</v>
      </c>
      <c r="T29" s="227">
        <v>1</v>
      </c>
      <c r="U29" s="227">
        <v>1</v>
      </c>
      <c r="V29" s="227">
        <v>0</v>
      </c>
      <c r="W29" s="227">
        <v>2</v>
      </c>
      <c r="X29" s="227">
        <v>1</v>
      </c>
      <c r="Y29" s="227">
        <v>0</v>
      </c>
      <c r="Z29" s="227">
        <v>2</v>
      </c>
      <c r="AA29" s="227">
        <v>0</v>
      </c>
      <c r="AB29" s="227">
        <v>1</v>
      </c>
      <c r="AC29" s="227">
        <v>1</v>
      </c>
      <c r="AD29" s="227">
        <v>1</v>
      </c>
      <c r="AE29" s="227">
        <v>2</v>
      </c>
      <c r="AF29" s="227">
        <v>1</v>
      </c>
      <c r="AG29" s="227">
        <v>1</v>
      </c>
      <c r="AH29" s="227">
        <v>0</v>
      </c>
      <c r="AI29" s="227">
        <v>1</v>
      </c>
      <c r="AJ29" s="63">
        <f t="shared" si="1"/>
        <v>31</v>
      </c>
      <c r="AK29" s="51" t="str">
        <f t="shared" si="0"/>
        <v>ดีมาก</v>
      </c>
    </row>
    <row r="30" spans="1:37" ht="19.5" customHeight="1">
      <c r="A30" s="101" t="str">
        <f t="shared" si="2"/>
        <v>นครปฐม เขต 1</v>
      </c>
      <c r="B30" s="101">
        <f t="shared" si="3"/>
        <v>1073180003</v>
      </c>
      <c r="C30" s="101" t="str">
        <f t="shared" si="4"/>
        <v>โรงเรียนวัดธรรมศาลา(หลวงพ่อน้อยอุปถัมภ์)</v>
      </c>
      <c r="D30" s="75">
        <v>23</v>
      </c>
      <c r="E30" s="102" t="s">
        <v>137</v>
      </c>
      <c r="F30" s="227">
        <v>1</v>
      </c>
      <c r="G30" s="227">
        <v>1</v>
      </c>
      <c r="H30" s="227">
        <v>1</v>
      </c>
      <c r="I30" s="227">
        <v>2</v>
      </c>
      <c r="J30" s="227">
        <v>2</v>
      </c>
      <c r="K30" s="227">
        <v>1</v>
      </c>
      <c r="L30" s="226">
        <v>1</v>
      </c>
      <c r="M30" s="227">
        <v>1</v>
      </c>
      <c r="N30" s="227">
        <v>1</v>
      </c>
      <c r="O30" s="227">
        <v>1</v>
      </c>
      <c r="P30" s="227">
        <v>1</v>
      </c>
      <c r="Q30" s="227">
        <v>1</v>
      </c>
      <c r="R30" s="227">
        <v>2</v>
      </c>
      <c r="S30" s="227">
        <v>1</v>
      </c>
      <c r="T30" s="227">
        <v>0</v>
      </c>
      <c r="U30" s="227">
        <v>1</v>
      </c>
      <c r="V30" s="227">
        <v>0</v>
      </c>
      <c r="W30" s="227">
        <v>2</v>
      </c>
      <c r="X30" s="227">
        <v>1</v>
      </c>
      <c r="Y30" s="227">
        <v>0</v>
      </c>
      <c r="Z30" s="227">
        <v>2</v>
      </c>
      <c r="AA30" s="227">
        <v>1</v>
      </c>
      <c r="AB30" s="227">
        <v>1</v>
      </c>
      <c r="AC30" s="227">
        <v>1</v>
      </c>
      <c r="AD30" s="227">
        <v>1</v>
      </c>
      <c r="AE30" s="227">
        <v>2</v>
      </c>
      <c r="AF30" s="227">
        <v>1</v>
      </c>
      <c r="AG30" s="227">
        <v>1</v>
      </c>
      <c r="AH30" s="227">
        <v>0</v>
      </c>
      <c r="AI30" s="227">
        <v>1</v>
      </c>
      <c r="AJ30" s="63">
        <f t="shared" si="1"/>
        <v>32</v>
      </c>
      <c r="AK30" s="41" t="str">
        <f t="shared" si="0"/>
        <v>ดีมาก</v>
      </c>
    </row>
    <row r="31" spans="1:37" ht="19.5" customHeight="1">
      <c r="A31" s="101" t="str">
        <f t="shared" si="2"/>
        <v>นครปฐม เขต 1</v>
      </c>
      <c r="B31" s="101">
        <f t="shared" si="3"/>
        <v>1073180003</v>
      </c>
      <c r="C31" s="101" t="str">
        <f t="shared" si="4"/>
        <v>โรงเรียนวัดธรรมศาลา(หลวงพ่อน้อยอุปถัมภ์)</v>
      </c>
      <c r="D31" s="75">
        <v>24</v>
      </c>
      <c r="E31" s="102" t="s">
        <v>138</v>
      </c>
      <c r="F31" s="227">
        <v>1</v>
      </c>
      <c r="G31" s="227">
        <v>1</v>
      </c>
      <c r="H31" s="227">
        <v>1</v>
      </c>
      <c r="I31" s="227">
        <v>2</v>
      </c>
      <c r="J31" s="227">
        <v>2</v>
      </c>
      <c r="K31" s="227">
        <v>1</v>
      </c>
      <c r="L31" s="226">
        <v>1</v>
      </c>
      <c r="M31" s="227">
        <v>1</v>
      </c>
      <c r="N31" s="227">
        <v>1</v>
      </c>
      <c r="O31" s="227">
        <v>0</v>
      </c>
      <c r="P31" s="227">
        <v>0</v>
      </c>
      <c r="Q31" s="227">
        <v>1</v>
      </c>
      <c r="R31" s="227">
        <v>2</v>
      </c>
      <c r="S31" s="227">
        <v>0</v>
      </c>
      <c r="T31" s="227">
        <v>0</v>
      </c>
      <c r="U31" s="227">
        <v>1</v>
      </c>
      <c r="V31" s="227">
        <v>0</v>
      </c>
      <c r="W31" s="227">
        <v>2</v>
      </c>
      <c r="X31" s="227">
        <v>1</v>
      </c>
      <c r="Y31" s="227">
        <v>0</v>
      </c>
      <c r="Z31" s="227">
        <v>2</v>
      </c>
      <c r="AA31" s="227">
        <v>0</v>
      </c>
      <c r="AB31" s="227">
        <v>1</v>
      </c>
      <c r="AC31" s="227">
        <v>1</v>
      </c>
      <c r="AD31" s="227">
        <v>1</v>
      </c>
      <c r="AE31" s="227">
        <v>2</v>
      </c>
      <c r="AF31" s="227">
        <v>1</v>
      </c>
      <c r="AG31" s="227">
        <v>1</v>
      </c>
      <c r="AH31" s="227">
        <v>0</v>
      </c>
      <c r="AI31" s="227">
        <v>1</v>
      </c>
      <c r="AJ31" s="63">
        <f t="shared" si="1"/>
        <v>28</v>
      </c>
      <c r="AK31" s="50" t="str">
        <f t="shared" si="0"/>
        <v>ดีมาก</v>
      </c>
    </row>
    <row r="32" spans="1:37" ht="19.5" customHeight="1">
      <c r="A32" s="103" t="str">
        <f t="shared" si="2"/>
        <v>นครปฐม เขต 1</v>
      </c>
      <c r="B32" s="103">
        <f t="shared" si="3"/>
        <v>1073180003</v>
      </c>
      <c r="C32" s="103" t="str">
        <f t="shared" si="4"/>
        <v>โรงเรียนวัดธรรมศาลา(หลวงพ่อน้อยอุปถัมภ์)</v>
      </c>
      <c r="D32" s="76">
        <v>25</v>
      </c>
      <c r="E32" s="104" t="s">
        <v>139</v>
      </c>
      <c r="F32" s="227">
        <v>1</v>
      </c>
      <c r="G32" s="227">
        <v>1</v>
      </c>
      <c r="H32" s="227">
        <v>1</v>
      </c>
      <c r="I32" s="227">
        <v>2</v>
      </c>
      <c r="J32" s="227">
        <v>2</v>
      </c>
      <c r="K32" s="227">
        <v>1</v>
      </c>
      <c r="L32" s="226">
        <v>1</v>
      </c>
      <c r="M32" s="228">
        <v>0</v>
      </c>
      <c r="N32" s="227">
        <v>1</v>
      </c>
      <c r="O32" s="227">
        <v>0</v>
      </c>
      <c r="P32" s="227">
        <v>1</v>
      </c>
      <c r="Q32" s="228">
        <v>1</v>
      </c>
      <c r="R32" s="227">
        <v>2</v>
      </c>
      <c r="S32" s="228">
        <v>1</v>
      </c>
      <c r="T32" s="228">
        <v>0</v>
      </c>
      <c r="U32" s="227">
        <v>1</v>
      </c>
      <c r="V32" s="228">
        <v>0</v>
      </c>
      <c r="W32" s="227">
        <v>2</v>
      </c>
      <c r="X32" s="227">
        <v>1</v>
      </c>
      <c r="Y32" s="227">
        <v>1</v>
      </c>
      <c r="Z32" s="227">
        <v>2</v>
      </c>
      <c r="AA32" s="227">
        <v>0</v>
      </c>
      <c r="AB32" s="228">
        <v>1</v>
      </c>
      <c r="AC32" s="228">
        <v>1</v>
      </c>
      <c r="AD32" s="227">
        <v>1</v>
      </c>
      <c r="AE32" s="228">
        <v>2</v>
      </c>
      <c r="AF32" s="227">
        <v>1</v>
      </c>
      <c r="AG32" s="227">
        <v>1</v>
      </c>
      <c r="AH32" s="228">
        <v>0</v>
      </c>
      <c r="AI32" s="227">
        <v>1</v>
      </c>
      <c r="AJ32" s="64">
        <f t="shared" si="1"/>
        <v>30</v>
      </c>
      <c r="AK32" s="240" t="str">
        <f t="shared" si="0"/>
        <v>ดีมาก</v>
      </c>
    </row>
    <row r="33" spans="1:37" ht="19.5" customHeight="1">
      <c r="A33" s="105" t="str">
        <f t="shared" si="2"/>
        <v>นครปฐม เขต 1</v>
      </c>
      <c r="B33" s="105">
        <f t="shared" si="3"/>
        <v>1073180003</v>
      </c>
      <c r="C33" s="105" t="str">
        <f t="shared" si="4"/>
        <v>โรงเรียนวัดธรรมศาลา(หลวงพ่อน้อยอุปถัมภ์)</v>
      </c>
      <c r="D33" s="99">
        <v>26</v>
      </c>
      <c r="E33" s="100" t="s">
        <v>140</v>
      </c>
      <c r="F33" s="227">
        <v>0</v>
      </c>
      <c r="G33" s="227">
        <v>1</v>
      </c>
      <c r="H33" s="227">
        <v>1</v>
      </c>
      <c r="I33" s="227">
        <v>2</v>
      </c>
      <c r="J33" s="227">
        <v>2</v>
      </c>
      <c r="K33" s="227">
        <v>1</v>
      </c>
      <c r="L33" s="226">
        <v>1</v>
      </c>
      <c r="M33" s="226">
        <v>1</v>
      </c>
      <c r="N33" s="227">
        <v>1</v>
      </c>
      <c r="O33" s="227">
        <v>0</v>
      </c>
      <c r="P33" s="227">
        <v>1</v>
      </c>
      <c r="Q33" s="226">
        <v>0</v>
      </c>
      <c r="R33" s="227">
        <v>2</v>
      </c>
      <c r="S33" s="226">
        <v>1</v>
      </c>
      <c r="T33" s="226">
        <v>0</v>
      </c>
      <c r="U33" s="227">
        <v>1</v>
      </c>
      <c r="V33" s="226">
        <v>0</v>
      </c>
      <c r="W33" s="227">
        <v>2</v>
      </c>
      <c r="X33" s="227">
        <v>1</v>
      </c>
      <c r="Y33" s="227">
        <v>0</v>
      </c>
      <c r="Z33" s="227">
        <v>2</v>
      </c>
      <c r="AA33" s="227">
        <v>0</v>
      </c>
      <c r="AB33" s="226">
        <v>0</v>
      </c>
      <c r="AC33" s="226">
        <v>1</v>
      </c>
      <c r="AD33" s="227">
        <v>1</v>
      </c>
      <c r="AE33" s="226">
        <v>2</v>
      </c>
      <c r="AF33" s="227">
        <v>1</v>
      </c>
      <c r="AG33" s="227">
        <v>1</v>
      </c>
      <c r="AH33" s="226">
        <v>1</v>
      </c>
      <c r="AI33" s="227">
        <v>1</v>
      </c>
      <c r="AJ33" s="65">
        <f t="shared" si="1"/>
        <v>28</v>
      </c>
      <c r="AK33" s="43" t="str">
        <f t="shared" si="0"/>
        <v>ดีมาก</v>
      </c>
    </row>
    <row r="34" spans="1:37" ht="19.5" customHeight="1">
      <c r="A34" s="101" t="str">
        <f t="shared" si="2"/>
        <v>นครปฐม เขต 1</v>
      </c>
      <c r="B34" s="101">
        <f t="shared" si="3"/>
        <v>1073180003</v>
      </c>
      <c r="C34" s="101" t="str">
        <f t="shared" si="4"/>
        <v>โรงเรียนวัดธรรมศาลา(หลวงพ่อน้อยอุปถัมภ์)</v>
      </c>
      <c r="D34" s="75">
        <v>27</v>
      </c>
      <c r="E34" s="102" t="s">
        <v>141</v>
      </c>
      <c r="F34" s="227">
        <v>1</v>
      </c>
      <c r="G34" s="227">
        <v>1</v>
      </c>
      <c r="H34" s="227">
        <v>1</v>
      </c>
      <c r="I34" s="227">
        <v>2</v>
      </c>
      <c r="J34" s="227">
        <v>2</v>
      </c>
      <c r="K34" s="227">
        <v>1</v>
      </c>
      <c r="L34" s="226">
        <v>1</v>
      </c>
      <c r="M34" s="227">
        <v>1</v>
      </c>
      <c r="N34" s="227">
        <v>1</v>
      </c>
      <c r="O34" s="227">
        <v>0</v>
      </c>
      <c r="P34" s="227">
        <v>1</v>
      </c>
      <c r="Q34" s="227">
        <v>1</v>
      </c>
      <c r="R34" s="227">
        <v>2</v>
      </c>
      <c r="S34" s="227">
        <v>1</v>
      </c>
      <c r="T34" s="227">
        <v>0</v>
      </c>
      <c r="U34" s="227">
        <v>1</v>
      </c>
      <c r="V34" s="227">
        <v>1</v>
      </c>
      <c r="W34" s="227">
        <v>2</v>
      </c>
      <c r="X34" s="227">
        <v>1</v>
      </c>
      <c r="Y34" s="227">
        <v>1</v>
      </c>
      <c r="Z34" s="227">
        <v>2</v>
      </c>
      <c r="AA34" s="227">
        <v>0</v>
      </c>
      <c r="AB34" s="227">
        <v>0</v>
      </c>
      <c r="AC34" s="227">
        <v>0</v>
      </c>
      <c r="AD34" s="227">
        <v>1</v>
      </c>
      <c r="AE34" s="227">
        <v>2</v>
      </c>
      <c r="AF34" s="227">
        <v>1</v>
      </c>
      <c r="AG34" s="227">
        <v>1</v>
      </c>
      <c r="AH34" s="227">
        <v>1</v>
      </c>
      <c r="AI34" s="227">
        <v>1</v>
      </c>
      <c r="AJ34" s="63">
        <f t="shared" si="1"/>
        <v>31</v>
      </c>
      <c r="AK34" s="51" t="str">
        <f t="shared" si="0"/>
        <v>ดีมาก</v>
      </c>
    </row>
    <row r="35" spans="1:37" ht="19.5" customHeight="1">
      <c r="A35" s="101" t="str">
        <f t="shared" si="2"/>
        <v>นครปฐม เขต 1</v>
      </c>
      <c r="B35" s="101">
        <f t="shared" si="3"/>
        <v>1073180003</v>
      </c>
      <c r="C35" s="101" t="str">
        <f t="shared" si="4"/>
        <v>โรงเรียนวัดธรรมศาลา(หลวงพ่อน้อยอุปถัมภ์)</v>
      </c>
      <c r="D35" s="75">
        <v>28</v>
      </c>
      <c r="E35" s="102" t="s">
        <v>142</v>
      </c>
      <c r="F35" s="227">
        <v>1</v>
      </c>
      <c r="G35" s="227">
        <v>1</v>
      </c>
      <c r="H35" s="227">
        <v>1</v>
      </c>
      <c r="I35" s="227">
        <v>2</v>
      </c>
      <c r="J35" s="227">
        <v>2</v>
      </c>
      <c r="K35" s="227">
        <v>1</v>
      </c>
      <c r="L35" s="226">
        <v>1</v>
      </c>
      <c r="M35" s="227">
        <v>1</v>
      </c>
      <c r="N35" s="227">
        <v>1</v>
      </c>
      <c r="O35" s="227">
        <v>0</v>
      </c>
      <c r="P35" s="227">
        <v>0</v>
      </c>
      <c r="Q35" s="227">
        <v>0</v>
      </c>
      <c r="R35" s="227">
        <v>2</v>
      </c>
      <c r="S35" s="227">
        <v>0</v>
      </c>
      <c r="T35" s="227">
        <v>0</v>
      </c>
      <c r="U35" s="227">
        <v>1</v>
      </c>
      <c r="V35" s="227">
        <v>1</v>
      </c>
      <c r="W35" s="227">
        <v>2</v>
      </c>
      <c r="X35" s="227">
        <v>1</v>
      </c>
      <c r="Y35" s="227">
        <v>1</v>
      </c>
      <c r="Z35" s="227">
        <v>2</v>
      </c>
      <c r="AA35" s="227">
        <v>0</v>
      </c>
      <c r="AB35" s="227">
        <v>1</v>
      </c>
      <c r="AC35" s="227">
        <v>1</v>
      </c>
      <c r="AD35" s="227">
        <v>1</v>
      </c>
      <c r="AE35" s="227">
        <v>1</v>
      </c>
      <c r="AF35" s="227">
        <v>1</v>
      </c>
      <c r="AG35" s="227">
        <v>1</v>
      </c>
      <c r="AH35" s="227">
        <v>1</v>
      </c>
      <c r="AI35" s="227">
        <v>1</v>
      </c>
      <c r="AJ35" s="63">
        <f t="shared" si="1"/>
        <v>29</v>
      </c>
      <c r="AK35" s="41" t="str">
        <f t="shared" si="0"/>
        <v>ดีมาก</v>
      </c>
    </row>
    <row r="36" spans="1:37" ht="19.5" customHeight="1">
      <c r="A36" s="101" t="str">
        <f t="shared" si="2"/>
        <v>นครปฐม เขต 1</v>
      </c>
      <c r="B36" s="101">
        <f t="shared" si="3"/>
        <v>1073180003</v>
      </c>
      <c r="C36" s="101" t="str">
        <f t="shared" si="4"/>
        <v>โรงเรียนวัดธรรมศาลา(หลวงพ่อน้อยอุปถัมภ์)</v>
      </c>
      <c r="D36" s="75">
        <v>29</v>
      </c>
      <c r="E36" s="102" t="s">
        <v>143</v>
      </c>
      <c r="F36" s="227">
        <v>1</v>
      </c>
      <c r="G36" s="227">
        <v>1</v>
      </c>
      <c r="H36" s="227">
        <v>1</v>
      </c>
      <c r="I36" s="227">
        <v>2</v>
      </c>
      <c r="J36" s="227">
        <v>2</v>
      </c>
      <c r="K36" s="227">
        <v>1</v>
      </c>
      <c r="L36" s="226">
        <v>1</v>
      </c>
      <c r="M36" s="227">
        <v>0</v>
      </c>
      <c r="N36" s="227">
        <v>1</v>
      </c>
      <c r="O36" s="227">
        <v>0</v>
      </c>
      <c r="P36" s="227">
        <v>0</v>
      </c>
      <c r="Q36" s="227">
        <v>0</v>
      </c>
      <c r="R36" s="227">
        <v>2</v>
      </c>
      <c r="S36" s="227">
        <v>0</v>
      </c>
      <c r="T36" s="227">
        <v>0</v>
      </c>
      <c r="U36" s="227">
        <v>1</v>
      </c>
      <c r="V36" s="227">
        <v>1</v>
      </c>
      <c r="W36" s="227">
        <v>2</v>
      </c>
      <c r="X36" s="227">
        <v>1</v>
      </c>
      <c r="Y36" s="227">
        <v>0</v>
      </c>
      <c r="Z36" s="227">
        <v>2</v>
      </c>
      <c r="AA36" s="227">
        <v>0</v>
      </c>
      <c r="AB36" s="227">
        <v>1</v>
      </c>
      <c r="AC36" s="227">
        <v>1</v>
      </c>
      <c r="AD36" s="227">
        <v>1</v>
      </c>
      <c r="AE36" s="227">
        <v>2</v>
      </c>
      <c r="AF36" s="227">
        <v>1</v>
      </c>
      <c r="AG36" s="227">
        <v>1</v>
      </c>
      <c r="AH36" s="227">
        <v>0</v>
      </c>
      <c r="AI36" s="227">
        <v>1</v>
      </c>
      <c r="AJ36" s="63">
        <f t="shared" si="1"/>
        <v>27</v>
      </c>
      <c r="AK36" s="50" t="str">
        <f t="shared" si="0"/>
        <v>ดีมาก</v>
      </c>
    </row>
    <row r="37" spans="1:37" ht="19.5" customHeight="1">
      <c r="A37" s="103" t="str">
        <f t="shared" si="2"/>
        <v>นครปฐม เขต 1</v>
      </c>
      <c r="B37" s="103">
        <f t="shared" si="3"/>
        <v>1073180003</v>
      </c>
      <c r="C37" s="103" t="str">
        <f t="shared" si="4"/>
        <v>โรงเรียนวัดธรรมศาลา(หลวงพ่อน้อยอุปถัมภ์)</v>
      </c>
      <c r="D37" s="76">
        <v>30</v>
      </c>
      <c r="E37" s="104" t="s">
        <v>144</v>
      </c>
      <c r="F37" s="227">
        <v>1</v>
      </c>
      <c r="G37" s="227">
        <v>1</v>
      </c>
      <c r="H37" s="227">
        <v>1</v>
      </c>
      <c r="I37" s="227">
        <v>2</v>
      </c>
      <c r="J37" s="227">
        <v>2</v>
      </c>
      <c r="K37" s="227">
        <v>1</v>
      </c>
      <c r="L37" s="228">
        <v>0</v>
      </c>
      <c r="M37" s="228">
        <v>0</v>
      </c>
      <c r="N37" s="227">
        <v>1</v>
      </c>
      <c r="O37" s="228">
        <v>0</v>
      </c>
      <c r="P37" s="228">
        <v>1</v>
      </c>
      <c r="Q37" s="228">
        <v>0</v>
      </c>
      <c r="R37" s="227">
        <v>2</v>
      </c>
      <c r="S37" s="228">
        <v>1</v>
      </c>
      <c r="T37" s="228">
        <v>0</v>
      </c>
      <c r="U37" s="227">
        <v>1</v>
      </c>
      <c r="V37" s="228">
        <v>0</v>
      </c>
      <c r="W37" s="227">
        <v>2</v>
      </c>
      <c r="X37" s="227">
        <v>1</v>
      </c>
      <c r="Y37" s="228">
        <v>0</v>
      </c>
      <c r="Z37" s="227">
        <v>2</v>
      </c>
      <c r="AA37" s="228">
        <v>0</v>
      </c>
      <c r="AB37" s="228">
        <v>1</v>
      </c>
      <c r="AC37" s="228">
        <v>0</v>
      </c>
      <c r="AD37" s="228">
        <v>1</v>
      </c>
      <c r="AE37" s="228">
        <v>2</v>
      </c>
      <c r="AF37" s="228">
        <v>1</v>
      </c>
      <c r="AG37" s="227">
        <v>1</v>
      </c>
      <c r="AH37" s="228">
        <v>1</v>
      </c>
      <c r="AI37" s="227">
        <v>1</v>
      </c>
      <c r="AJ37" s="64">
        <f t="shared" si="1"/>
        <v>27</v>
      </c>
      <c r="AK37" s="240" t="str">
        <f t="shared" si="0"/>
        <v>ดีมาก</v>
      </c>
    </row>
    <row r="38" spans="1:37" ht="19.5" customHeight="1">
      <c r="A38" s="105" t="str">
        <f t="shared" si="2"/>
        <v>นครปฐม เขต 1</v>
      </c>
      <c r="B38" s="105">
        <f t="shared" si="3"/>
        <v>1073180003</v>
      </c>
      <c r="C38" s="105" t="str">
        <f t="shared" si="4"/>
        <v>โรงเรียนวัดธรรมศาลา(หลวงพ่อน้อยอุปถัมภ์)</v>
      </c>
      <c r="D38" s="99">
        <v>31</v>
      </c>
      <c r="E38" s="100" t="s">
        <v>145</v>
      </c>
      <c r="F38" s="227">
        <v>1</v>
      </c>
      <c r="G38" s="227">
        <v>1</v>
      </c>
      <c r="H38" s="227">
        <v>1</v>
      </c>
      <c r="I38" s="227">
        <v>2</v>
      </c>
      <c r="J38" s="227">
        <v>2</v>
      </c>
      <c r="K38" s="227">
        <v>1</v>
      </c>
      <c r="L38" s="226">
        <v>1</v>
      </c>
      <c r="M38" s="226">
        <v>0</v>
      </c>
      <c r="N38" s="227">
        <v>1</v>
      </c>
      <c r="O38" s="226">
        <v>0</v>
      </c>
      <c r="P38" s="226">
        <v>1</v>
      </c>
      <c r="Q38" s="226">
        <v>1</v>
      </c>
      <c r="R38" s="227">
        <v>2</v>
      </c>
      <c r="S38" s="226">
        <v>1</v>
      </c>
      <c r="T38" s="226">
        <v>1</v>
      </c>
      <c r="U38" s="227">
        <v>1</v>
      </c>
      <c r="V38" s="226">
        <v>0</v>
      </c>
      <c r="W38" s="227">
        <v>2</v>
      </c>
      <c r="X38" s="227">
        <v>1</v>
      </c>
      <c r="Y38" s="226">
        <v>0</v>
      </c>
      <c r="Z38" s="227">
        <v>2</v>
      </c>
      <c r="AA38" s="226">
        <v>1</v>
      </c>
      <c r="AB38" s="226">
        <v>1</v>
      </c>
      <c r="AC38" s="226">
        <v>0</v>
      </c>
      <c r="AD38" s="226">
        <v>1</v>
      </c>
      <c r="AE38" s="226">
        <v>1</v>
      </c>
      <c r="AF38" s="226">
        <v>1</v>
      </c>
      <c r="AG38" s="227">
        <v>1</v>
      </c>
      <c r="AH38" s="226">
        <v>0</v>
      </c>
      <c r="AI38" s="227">
        <v>0</v>
      </c>
      <c r="AJ38" s="65">
        <f t="shared" si="1"/>
        <v>28</v>
      </c>
      <c r="AK38" s="43" t="str">
        <f t="shared" si="0"/>
        <v>ดีมาก</v>
      </c>
    </row>
    <row r="39" spans="1:37" ht="19.5" customHeight="1">
      <c r="A39" s="101" t="str">
        <f t="shared" si="2"/>
        <v>นครปฐม เขต 1</v>
      </c>
      <c r="B39" s="101">
        <f t="shared" si="3"/>
        <v>1073180003</v>
      </c>
      <c r="C39" s="101" t="str">
        <f t="shared" si="4"/>
        <v>โรงเรียนวัดธรรมศาลา(หลวงพ่อน้อยอุปถัมภ์)</v>
      </c>
      <c r="D39" s="75">
        <v>32</v>
      </c>
      <c r="E39" s="102" t="s">
        <v>146</v>
      </c>
      <c r="F39" s="227">
        <v>0</v>
      </c>
      <c r="G39" s="227">
        <v>1</v>
      </c>
      <c r="H39" s="227">
        <v>1</v>
      </c>
      <c r="I39" s="227">
        <v>2</v>
      </c>
      <c r="J39" s="227">
        <v>2</v>
      </c>
      <c r="K39" s="227">
        <v>1</v>
      </c>
      <c r="L39" s="227">
        <v>1</v>
      </c>
      <c r="M39" s="227">
        <v>1</v>
      </c>
      <c r="N39" s="227">
        <v>1</v>
      </c>
      <c r="O39" s="227">
        <v>1</v>
      </c>
      <c r="P39" s="227">
        <v>1</v>
      </c>
      <c r="Q39" s="227">
        <v>0</v>
      </c>
      <c r="R39" s="227">
        <v>2</v>
      </c>
      <c r="S39" s="227">
        <v>1</v>
      </c>
      <c r="T39" s="227">
        <v>0</v>
      </c>
      <c r="U39" s="227">
        <v>1</v>
      </c>
      <c r="V39" s="227">
        <v>1</v>
      </c>
      <c r="W39" s="227">
        <v>2</v>
      </c>
      <c r="X39" s="227">
        <v>1</v>
      </c>
      <c r="Y39" s="227">
        <v>1</v>
      </c>
      <c r="Z39" s="227">
        <v>2</v>
      </c>
      <c r="AA39" s="227">
        <v>0</v>
      </c>
      <c r="AB39" s="227">
        <v>1</v>
      </c>
      <c r="AC39" s="227">
        <v>1</v>
      </c>
      <c r="AD39" s="227">
        <v>1</v>
      </c>
      <c r="AE39" s="227">
        <v>2</v>
      </c>
      <c r="AF39" s="227">
        <v>1</v>
      </c>
      <c r="AG39" s="227">
        <v>1</v>
      </c>
      <c r="AH39" s="227">
        <v>0</v>
      </c>
      <c r="AI39" s="227">
        <v>1</v>
      </c>
      <c r="AJ39" s="63">
        <f t="shared" si="1"/>
        <v>31</v>
      </c>
      <c r="AK39" s="51" t="str">
        <f t="shared" si="0"/>
        <v>ดีมาก</v>
      </c>
    </row>
    <row r="40" spans="1:37" ht="19.5" customHeight="1">
      <c r="A40" s="101" t="str">
        <f t="shared" si="2"/>
        <v>นครปฐม เขต 1</v>
      </c>
      <c r="B40" s="101">
        <f t="shared" si="3"/>
        <v>1073180003</v>
      </c>
      <c r="C40" s="101" t="str">
        <f t="shared" si="4"/>
        <v>โรงเรียนวัดธรรมศาลา(หลวงพ่อน้อยอุปถัมภ์)</v>
      </c>
      <c r="D40" s="75">
        <v>33</v>
      </c>
      <c r="E40" s="102" t="s">
        <v>147</v>
      </c>
      <c r="F40" s="227">
        <v>1</v>
      </c>
      <c r="G40" s="227">
        <v>1</v>
      </c>
      <c r="H40" s="227">
        <v>1</v>
      </c>
      <c r="I40" s="227">
        <v>2</v>
      </c>
      <c r="J40" s="227">
        <v>2</v>
      </c>
      <c r="K40" s="227">
        <v>1</v>
      </c>
      <c r="L40" s="227">
        <v>0</v>
      </c>
      <c r="M40" s="227">
        <v>0</v>
      </c>
      <c r="N40" s="227">
        <v>1</v>
      </c>
      <c r="O40" s="227">
        <v>0</v>
      </c>
      <c r="P40" s="227">
        <v>1</v>
      </c>
      <c r="Q40" s="227">
        <v>1</v>
      </c>
      <c r="R40" s="227">
        <v>2</v>
      </c>
      <c r="S40" s="227">
        <v>0</v>
      </c>
      <c r="T40" s="227">
        <v>0</v>
      </c>
      <c r="U40" s="227">
        <v>1</v>
      </c>
      <c r="V40" s="227">
        <v>1</v>
      </c>
      <c r="W40" s="227">
        <v>2</v>
      </c>
      <c r="X40" s="227">
        <v>1</v>
      </c>
      <c r="Y40" s="227">
        <v>0</v>
      </c>
      <c r="Z40" s="227">
        <v>2</v>
      </c>
      <c r="AA40" s="227">
        <v>0</v>
      </c>
      <c r="AB40" s="227">
        <v>1</v>
      </c>
      <c r="AC40" s="227">
        <v>1</v>
      </c>
      <c r="AD40" s="227">
        <v>1</v>
      </c>
      <c r="AE40" s="227">
        <v>1</v>
      </c>
      <c r="AF40" s="227">
        <v>1</v>
      </c>
      <c r="AG40" s="227">
        <v>1</v>
      </c>
      <c r="AH40" s="227">
        <v>0</v>
      </c>
      <c r="AI40" s="227">
        <v>1</v>
      </c>
      <c r="AJ40" s="63">
        <f t="shared" si="1"/>
        <v>27</v>
      </c>
      <c r="AK40" s="41" t="str">
        <f t="shared" si="0"/>
        <v>ดีมาก</v>
      </c>
    </row>
    <row r="41" spans="1:37" ht="19.5" customHeight="1">
      <c r="A41" s="101" t="str">
        <f t="shared" si="2"/>
        <v>นครปฐม เขต 1</v>
      </c>
      <c r="B41" s="101">
        <f t="shared" si="3"/>
        <v>1073180003</v>
      </c>
      <c r="C41" s="101" t="str">
        <f t="shared" si="4"/>
        <v>โรงเรียนวัดธรรมศาลา(หลวงพ่อน้อยอุปถัมภ์)</v>
      </c>
      <c r="D41" s="75">
        <v>34</v>
      </c>
      <c r="E41" s="102" t="s">
        <v>148</v>
      </c>
      <c r="F41" s="227">
        <v>1</v>
      </c>
      <c r="G41" s="227">
        <v>1</v>
      </c>
      <c r="H41" s="227">
        <v>1</v>
      </c>
      <c r="I41" s="227">
        <v>2</v>
      </c>
      <c r="J41" s="227">
        <v>2</v>
      </c>
      <c r="K41" s="227">
        <v>1</v>
      </c>
      <c r="L41" s="227">
        <v>1</v>
      </c>
      <c r="M41" s="227">
        <v>1</v>
      </c>
      <c r="N41" s="227">
        <v>1</v>
      </c>
      <c r="O41" s="227">
        <v>0</v>
      </c>
      <c r="P41" s="227">
        <v>1</v>
      </c>
      <c r="Q41" s="227">
        <v>0</v>
      </c>
      <c r="R41" s="227">
        <v>2</v>
      </c>
      <c r="S41" s="227">
        <v>0</v>
      </c>
      <c r="T41" s="227">
        <v>0</v>
      </c>
      <c r="U41" s="227">
        <v>1</v>
      </c>
      <c r="V41" s="227">
        <v>1</v>
      </c>
      <c r="W41" s="227">
        <v>2</v>
      </c>
      <c r="X41" s="227">
        <v>1</v>
      </c>
      <c r="Y41" s="227">
        <v>0</v>
      </c>
      <c r="Z41" s="227">
        <v>2</v>
      </c>
      <c r="AA41" s="227">
        <v>0</v>
      </c>
      <c r="AB41" s="227">
        <v>1</v>
      </c>
      <c r="AC41" s="227">
        <v>1</v>
      </c>
      <c r="AD41" s="227">
        <v>1</v>
      </c>
      <c r="AE41" s="227">
        <v>2</v>
      </c>
      <c r="AF41" s="227">
        <v>1</v>
      </c>
      <c r="AG41" s="227">
        <v>1</v>
      </c>
      <c r="AH41" s="227">
        <v>1</v>
      </c>
      <c r="AI41" s="227">
        <v>1</v>
      </c>
      <c r="AJ41" s="63">
        <f t="shared" si="1"/>
        <v>30</v>
      </c>
      <c r="AK41" s="50" t="str">
        <f t="shared" si="0"/>
        <v>ดีมาก</v>
      </c>
    </row>
    <row r="42" spans="1:37" ht="19.5" customHeight="1">
      <c r="A42" s="103" t="str">
        <f t="shared" si="2"/>
        <v>นครปฐม เขต 1</v>
      </c>
      <c r="B42" s="103">
        <f t="shared" si="3"/>
        <v>1073180003</v>
      </c>
      <c r="C42" s="103" t="str">
        <f t="shared" si="4"/>
        <v>โรงเรียนวัดธรรมศาลา(หลวงพ่อน้อยอุปถัมภ์)</v>
      </c>
      <c r="D42" s="76">
        <v>35</v>
      </c>
      <c r="E42" s="104" t="s">
        <v>149</v>
      </c>
      <c r="F42" s="227">
        <v>1</v>
      </c>
      <c r="G42" s="227">
        <v>1</v>
      </c>
      <c r="H42" s="227">
        <v>1</v>
      </c>
      <c r="I42" s="227">
        <v>2</v>
      </c>
      <c r="J42" s="227">
        <v>2</v>
      </c>
      <c r="K42" s="227">
        <v>1</v>
      </c>
      <c r="L42" s="228">
        <v>1</v>
      </c>
      <c r="M42" s="228">
        <v>1</v>
      </c>
      <c r="N42" s="227">
        <v>1</v>
      </c>
      <c r="O42" s="228">
        <v>0</v>
      </c>
      <c r="P42" s="228">
        <v>1</v>
      </c>
      <c r="Q42" s="228">
        <v>0</v>
      </c>
      <c r="R42" s="227">
        <v>2</v>
      </c>
      <c r="S42" s="228">
        <v>0</v>
      </c>
      <c r="T42" s="228">
        <v>1</v>
      </c>
      <c r="U42" s="227">
        <v>1</v>
      </c>
      <c r="V42" s="228">
        <v>0</v>
      </c>
      <c r="W42" s="227">
        <v>2</v>
      </c>
      <c r="X42" s="227">
        <v>1</v>
      </c>
      <c r="Y42" s="228">
        <v>1</v>
      </c>
      <c r="Z42" s="227">
        <v>2</v>
      </c>
      <c r="AA42" s="228">
        <v>1</v>
      </c>
      <c r="AB42" s="228">
        <v>1</v>
      </c>
      <c r="AC42" s="228">
        <v>1</v>
      </c>
      <c r="AD42" s="228">
        <v>1</v>
      </c>
      <c r="AE42" s="228">
        <v>2</v>
      </c>
      <c r="AF42" s="228">
        <v>1</v>
      </c>
      <c r="AG42" s="227">
        <v>1</v>
      </c>
      <c r="AH42" s="228">
        <v>0</v>
      </c>
      <c r="AI42" s="227">
        <v>1</v>
      </c>
      <c r="AJ42" s="64">
        <f t="shared" si="1"/>
        <v>31</v>
      </c>
      <c r="AK42" s="240" t="str">
        <f t="shared" si="0"/>
        <v>ดีมาก</v>
      </c>
    </row>
    <row r="43" spans="1:37" ht="19.5" customHeight="1">
      <c r="A43" s="105" t="str">
        <f t="shared" si="2"/>
        <v>นครปฐม เขต 1</v>
      </c>
      <c r="B43" s="105">
        <f t="shared" si="3"/>
        <v>1073180003</v>
      </c>
      <c r="C43" s="105" t="str">
        <f t="shared" si="4"/>
        <v>โรงเรียนวัดธรรมศาลา(หลวงพ่อน้อยอุปถัมภ์)</v>
      </c>
      <c r="D43" s="99">
        <v>36</v>
      </c>
      <c r="E43" s="106" t="s">
        <v>150</v>
      </c>
      <c r="F43" s="227">
        <v>0</v>
      </c>
      <c r="G43" s="227">
        <v>0</v>
      </c>
      <c r="H43" s="227">
        <v>1</v>
      </c>
      <c r="I43" s="227">
        <v>2</v>
      </c>
      <c r="J43" s="227">
        <v>2</v>
      </c>
      <c r="K43" s="227">
        <v>1</v>
      </c>
      <c r="L43" s="226">
        <v>1</v>
      </c>
      <c r="M43" s="226">
        <v>0</v>
      </c>
      <c r="N43" s="227">
        <v>1</v>
      </c>
      <c r="O43" s="226">
        <v>0</v>
      </c>
      <c r="P43" s="226">
        <v>1</v>
      </c>
      <c r="Q43" s="226">
        <v>0</v>
      </c>
      <c r="R43" s="227">
        <v>2</v>
      </c>
      <c r="S43" s="226">
        <v>0</v>
      </c>
      <c r="T43" s="226">
        <v>1</v>
      </c>
      <c r="U43" s="227">
        <v>1</v>
      </c>
      <c r="V43" s="226">
        <v>0</v>
      </c>
      <c r="W43" s="227">
        <v>2</v>
      </c>
      <c r="X43" s="227">
        <v>1</v>
      </c>
      <c r="Y43" s="226">
        <v>0</v>
      </c>
      <c r="Z43" s="227">
        <v>2</v>
      </c>
      <c r="AA43" s="226">
        <v>1</v>
      </c>
      <c r="AB43" s="226">
        <v>1</v>
      </c>
      <c r="AC43" s="226">
        <v>1</v>
      </c>
      <c r="AD43" s="226">
        <v>1</v>
      </c>
      <c r="AE43" s="226">
        <v>2</v>
      </c>
      <c r="AF43" s="226">
        <v>1</v>
      </c>
      <c r="AG43" s="227">
        <v>1</v>
      </c>
      <c r="AH43" s="226">
        <v>0</v>
      </c>
      <c r="AI43" s="227">
        <v>1</v>
      </c>
      <c r="AJ43" s="65">
        <f t="shared" si="1"/>
        <v>27</v>
      </c>
      <c r="AK43" s="43" t="str">
        <f t="shared" si="0"/>
        <v>ดีมาก</v>
      </c>
    </row>
    <row r="44" spans="1:37" ht="19.5" customHeight="1">
      <c r="A44" s="101" t="str">
        <f t="shared" si="2"/>
        <v>นครปฐม เขต 1</v>
      </c>
      <c r="B44" s="101">
        <f t="shared" si="3"/>
        <v>1073180003</v>
      </c>
      <c r="C44" s="101" t="str">
        <f t="shared" si="4"/>
        <v>โรงเรียนวัดธรรมศาลา(หลวงพ่อน้อยอุปถัมภ์)</v>
      </c>
      <c r="D44" s="75">
        <v>37</v>
      </c>
      <c r="E44" s="102" t="s">
        <v>151</v>
      </c>
      <c r="F44" s="227">
        <v>1</v>
      </c>
      <c r="G44" s="227">
        <v>0</v>
      </c>
      <c r="H44" s="227">
        <v>1</v>
      </c>
      <c r="I44" s="227">
        <v>2</v>
      </c>
      <c r="J44" s="227">
        <v>2</v>
      </c>
      <c r="K44" s="227">
        <v>1</v>
      </c>
      <c r="L44" s="227">
        <v>1</v>
      </c>
      <c r="M44" s="227">
        <v>0</v>
      </c>
      <c r="N44" s="227">
        <v>1</v>
      </c>
      <c r="O44" s="227">
        <v>0</v>
      </c>
      <c r="P44" s="227">
        <v>0</v>
      </c>
      <c r="Q44" s="227">
        <v>0</v>
      </c>
      <c r="R44" s="227">
        <v>2</v>
      </c>
      <c r="S44" s="227">
        <v>1</v>
      </c>
      <c r="T44" s="227">
        <v>0</v>
      </c>
      <c r="U44" s="227">
        <v>1</v>
      </c>
      <c r="V44" s="227">
        <v>0</v>
      </c>
      <c r="W44" s="227">
        <v>2</v>
      </c>
      <c r="X44" s="227">
        <v>1</v>
      </c>
      <c r="Y44" s="227">
        <v>0</v>
      </c>
      <c r="Z44" s="227">
        <v>2</v>
      </c>
      <c r="AA44" s="227">
        <v>0</v>
      </c>
      <c r="AB44" s="227">
        <v>1</v>
      </c>
      <c r="AC44" s="227">
        <v>0</v>
      </c>
      <c r="AD44" s="227">
        <v>1</v>
      </c>
      <c r="AE44" s="227">
        <v>2</v>
      </c>
      <c r="AF44" s="227">
        <v>1</v>
      </c>
      <c r="AG44" s="227">
        <v>1</v>
      </c>
      <c r="AH44" s="227">
        <v>0</v>
      </c>
      <c r="AI44" s="227">
        <v>1</v>
      </c>
      <c r="AJ44" s="63">
        <f t="shared" si="1"/>
        <v>25</v>
      </c>
      <c r="AK44" s="51" t="str">
        <f t="shared" si="0"/>
        <v>ดี</v>
      </c>
    </row>
    <row r="45" spans="1:37" ht="19.5" customHeight="1">
      <c r="A45" s="101" t="str">
        <f t="shared" si="2"/>
        <v>นครปฐม เขต 1</v>
      </c>
      <c r="B45" s="101">
        <f t="shared" si="3"/>
        <v>1073180003</v>
      </c>
      <c r="C45" s="101" t="str">
        <f t="shared" si="4"/>
        <v>โรงเรียนวัดธรรมศาลา(หลวงพ่อน้อยอุปถัมภ์)</v>
      </c>
      <c r="D45" s="75">
        <v>38</v>
      </c>
      <c r="E45" s="102" t="s">
        <v>152</v>
      </c>
      <c r="F45" s="227">
        <v>0</v>
      </c>
      <c r="G45" s="227">
        <v>1</v>
      </c>
      <c r="H45" s="227">
        <v>1</v>
      </c>
      <c r="I45" s="227">
        <v>2</v>
      </c>
      <c r="J45" s="227">
        <v>2</v>
      </c>
      <c r="K45" s="227">
        <v>1</v>
      </c>
      <c r="L45" s="227">
        <v>0</v>
      </c>
      <c r="M45" s="227">
        <v>0</v>
      </c>
      <c r="N45" s="227">
        <v>1</v>
      </c>
      <c r="O45" s="227">
        <v>1</v>
      </c>
      <c r="P45" s="227">
        <v>1</v>
      </c>
      <c r="Q45" s="227">
        <v>0</v>
      </c>
      <c r="R45" s="227">
        <v>2</v>
      </c>
      <c r="S45" s="227">
        <v>0</v>
      </c>
      <c r="T45" s="227">
        <v>0</v>
      </c>
      <c r="U45" s="227">
        <v>1</v>
      </c>
      <c r="V45" s="227">
        <v>0</v>
      </c>
      <c r="W45" s="227">
        <v>2</v>
      </c>
      <c r="X45" s="227">
        <v>1</v>
      </c>
      <c r="Y45" s="227">
        <v>0</v>
      </c>
      <c r="Z45" s="227">
        <v>2</v>
      </c>
      <c r="AA45" s="227">
        <v>0</v>
      </c>
      <c r="AB45" s="227">
        <v>1</v>
      </c>
      <c r="AC45" s="227">
        <v>1</v>
      </c>
      <c r="AD45" s="227">
        <v>0</v>
      </c>
      <c r="AE45" s="227">
        <v>2</v>
      </c>
      <c r="AF45" s="227">
        <v>1</v>
      </c>
      <c r="AG45" s="227">
        <v>1</v>
      </c>
      <c r="AH45" s="227">
        <v>0</v>
      </c>
      <c r="AI45" s="227">
        <v>1</v>
      </c>
      <c r="AJ45" s="63">
        <f t="shared" si="1"/>
        <v>25</v>
      </c>
      <c r="AK45" s="41" t="str">
        <f t="shared" si="0"/>
        <v>ดี</v>
      </c>
    </row>
    <row r="46" spans="1:37" ht="19.5" customHeight="1">
      <c r="A46" s="101" t="str">
        <f t="shared" si="2"/>
        <v>นครปฐม เขต 1</v>
      </c>
      <c r="B46" s="101">
        <f t="shared" si="3"/>
        <v>1073180003</v>
      </c>
      <c r="C46" s="101" t="str">
        <f t="shared" si="4"/>
        <v>โรงเรียนวัดธรรมศาลา(หลวงพ่อน้อยอุปถัมภ์)</v>
      </c>
      <c r="D46" s="75">
        <v>39</v>
      </c>
      <c r="E46" s="102" t="s">
        <v>153</v>
      </c>
      <c r="F46" s="227">
        <v>1</v>
      </c>
      <c r="G46" s="227">
        <v>1</v>
      </c>
      <c r="H46" s="227">
        <v>1</v>
      </c>
      <c r="I46" s="227">
        <v>2</v>
      </c>
      <c r="J46" s="227">
        <v>2</v>
      </c>
      <c r="K46" s="227">
        <v>1</v>
      </c>
      <c r="L46" s="227">
        <v>1</v>
      </c>
      <c r="M46" s="227">
        <v>0</v>
      </c>
      <c r="N46" s="227">
        <v>1</v>
      </c>
      <c r="O46" s="227">
        <v>0</v>
      </c>
      <c r="P46" s="227">
        <v>0</v>
      </c>
      <c r="Q46" s="227">
        <v>0</v>
      </c>
      <c r="R46" s="227">
        <v>2</v>
      </c>
      <c r="S46" s="227">
        <v>0</v>
      </c>
      <c r="T46" s="227">
        <v>0</v>
      </c>
      <c r="U46" s="227">
        <v>1</v>
      </c>
      <c r="V46" s="227">
        <v>0</v>
      </c>
      <c r="W46" s="227">
        <v>2</v>
      </c>
      <c r="X46" s="227">
        <v>1</v>
      </c>
      <c r="Y46" s="227">
        <v>0</v>
      </c>
      <c r="Z46" s="227">
        <v>2</v>
      </c>
      <c r="AA46" s="227">
        <v>0</v>
      </c>
      <c r="AB46" s="227">
        <v>0</v>
      </c>
      <c r="AC46" s="227">
        <v>1</v>
      </c>
      <c r="AD46" s="227">
        <v>0</v>
      </c>
      <c r="AE46" s="227">
        <v>1</v>
      </c>
      <c r="AF46" s="227">
        <v>0</v>
      </c>
      <c r="AG46" s="227">
        <v>1</v>
      </c>
      <c r="AH46" s="227">
        <v>0</v>
      </c>
      <c r="AI46" s="227">
        <v>1</v>
      </c>
      <c r="AJ46" s="63">
        <f t="shared" si="1"/>
        <v>22</v>
      </c>
      <c r="AK46" s="50" t="str">
        <f t="shared" si="0"/>
        <v>ดี</v>
      </c>
    </row>
    <row r="47" spans="1:37" ht="19.5" customHeight="1">
      <c r="A47" s="107" t="str">
        <f t="shared" si="2"/>
        <v>นครปฐม เขต 1</v>
      </c>
      <c r="B47" s="107">
        <f t="shared" si="3"/>
        <v>1073180003</v>
      </c>
      <c r="C47" s="107" t="str">
        <f t="shared" si="4"/>
        <v>โรงเรียนวัดธรรมศาลา(หลวงพ่อน้อยอุปถัมภ์)</v>
      </c>
      <c r="D47" s="76">
        <v>40</v>
      </c>
      <c r="E47" s="104" t="s">
        <v>154</v>
      </c>
      <c r="F47" s="227">
        <v>1</v>
      </c>
      <c r="G47" s="227">
        <v>1</v>
      </c>
      <c r="H47" s="227">
        <v>1</v>
      </c>
      <c r="I47" s="227">
        <v>2</v>
      </c>
      <c r="J47" s="227">
        <v>2</v>
      </c>
      <c r="K47" s="227">
        <v>1</v>
      </c>
      <c r="L47" s="228">
        <v>1</v>
      </c>
      <c r="M47" s="228">
        <v>0</v>
      </c>
      <c r="N47" s="227">
        <v>1</v>
      </c>
      <c r="O47" s="228">
        <v>0</v>
      </c>
      <c r="P47" s="228">
        <v>1</v>
      </c>
      <c r="Q47" s="228">
        <v>0</v>
      </c>
      <c r="R47" s="227">
        <v>2</v>
      </c>
      <c r="S47" s="228">
        <v>0</v>
      </c>
      <c r="T47" s="228">
        <v>0</v>
      </c>
      <c r="U47" s="227">
        <v>1</v>
      </c>
      <c r="V47" s="228">
        <v>0</v>
      </c>
      <c r="W47" s="227">
        <v>2</v>
      </c>
      <c r="X47" s="227">
        <v>1</v>
      </c>
      <c r="Y47" s="228">
        <v>0</v>
      </c>
      <c r="Z47" s="227">
        <v>2</v>
      </c>
      <c r="AA47" s="228">
        <v>0</v>
      </c>
      <c r="AB47" s="228">
        <v>1</v>
      </c>
      <c r="AC47" s="228">
        <v>1</v>
      </c>
      <c r="AD47" s="228">
        <v>1</v>
      </c>
      <c r="AE47" s="228">
        <v>2</v>
      </c>
      <c r="AF47" s="228">
        <v>1</v>
      </c>
      <c r="AG47" s="227">
        <v>1</v>
      </c>
      <c r="AH47" s="228">
        <v>0</v>
      </c>
      <c r="AI47" s="227">
        <v>1</v>
      </c>
      <c r="AJ47" s="64">
        <f t="shared" si="1"/>
        <v>27</v>
      </c>
      <c r="AK47" s="240" t="str">
        <f t="shared" si="0"/>
        <v>ดีมาก</v>
      </c>
    </row>
    <row r="48" spans="1:37" s="109" customFormat="1" ht="19.5" customHeight="1">
      <c r="A48" s="108" t="str">
        <f t="shared" si="2"/>
        <v>นครปฐม เขต 1</v>
      </c>
      <c r="B48" s="108">
        <f t="shared" si="3"/>
        <v>1073180003</v>
      </c>
      <c r="C48" s="108" t="str">
        <f t="shared" si="4"/>
        <v>โรงเรียนวัดธรรมศาลา(หลวงพ่อน้อยอุปถัมภ์)</v>
      </c>
      <c r="D48" s="99">
        <v>41</v>
      </c>
      <c r="E48" s="100" t="s">
        <v>155</v>
      </c>
      <c r="F48" s="227">
        <v>1</v>
      </c>
      <c r="G48" s="227">
        <v>1</v>
      </c>
      <c r="H48" s="227">
        <v>1</v>
      </c>
      <c r="I48" s="227">
        <v>2</v>
      </c>
      <c r="J48" s="227">
        <v>2</v>
      </c>
      <c r="K48" s="227">
        <v>1</v>
      </c>
      <c r="L48" s="226">
        <v>1</v>
      </c>
      <c r="M48" s="226">
        <v>0</v>
      </c>
      <c r="N48" s="227">
        <v>1</v>
      </c>
      <c r="O48" s="226">
        <v>0</v>
      </c>
      <c r="P48" s="226">
        <v>1</v>
      </c>
      <c r="Q48" s="226">
        <v>1</v>
      </c>
      <c r="R48" s="227">
        <v>2</v>
      </c>
      <c r="S48" s="226">
        <v>1</v>
      </c>
      <c r="T48" s="226">
        <v>0</v>
      </c>
      <c r="U48" s="227">
        <v>1</v>
      </c>
      <c r="V48" s="226">
        <v>1</v>
      </c>
      <c r="W48" s="227">
        <v>2</v>
      </c>
      <c r="X48" s="227">
        <v>1</v>
      </c>
      <c r="Y48" s="226">
        <v>0</v>
      </c>
      <c r="Z48" s="227">
        <v>2</v>
      </c>
      <c r="AA48" s="226">
        <v>0</v>
      </c>
      <c r="AB48" s="226">
        <v>1</v>
      </c>
      <c r="AC48" s="226">
        <v>1</v>
      </c>
      <c r="AD48" s="226">
        <v>1</v>
      </c>
      <c r="AE48" s="226">
        <v>2</v>
      </c>
      <c r="AF48" s="226">
        <v>1</v>
      </c>
      <c r="AG48" s="227">
        <v>1</v>
      </c>
      <c r="AH48" s="226">
        <v>1</v>
      </c>
      <c r="AI48" s="227">
        <v>1</v>
      </c>
      <c r="AJ48" s="65">
        <f t="shared" si="1"/>
        <v>31</v>
      </c>
      <c r="AK48" s="43" t="str">
        <f t="shared" si="0"/>
        <v>ดีมาก</v>
      </c>
    </row>
    <row r="49" spans="1:37" s="111" customFormat="1" ht="19.5" customHeight="1">
      <c r="A49" s="110" t="str">
        <f t="shared" si="2"/>
        <v>นครปฐม เขต 1</v>
      </c>
      <c r="B49" s="110">
        <f t="shared" si="3"/>
        <v>1073180003</v>
      </c>
      <c r="C49" s="110" t="str">
        <f t="shared" si="4"/>
        <v>โรงเรียนวัดธรรมศาลา(หลวงพ่อน้อยอุปถัมภ์)</v>
      </c>
      <c r="D49" s="75">
        <v>42</v>
      </c>
      <c r="E49" s="106" t="s">
        <v>156</v>
      </c>
      <c r="F49" s="227">
        <v>0</v>
      </c>
      <c r="G49" s="227">
        <v>0</v>
      </c>
      <c r="H49" s="227">
        <v>1</v>
      </c>
      <c r="I49" s="227">
        <v>2</v>
      </c>
      <c r="J49" s="227">
        <v>2</v>
      </c>
      <c r="K49" s="227">
        <v>1</v>
      </c>
      <c r="L49" s="227">
        <v>1</v>
      </c>
      <c r="M49" s="227">
        <v>1</v>
      </c>
      <c r="N49" s="227">
        <v>1</v>
      </c>
      <c r="O49" s="227">
        <v>1</v>
      </c>
      <c r="P49" s="227">
        <v>0</v>
      </c>
      <c r="Q49" s="227">
        <v>0</v>
      </c>
      <c r="R49" s="227">
        <v>2</v>
      </c>
      <c r="S49" s="227">
        <v>0</v>
      </c>
      <c r="T49" s="227">
        <v>0</v>
      </c>
      <c r="U49" s="227">
        <v>1</v>
      </c>
      <c r="V49" s="227">
        <v>0</v>
      </c>
      <c r="W49" s="227">
        <v>1</v>
      </c>
      <c r="X49" s="227">
        <v>1</v>
      </c>
      <c r="Y49" s="227">
        <v>0</v>
      </c>
      <c r="Z49" s="227">
        <v>2</v>
      </c>
      <c r="AA49" s="227">
        <v>0</v>
      </c>
      <c r="AB49" s="227">
        <v>0</v>
      </c>
      <c r="AC49" s="227">
        <v>0</v>
      </c>
      <c r="AD49" s="227">
        <v>1</v>
      </c>
      <c r="AE49" s="227">
        <v>1</v>
      </c>
      <c r="AF49" s="227">
        <v>1</v>
      </c>
      <c r="AG49" s="227">
        <v>1</v>
      </c>
      <c r="AH49" s="227">
        <v>1</v>
      </c>
      <c r="AI49" s="227">
        <v>0</v>
      </c>
      <c r="AJ49" s="63">
        <f t="shared" si="1"/>
        <v>22</v>
      </c>
      <c r="AK49" s="51" t="str">
        <f t="shared" si="0"/>
        <v>ดี</v>
      </c>
    </row>
    <row r="50" spans="1:37" ht="19.5" customHeight="1">
      <c r="A50" s="112" t="str">
        <f t="shared" si="2"/>
        <v>นครปฐม เขต 1</v>
      </c>
      <c r="B50" s="112">
        <f t="shared" si="3"/>
        <v>1073180003</v>
      </c>
      <c r="C50" s="112" t="str">
        <f t="shared" si="4"/>
        <v>โรงเรียนวัดธรรมศาลา(หลวงพ่อน้อยอุปถัมภ์)</v>
      </c>
      <c r="D50" s="75">
        <v>43</v>
      </c>
      <c r="E50" s="102" t="s">
        <v>157</v>
      </c>
      <c r="F50" s="227">
        <v>0</v>
      </c>
      <c r="G50" s="227">
        <v>0</v>
      </c>
      <c r="H50" s="227">
        <v>1</v>
      </c>
      <c r="I50" s="227">
        <v>2</v>
      </c>
      <c r="J50" s="227">
        <v>2</v>
      </c>
      <c r="K50" s="227">
        <v>1</v>
      </c>
      <c r="L50" s="227">
        <v>1</v>
      </c>
      <c r="M50" s="227">
        <v>0</v>
      </c>
      <c r="N50" s="227">
        <v>1</v>
      </c>
      <c r="O50" s="227">
        <v>1</v>
      </c>
      <c r="P50" s="227">
        <v>0</v>
      </c>
      <c r="Q50" s="227">
        <v>0</v>
      </c>
      <c r="R50" s="227">
        <v>2</v>
      </c>
      <c r="S50" s="227">
        <v>0</v>
      </c>
      <c r="T50" s="227">
        <v>0</v>
      </c>
      <c r="U50" s="227">
        <v>1</v>
      </c>
      <c r="V50" s="227">
        <v>0</v>
      </c>
      <c r="W50" s="227">
        <v>0</v>
      </c>
      <c r="X50" s="227">
        <v>0</v>
      </c>
      <c r="Y50" s="227">
        <v>0</v>
      </c>
      <c r="Z50" s="227">
        <v>2</v>
      </c>
      <c r="AA50" s="227">
        <v>0</v>
      </c>
      <c r="AB50" s="227">
        <v>0</v>
      </c>
      <c r="AC50" s="227">
        <v>1</v>
      </c>
      <c r="AD50" s="227">
        <v>1</v>
      </c>
      <c r="AE50" s="227">
        <v>0</v>
      </c>
      <c r="AF50" s="227">
        <v>1</v>
      </c>
      <c r="AG50" s="227">
        <v>1</v>
      </c>
      <c r="AH50" s="227">
        <v>1</v>
      </c>
      <c r="AI50" s="227">
        <v>1</v>
      </c>
      <c r="AJ50" s="63">
        <f t="shared" si="1"/>
        <v>20</v>
      </c>
      <c r="AK50" s="41" t="str">
        <f t="shared" si="0"/>
        <v>ดี</v>
      </c>
    </row>
    <row r="51" spans="1:37" ht="19.5" customHeight="1">
      <c r="A51" s="101" t="str">
        <f t="shared" si="2"/>
        <v>นครปฐม เขต 1</v>
      </c>
      <c r="B51" s="101">
        <f t="shared" si="3"/>
        <v>1073180003</v>
      </c>
      <c r="C51" s="101" t="str">
        <f t="shared" si="4"/>
        <v>โรงเรียนวัดธรรมศาลา(หลวงพ่อน้อยอุปถัมภ์)</v>
      </c>
      <c r="D51" s="75">
        <v>44</v>
      </c>
      <c r="E51" s="104" t="s">
        <v>158</v>
      </c>
      <c r="F51" s="227">
        <v>1</v>
      </c>
      <c r="G51" s="227">
        <v>1</v>
      </c>
      <c r="H51" s="227">
        <v>1</v>
      </c>
      <c r="I51" s="227">
        <v>2</v>
      </c>
      <c r="J51" s="227">
        <v>2</v>
      </c>
      <c r="K51" s="227">
        <v>1</v>
      </c>
      <c r="L51" s="227">
        <v>1</v>
      </c>
      <c r="M51" s="227">
        <v>0</v>
      </c>
      <c r="N51" s="227">
        <v>1</v>
      </c>
      <c r="O51" s="227">
        <v>1</v>
      </c>
      <c r="P51" s="227">
        <v>0</v>
      </c>
      <c r="Q51" s="227">
        <v>1</v>
      </c>
      <c r="R51" s="227">
        <v>2</v>
      </c>
      <c r="S51" s="227">
        <v>0</v>
      </c>
      <c r="T51" s="227">
        <v>0</v>
      </c>
      <c r="U51" s="227">
        <v>1</v>
      </c>
      <c r="V51" s="227">
        <v>0</v>
      </c>
      <c r="W51" s="227">
        <v>1</v>
      </c>
      <c r="X51" s="227">
        <v>1</v>
      </c>
      <c r="Y51" s="227">
        <v>0</v>
      </c>
      <c r="Z51" s="227">
        <v>2</v>
      </c>
      <c r="AA51" s="227">
        <v>0</v>
      </c>
      <c r="AB51" s="227">
        <v>0</v>
      </c>
      <c r="AC51" s="227">
        <v>1</v>
      </c>
      <c r="AD51" s="227">
        <v>0</v>
      </c>
      <c r="AE51" s="227">
        <v>0</v>
      </c>
      <c r="AF51" s="227">
        <v>1</v>
      </c>
      <c r="AG51" s="227">
        <v>1</v>
      </c>
      <c r="AH51" s="227">
        <v>1</v>
      </c>
      <c r="AI51" s="227">
        <v>0</v>
      </c>
      <c r="AJ51" s="63">
        <f t="shared" si="1"/>
        <v>23</v>
      </c>
      <c r="AK51" s="50" t="str">
        <f t="shared" si="0"/>
        <v>ดี</v>
      </c>
    </row>
    <row r="52" spans="1:37" ht="19.5" customHeight="1">
      <c r="A52" s="103" t="str">
        <f t="shared" si="2"/>
        <v>นครปฐม เขต 1</v>
      </c>
      <c r="B52" s="103">
        <f t="shared" si="3"/>
        <v>1073180003</v>
      </c>
      <c r="C52" s="103" t="str">
        <f t="shared" si="4"/>
        <v>โรงเรียนวัดธรรมศาลา(หลวงพ่อน้อยอุปถัมภ์)</v>
      </c>
      <c r="D52" s="76">
        <v>45</v>
      </c>
      <c r="E52" s="106" t="s">
        <v>159</v>
      </c>
      <c r="F52" s="227">
        <v>0</v>
      </c>
      <c r="G52" s="227">
        <v>0</v>
      </c>
      <c r="H52" s="227">
        <v>1</v>
      </c>
      <c r="I52" s="227">
        <v>1</v>
      </c>
      <c r="J52" s="227">
        <v>2</v>
      </c>
      <c r="K52" s="228">
        <v>0</v>
      </c>
      <c r="L52" s="228">
        <v>1</v>
      </c>
      <c r="M52" s="228">
        <v>1</v>
      </c>
      <c r="N52" s="228">
        <v>1</v>
      </c>
      <c r="O52" s="228">
        <v>0</v>
      </c>
      <c r="P52" s="228">
        <v>0</v>
      </c>
      <c r="Q52" s="228">
        <v>0</v>
      </c>
      <c r="R52" s="227">
        <v>2</v>
      </c>
      <c r="S52" s="228">
        <v>1</v>
      </c>
      <c r="T52" s="228">
        <v>0</v>
      </c>
      <c r="U52" s="227">
        <v>1</v>
      </c>
      <c r="V52" s="228">
        <v>0</v>
      </c>
      <c r="W52" s="228">
        <v>2</v>
      </c>
      <c r="X52" s="228">
        <v>1</v>
      </c>
      <c r="Y52" s="228">
        <v>0</v>
      </c>
      <c r="Z52" s="227">
        <v>2</v>
      </c>
      <c r="AA52" s="228">
        <v>0</v>
      </c>
      <c r="AB52" s="228">
        <v>0</v>
      </c>
      <c r="AC52" s="228">
        <v>1</v>
      </c>
      <c r="AD52" s="228">
        <v>1</v>
      </c>
      <c r="AE52" s="228">
        <v>1</v>
      </c>
      <c r="AF52" s="228">
        <v>1</v>
      </c>
      <c r="AG52" s="227">
        <v>1</v>
      </c>
      <c r="AH52" s="228">
        <v>0</v>
      </c>
      <c r="AI52" s="227">
        <v>1</v>
      </c>
      <c r="AJ52" s="64">
        <f t="shared" si="1"/>
        <v>22</v>
      </c>
      <c r="AK52" s="240" t="str">
        <f t="shared" si="0"/>
        <v>ดี</v>
      </c>
    </row>
    <row r="53" spans="1:37" ht="19.5" customHeight="1">
      <c r="A53" s="105" t="str">
        <f t="shared" si="2"/>
        <v>นครปฐม เขต 1</v>
      </c>
      <c r="B53" s="105">
        <f t="shared" si="3"/>
        <v>1073180003</v>
      </c>
      <c r="C53" s="105" t="str">
        <f t="shared" si="4"/>
        <v>โรงเรียนวัดธรรมศาลา(หลวงพ่อน้อยอุปถัมภ์)</v>
      </c>
      <c r="D53" s="99">
        <v>46</v>
      </c>
      <c r="E53" s="102" t="s">
        <v>160</v>
      </c>
      <c r="F53" s="227">
        <v>1</v>
      </c>
      <c r="G53" s="227">
        <v>1</v>
      </c>
      <c r="H53" s="227">
        <v>0</v>
      </c>
      <c r="I53" s="227">
        <v>0</v>
      </c>
      <c r="J53" s="227">
        <v>0</v>
      </c>
      <c r="K53" s="226">
        <v>1</v>
      </c>
      <c r="L53" s="226">
        <v>0</v>
      </c>
      <c r="M53" s="226">
        <v>0</v>
      </c>
      <c r="N53" s="226">
        <v>0</v>
      </c>
      <c r="O53" s="226">
        <v>0</v>
      </c>
      <c r="P53" s="226">
        <v>1</v>
      </c>
      <c r="Q53" s="226">
        <v>1</v>
      </c>
      <c r="R53" s="227">
        <v>0</v>
      </c>
      <c r="S53" s="226">
        <v>0</v>
      </c>
      <c r="T53" s="226">
        <v>0</v>
      </c>
      <c r="U53" s="227">
        <v>0</v>
      </c>
      <c r="V53" s="226">
        <v>0</v>
      </c>
      <c r="W53" s="226">
        <v>0</v>
      </c>
      <c r="X53" s="226">
        <v>1</v>
      </c>
      <c r="Y53" s="226">
        <v>0</v>
      </c>
      <c r="Z53" s="227">
        <v>2</v>
      </c>
      <c r="AA53" s="226">
        <v>0</v>
      </c>
      <c r="AB53" s="226">
        <v>1</v>
      </c>
      <c r="AC53" s="226">
        <v>0</v>
      </c>
      <c r="AD53" s="226">
        <v>0</v>
      </c>
      <c r="AE53" s="226">
        <v>0</v>
      </c>
      <c r="AF53" s="226">
        <v>0</v>
      </c>
      <c r="AG53" s="227">
        <v>0</v>
      </c>
      <c r="AH53" s="226">
        <v>0</v>
      </c>
      <c r="AI53" s="227">
        <v>0</v>
      </c>
      <c r="AJ53" s="65">
        <f t="shared" si="1"/>
        <v>9</v>
      </c>
      <c r="AK53" s="43" t="str">
        <f t="shared" si="0"/>
        <v>พอใช้</v>
      </c>
    </row>
    <row r="54" spans="1:37" ht="19.5" customHeight="1">
      <c r="A54" s="101" t="str">
        <f t="shared" si="2"/>
        <v>นครปฐม เขต 1</v>
      </c>
      <c r="B54" s="101">
        <f t="shared" si="3"/>
        <v>1073180003</v>
      </c>
      <c r="C54" s="101" t="str">
        <f t="shared" si="4"/>
        <v>โรงเรียนวัดธรรมศาลา(หลวงพ่อน้อยอุปถัมภ์)</v>
      </c>
      <c r="D54" s="75">
        <v>47</v>
      </c>
      <c r="E54" s="102" t="s">
        <v>161</v>
      </c>
      <c r="F54" s="227">
        <v>0</v>
      </c>
      <c r="G54" s="227">
        <v>1</v>
      </c>
      <c r="H54" s="227">
        <v>1</v>
      </c>
      <c r="I54" s="227">
        <v>2</v>
      </c>
      <c r="J54" s="227">
        <v>2</v>
      </c>
      <c r="K54" s="227">
        <v>1</v>
      </c>
      <c r="L54" s="227">
        <v>1</v>
      </c>
      <c r="M54" s="227">
        <v>0</v>
      </c>
      <c r="N54" s="227">
        <v>1</v>
      </c>
      <c r="O54" s="227">
        <v>0</v>
      </c>
      <c r="P54" s="227">
        <v>1</v>
      </c>
      <c r="Q54" s="227">
        <v>1</v>
      </c>
      <c r="R54" s="227">
        <v>2</v>
      </c>
      <c r="S54" s="227">
        <v>0</v>
      </c>
      <c r="T54" s="227">
        <v>0</v>
      </c>
      <c r="U54" s="227">
        <v>1</v>
      </c>
      <c r="V54" s="227">
        <v>0</v>
      </c>
      <c r="W54" s="227">
        <v>2</v>
      </c>
      <c r="X54" s="227">
        <v>0</v>
      </c>
      <c r="Y54" s="227">
        <v>1</v>
      </c>
      <c r="Z54" s="227">
        <v>2</v>
      </c>
      <c r="AA54" s="226">
        <v>0</v>
      </c>
      <c r="AB54" s="227">
        <v>1</v>
      </c>
      <c r="AC54" s="227">
        <v>0</v>
      </c>
      <c r="AD54" s="227">
        <v>1</v>
      </c>
      <c r="AE54" s="227">
        <v>1</v>
      </c>
      <c r="AF54" s="227">
        <v>1</v>
      </c>
      <c r="AG54" s="227">
        <v>1</v>
      </c>
      <c r="AH54" s="226">
        <v>1</v>
      </c>
      <c r="AI54" s="227">
        <v>0</v>
      </c>
      <c r="AJ54" s="63">
        <f t="shared" si="1"/>
        <v>25</v>
      </c>
      <c r="AK54" s="51" t="str">
        <f t="shared" si="0"/>
        <v>ดี</v>
      </c>
    </row>
    <row r="55" spans="1:37" ht="19.5" customHeight="1">
      <c r="A55" s="101" t="str">
        <f t="shared" si="2"/>
        <v>นครปฐม เขต 1</v>
      </c>
      <c r="B55" s="101">
        <f t="shared" si="3"/>
        <v>1073180003</v>
      </c>
      <c r="C55" s="101" t="str">
        <f t="shared" si="4"/>
        <v>โรงเรียนวัดธรรมศาลา(หลวงพ่อน้อยอุปถัมภ์)</v>
      </c>
      <c r="D55" s="75">
        <v>48</v>
      </c>
      <c r="E55" s="102" t="s">
        <v>162</v>
      </c>
      <c r="F55" s="227">
        <v>0</v>
      </c>
      <c r="G55" s="227">
        <v>0</v>
      </c>
      <c r="H55" s="227">
        <v>1</v>
      </c>
      <c r="I55" s="227">
        <v>2</v>
      </c>
      <c r="J55" s="227">
        <v>0</v>
      </c>
      <c r="K55" s="227">
        <v>1</v>
      </c>
      <c r="L55" s="227">
        <v>1</v>
      </c>
      <c r="M55" s="227">
        <v>1</v>
      </c>
      <c r="N55" s="227">
        <v>1</v>
      </c>
      <c r="O55" s="227">
        <v>0</v>
      </c>
      <c r="P55" s="227">
        <v>1</v>
      </c>
      <c r="Q55" s="227">
        <v>0</v>
      </c>
      <c r="R55" s="227">
        <v>2</v>
      </c>
      <c r="S55" s="227">
        <v>1</v>
      </c>
      <c r="T55" s="227">
        <v>1</v>
      </c>
      <c r="U55" s="227">
        <v>0</v>
      </c>
      <c r="V55" s="227">
        <v>0</v>
      </c>
      <c r="W55" s="227">
        <v>0</v>
      </c>
      <c r="X55" s="227">
        <v>1</v>
      </c>
      <c r="Y55" s="227">
        <v>0</v>
      </c>
      <c r="Z55" s="227">
        <v>2</v>
      </c>
      <c r="AA55" s="226">
        <v>0</v>
      </c>
      <c r="AB55" s="227">
        <v>1</v>
      </c>
      <c r="AC55" s="227">
        <v>1</v>
      </c>
      <c r="AD55" s="227">
        <v>1</v>
      </c>
      <c r="AE55" s="227">
        <v>1</v>
      </c>
      <c r="AF55" s="227">
        <v>1</v>
      </c>
      <c r="AG55" s="227">
        <v>1</v>
      </c>
      <c r="AH55" s="226">
        <v>0</v>
      </c>
      <c r="AI55" s="227">
        <v>1</v>
      </c>
      <c r="AJ55" s="63">
        <f t="shared" si="1"/>
        <v>22</v>
      </c>
      <c r="AK55" s="41" t="str">
        <f t="shared" si="0"/>
        <v>ดี</v>
      </c>
    </row>
    <row r="56" spans="1:37" ht="19.5" customHeight="1">
      <c r="A56" s="101" t="str">
        <f t="shared" si="2"/>
        <v>นครปฐม เขต 1</v>
      </c>
      <c r="B56" s="101">
        <f t="shared" si="3"/>
        <v>1073180003</v>
      </c>
      <c r="C56" s="101" t="str">
        <f t="shared" si="4"/>
        <v>โรงเรียนวัดธรรมศาลา(หลวงพ่อน้อยอุปถัมภ์)</v>
      </c>
      <c r="D56" s="75">
        <v>49</v>
      </c>
      <c r="E56" s="104" t="s">
        <v>163</v>
      </c>
      <c r="F56" s="227">
        <v>0</v>
      </c>
      <c r="G56" s="227">
        <v>0</v>
      </c>
      <c r="H56" s="227">
        <v>1</v>
      </c>
      <c r="I56" s="227">
        <v>2</v>
      </c>
      <c r="J56" s="227">
        <v>2</v>
      </c>
      <c r="K56" s="227">
        <v>1</v>
      </c>
      <c r="L56" s="227">
        <v>1</v>
      </c>
      <c r="M56" s="227">
        <v>0</v>
      </c>
      <c r="N56" s="227">
        <v>1</v>
      </c>
      <c r="O56" s="227">
        <v>1</v>
      </c>
      <c r="P56" s="227">
        <v>0</v>
      </c>
      <c r="Q56" s="227">
        <v>0</v>
      </c>
      <c r="R56" s="227">
        <v>1</v>
      </c>
      <c r="S56" s="227">
        <v>0</v>
      </c>
      <c r="T56" s="227">
        <v>0</v>
      </c>
      <c r="U56" s="227">
        <v>1</v>
      </c>
      <c r="V56" s="227">
        <v>0</v>
      </c>
      <c r="W56" s="227">
        <v>0</v>
      </c>
      <c r="X56" s="227">
        <v>1</v>
      </c>
      <c r="Y56" s="227">
        <v>0</v>
      </c>
      <c r="Z56" s="227">
        <v>2</v>
      </c>
      <c r="AA56" s="226">
        <v>0</v>
      </c>
      <c r="AB56" s="227">
        <v>0</v>
      </c>
      <c r="AC56" s="227">
        <v>1</v>
      </c>
      <c r="AD56" s="227">
        <v>1</v>
      </c>
      <c r="AE56" s="227">
        <v>0</v>
      </c>
      <c r="AF56" s="227">
        <v>1</v>
      </c>
      <c r="AG56" s="227">
        <v>1</v>
      </c>
      <c r="AH56" s="226">
        <v>0</v>
      </c>
      <c r="AI56" s="227">
        <v>1</v>
      </c>
      <c r="AJ56" s="63">
        <f t="shared" si="1"/>
        <v>19</v>
      </c>
      <c r="AK56" s="50" t="str">
        <f t="shared" si="0"/>
        <v>ดี</v>
      </c>
    </row>
    <row r="57" spans="1:37" ht="19.5" customHeight="1">
      <c r="A57" s="103" t="str">
        <f t="shared" si="2"/>
        <v>นครปฐม เขต 1</v>
      </c>
      <c r="B57" s="103">
        <f t="shared" si="3"/>
        <v>1073180003</v>
      </c>
      <c r="C57" s="103" t="str">
        <f t="shared" si="4"/>
        <v>โรงเรียนวัดธรรมศาลา(หลวงพ่อน้อยอุปถัมภ์)</v>
      </c>
      <c r="D57" s="76">
        <v>50</v>
      </c>
      <c r="E57" s="106" t="s">
        <v>164</v>
      </c>
      <c r="F57" s="227">
        <v>1</v>
      </c>
      <c r="G57" s="227">
        <v>1</v>
      </c>
      <c r="H57" s="227">
        <v>1</v>
      </c>
      <c r="I57" s="227">
        <v>2</v>
      </c>
      <c r="J57" s="227">
        <v>2</v>
      </c>
      <c r="K57" s="227">
        <v>1</v>
      </c>
      <c r="L57" s="227">
        <v>1</v>
      </c>
      <c r="M57" s="228">
        <v>0</v>
      </c>
      <c r="N57" s="227">
        <v>1</v>
      </c>
      <c r="O57" s="228">
        <v>0</v>
      </c>
      <c r="P57" s="228">
        <v>1</v>
      </c>
      <c r="Q57" s="228">
        <v>1</v>
      </c>
      <c r="R57" s="227">
        <v>2</v>
      </c>
      <c r="S57" s="228">
        <v>1</v>
      </c>
      <c r="T57" s="228">
        <v>0</v>
      </c>
      <c r="U57" s="227">
        <v>1</v>
      </c>
      <c r="V57" s="228">
        <v>0</v>
      </c>
      <c r="W57" s="228">
        <v>2</v>
      </c>
      <c r="X57" s="228">
        <v>1</v>
      </c>
      <c r="Y57" s="228">
        <v>0</v>
      </c>
      <c r="Z57" s="227">
        <v>2</v>
      </c>
      <c r="AA57" s="226">
        <v>0</v>
      </c>
      <c r="AB57" s="228">
        <v>0</v>
      </c>
      <c r="AC57" s="228">
        <v>0</v>
      </c>
      <c r="AD57" s="228">
        <v>1</v>
      </c>
      <c r="AE57" s="228">
        <v>1</v>
      </c>
      <c r="AF57" s="228">
        <v>1</v>
      </c>
      <c r="AG57" s="227">
        <v>1</v>
      </c>
      <c r="AH57" s="226">
        <v>0</v>
      </c>
      <c r="AI57" s="227">
        <v>1</v>
      </c>
      <c r="AJ57" s="64">
        <f t="shared" si="1"/>
        <v>26</v>
      </c>
      <c r="AK57" s="240" t="str">
        <f t="shared" si="0"/>
        <v>ดี</v>
      </c>
    </row>
    <row r="58" spans="1:37" ht="19.5" customHeight="1">
      <c r="A58" s="105" t="str">
        <f t="shared" si="2"/>
        <v>นครปฐม เขต 1</v>
      </c>
      <c r="B58" s="105">
        <f t="shared" si="3"/>
        <v>1073180003</v>
      </c>
      <c r="C58" s="105" t="str">
        <f t="shared" si="4"/>
        <v>โรงเรียนวัดธรรมศาลา(หลวงพ่อน้อยอุปถัมภ์)</v>
      </c>
      <c r="D58" s="99">
        <v>51</v>
      </c>
      <c r="E58" s="102" t="s">
        <v>165</v>
      </c>
      <c r="F58" s="227">
        <v>1</v>
      </c>
      <c r="G58" s="227">
        <v>1</v>
      </c>
      <c r="H58" s="227">
        <v>1</v>
      </c>
      <c r="I58" s="227">
        <v>2</v>
      </c>
      <c r="J58" s="227">
        <v>2</v>
      </c>
      <c r="K58" s="227">
        <v>1</v>
      </c>
      <c r="L58" s="227">
        <v>1</v>
      </c>
      <c r="M58" s="226">
        <v>0</v>
      </c>
      <c r="N58" s="227">
        <v>1</v>
      </c>
      <c r="O58" s="226">
        <v>0</v>
      </c>
      <c r="P58" s="226">
        <v>1</v>
      </c>
      <c r="Q58" s="226">
        <v>0</v>
      </c>
      <c r="R58" s="227">
        <v>2</v>
      </c>
      <c r="S58" s="226">
        <v>1</v>
      </c>
      <c r="T58" s="226">
        <v>1</v>
      </c>
      <c r="U58" s="227">
        <v>1</v>
      </c>
      <c r="V58" s="226">
        <v>0</v>
      </c>
      <c r="W58" s="226">
        <v>2</v>
      </c>
      <c r="X58" s="226">
        <v>1</v>
      </c>
      <c r="Y58" s="226">
        <v>0</v>
      </c>
      <c r="Z58" s="227">
        <v>2</v>
      </c>
      <c r="AA58" s="226">
        <v>0</v>
      </c>
      <c r="AB58" s="226">
        <v>1</v>
      </c>
      <c r="AC58" s="226">
        <v>1</v>
      </c>
      <c r="AD58" s="226">
        <v>1</v>
      </c>
      <c r="AE58" s="226">
        <v>1</v>
      </c>
      <c r="AF58" s="226">
        <v>1</v>
      </c>
      <c r="AG58" s="227">
        <v>1</v>
      </c>
      <c r="AH58" s="226">
        <v>0</v>
      </c>
      <c r="AI58" s="227">
        <v>1</v>
      </c>
      <c r="AJ58" s="65">
        <f t="shared" si="1"/>
        <v>28</v>
      </c>
      <c r="AK58" s="43" t="str">
        <f t="shared" si="0"/>
        <v>ดีมาก</v>
      </c>
    </row>
    <row r="59" spans="1:37" ht="19.5" customHeight="1">
      <c r="A59" s="101" t="str">
        <f t="shared" si="2"/>
        <v>นครปฐม เขต 1</v>
      </c>
      <c r="B59" s="101">
        <f t="shared" si="3"/>
        <v>1073180003</v>
      </c>
      <c r="C59" s="101" t="str">
        <f t="shared" si="4"/>
        <v>โรงเรียนวัดธรรมศาลา(หลวงพ่อน้อยอุปถัมภ์)</v>
      </c>
      <c r="D59" s="75">
        <v>52</v>
      </c>
      <c r="E59" s="102" t="s">
        <v>166</v>
      </c>
      <c r="F59" s="227">
        <v>1</v>
      </c>
      <c r="G59" s="227">
        <v>0</v>
      </c>
      <c r="H59" s="227">
        <v>1</v>
      </c>
      <c r="I59" s="227">
        <v>2</v>
      </c>
      <c r="J59" s="227">
        <v>1</v>
      </c>
      <c r="K59" s="227">
        <v>1</v>
      </c>
      <c r="L59" s="227">
        <v>0</v>
      </c>
      <c r="M59" s="227">
        <v>0</v>
      </c>
      <c r="N59" s="227">
        <v>1</v>
      </c>
      <c r="O59" s="227">
        <v>0</v>
      </c>
      <c r="P59" s="227">
        <v>0</v>
      </c>
      <c r="Q59" s="227">
        <v>1</v>
      </c>
      <c r="R59" s="227">
        <v>1</v>
      </c>
      <c r="S59" s="227">
        <v>0</v>
      </c>
      <c r="T59" s="227">
        <v>1</v>
      </c>
      <c r="U59" s="227">
        <v>1</v>
      </c>
      <c r="V59" s="227">
        <v>1</v>
      </c>
      <c r="W59" s="227">
        <v>2</v>
      </c>
      <c r="X59" s="227">
        <v>1</v>
      </c>
      <c r="Y59" s="227">
        <v>0</v>
      </c>
      <c r="Z59" s="227">
        <v>2</v>
      </c>
      <c r="AA59" s="226">
        <v>0</v>
      </c>
      <c r="AB59" s="227">
        <v>0</v>
      </c>
      <c r="AC59" s="227">
        <v>0</v>
      </c>
      <c r="AD59" s="227">
        <v>1</v>
      </c>
      <c r="AE59" s="227">
        <v>1</v>
      </c>
      <c r="AF59" s="227">
        <v>1</v>
      </c>
      <c r="AG59" s="227">
        <v>1</v>
      </c>
      <c r="AH59" s="226">
        <v>1</v>
      </c>
      <c r="AI59" s="227">
        <v>0</v>
      </c>
      <c r="AJ59" s="63">
        <f t="shared" si="1"/>
        <v>22</v>
      </c>
      <c r="AK59" s="51" t="str">
        <f t="shared" si="0"/>
        <v>ดี</v>
      </c>
    </row>
    <row r="60" spans="1:37" ht="19.5" customHeight="1">
      <c r="A60" s="101" t="str">
        <f t="shared" si="2"/>
        <v>นครปฐม เขต 1</v>
      </c>
      <c r="B60" s="101">
        <f t="shared" si="3"/>
        <v>1073180003</v>
      </c>
      <c r="C60" s="101" t="str">
        <f t="shared" si="4"/>
        <v>โรงเรียนวัดธรรมศาลา(หลวงพ่อน้อยอุปถัมภ์)</v>
      </c>
      <c r="D60" s="75">
        <v>53</v>
      </c>
      <c r="E60" s="102" t="s">
        <v>167</v>
      </c>
      <c r="F60" s="227">
        <v>1</v>
      </c>
      <c r="G60" s="227">
        <v>1</v>
      </c>
      <c r="H60" s="227">
        <v>1</v>
      </c>
      <c r="I60" s="227">
        <v>2</v>
      </c>
      <c r="J60" s="227">
        <v>2</v>
      </c>
      <c r="K60" s="227">
        <v>1</v>
      </c>
      <c r="L60" s="227">
        <v>1</v>
      </c>
      <c r="M60" s="227">
        <v>0</v>
      </c>
      <c r="N60" s="227">
        <v>1</v>
      </c>
      <c r="O60" s="227">
        <v>1</v>
      </c>
      <c r="P60" s="227">
        <v>1</v>
      </c>
      <c r="Q60" s="227">
        <v>1</v>
      </c>
      <c r="R60" s="227">
        <v>2</v>
      </c>
      <c r="S60" s="227">
        <v>0</v>
      </c>
      <c r="T60" s="227">
        <v>0</v>
      </c>
      <c r="U60" s="227">
        <v>1</v>
      </c>
      <c r="V60" s="227">
        <v>0</v>
      </c>
      <c r="W60" s="227">
        <v>1</v>
      </c>
      <c r="X60" s="227">
        <v>1</v>
      </c>
      <c r="Y60" s="227">
        <v>0</v>
      </c>
      <c r="Z60" s="227">
        <v>2</v>
      </c>
      <c r="AA60" s="226">
        <v>0</v>
      </c>
      <c r="AB60" s="227">
        <v>0</v>
      </c>
      <c r="AC60" s="227">
        <v>1</v>
      </c>
      <c r="AD60" s="227">
        <v>1</v>
      </c>
      <c r="AE60" s="227">
        <v>1</v>
      </c>
      <c r="AF60" s="227">
        <v>1</v>
      </c>
      <c r="AG60" s="227">
        <v>1</v>
      </c>
      <c r="AH60" s="226">
        <v>0</v>
      </c>
      <c r="AI60" s="227">
        <v>1</v>
      </c>
      <c r="AJ60" s="63">
        <f t="shared" si="1"/>
        <v>26</v>
      </c>
      <c r="AK60" s="41" t="str">
        <f t="shared" si="0"/>
        <v>ดี</v>
      </c>
    </row>
    <row r="61" spans="1:37" ht="19.5" customHeight="1">
      <c r="A61" s="101" t="str">
        <f t="shared" si="2"/>
        <v>นครปฐม เขต 1</v>
      </c>
      <c r="B61" s="101">
        <f t="shared" si="3"/>
        <v>1073180003</v>
      </c>
      <c r="C61" s="101" t="str">
        <f t="shared" si="4"/>
        <v>โรงเรียนวัดธรรมศาลา(หลวงพ่อน้อยอุปถัมภ์)</v>
      </c>
      <c r="D61" s="75">
        <v>54</v>
      </c>
      <c r="E61" s="104" t="s">
        <v>168</v>
      </c>
      <c r="F61" s="227">
        <v>0</v>
      </c>
      <c r="G61" s="227">
        <v>0</v>
      </c>
      <c r="H61" s="227">
        <v>1</v>
      </c>
      <c r="I61" s="227">
        <v>2</v>
      </c>
      <c r="J61" s="227">
        <v>2</v>
      </c>
      <c r="K61" s="227">
        <v>1</v>
      </c>
      <c r="L61" s="227">
        <v>1</v>
      </c>
      <c r="M61" s="227">
        <v>0</v>
      </c>
      <c r="N61" s="227">
        <v>1</v>
      </c>
      <c r="O61" s="227">
        <v>0</v>
      </c>
      <c r="P61" s="227">
        <v>0</v>
      </c>
      <c r="Q61" s="227">
        <v>1</v>
      </c>
      <c r="R61" s="227">
        <v>2</v>
      </c>
      <c r="S61" s="227">
        <v>0</v>
      </c>
      <c r="T61" s="227">
        <v>1</v>
      </c>
      <c r="U61" s="227">
        <v>1</v>
      </c>
      <c r="V61" s="227">
        <v>0</v>
      </c>
      <c r="W61" s="227">
        <v>1</v>
      </c>
      <c r="X61" s="227">
        <v>1</v>
      </c>
      <c r="Y61" s="227">
        <v>0</v>
      </c>
      <c r="Z61" s="227">
        <v>2</v>
      </c>
      <c r="AA61" s="226">
        <v>0</v>
      </c>
      <c r="AB61" s="227">
        <v>0</v>
      </c>
      <c r="AC61" s="227">
        <v>0</v>
      </c>
      <c r="AD61" s="227">
        <v>1</v>
      </c>
      <c r="AE61" s="227">
        <v>2</v>
      </c>
      <c r="AF61" s="227">
        <v>1</v>
      </c>
      <c r="AG61" s="227">
        <v>1</v>
      </c>
      <c r="AH61" s="226">
        <v>0</v>
      </c>
      <c r="AI61" s="227">
        <v>1</v>
      </c>
      <c r="AJ61" s="63">
        <f t="shared" si="1"/>
        <v>23</v>
      </c>
      <c r="AK61" s="50" t="str">
        <f t="shared" si="0"/>
        <v>ดี</v>
      </c>
    </row>
    <row r="62" spans="1:37" ht="19.5" customHeight="1">
      <c r="A62" s="103" t="str">
        <f t="shared" si="2"/>
        <v>นครปฐม เขต 1</v>
      </c>
      <c r="B62" s="103">
        <f t="shared" si="3"/>
        <v>1073180003</v>
      </c>
      <c r="C62" s="103" t="str">
        <f t="shared" si="4"/>
        <v>โรงเรียนวัดธรรมศาลา(หลวงพ่อน้อยอุปถัมภ์)</v>
      </c>
      <c r="D62" s="76">
        <v>55</v>
      </c>
      <c r="E62" s="106" t="s">
        <v>169</v>
      </c>
      <c r="F62" s="227">
        <v>0</v>
      </c>
      <c r="G62" s="227">
        <v>1</v>
      </c>
      <c r="H62" s="227">
        <v>1</v>
      </c>
      <c r="I62" s="227">
        <v>2</v>
      </c>
      <c r="J62" s="227">
        <v>2</v>
      </c>
      <c r="K62" s="227">
        <v>1</v>
      </c>
      <c r="L62" s="227">
        <v>1</v>
      </c>
      <c r="M62" s="228">
        <v>0</v>
      </c>
      <c r="N62" s="227">
        <v>1</v>
      </c>
      <c r="O62" s="228">
        <v>0</v>
      </c>
      <c r="P62" s="228">
        <v>1</v>
      </c>
      <c r="Q62" s="228">
        <v>0</v>
      </c>
      <c r="R62" s="227">
        <v>1</v>
      </c>
      <c r="S62" s="228">
        <v>0</v>
      </c>
      <c r="T62" s="228">
        <v>0</v>
      </c>
      <c r="U62" s="227">
        <v>1</v>
      </c>
      <c r="V62" s="228">
        <v>0</v>
      </c>
      <c r="W62" s="228">
        <v>2</v>
      </c>
      <c r="X62" s="228">
        <v>1</v>
      </c>
      <c r="Y62" s="228">
        <v>0</v>
      </c>
      <c r="Z62" s="227">
        <v>2</v>
      </c>
      <c r="AA62" s="226">
        <v>0</v>
      </c>
      <c r="AB62" s="228">
        <v>1</v>
      </c>
      <c r="AC62" s="228">
        <v>1</v>
      </c>
      <c r="AD62" s="228">
        <v>0</v>
      </c>
      <c r="AE62" s="228">
        <v>0</v>
      </c>
      <c r="AF62" s="228">
        <v>0</v>
      </c>
      <c r="AG62" s="227">
        <v>0</v>
      </c>
      <c r="AH62" s="226">
        <v>0</v>
      </c>
      <c r="AI62" s="227">
        <v>0</v>
      </c>
      <c r="AJ62" s="64">
        <f t="shared" si="1"/>
        <v>19</v>
      </c>
      <c r="AK62" s="240" t="str">
        <f t="shared" si="0"/>
        <v>ดี</v>
      </c>
    </row>
    <row r="63" spans="1:37" ht="19.5" customHeight="1">
      <c r="A63" s="105" t="str">
        <f t="shared" si="2"/>
        <v>นครปฐม เขต 1</v>
      </c>
      <c r="B63" s="105">
        <f t="shared" si="3"/>
        <v>1073180003</v>
      </c>
      <c r="C63" s="105" t="str">
        <f t="shared" si="4"/>
        <v>โรงเรียนวัดธรรมศาลา(หลวงพ่อน้อยอุปถัมภ์)</v>
      </c>
      <c r="D63" s="99">
        <v>56</v>
      </c>
      <c r="E63" s="285" t="s">
        <v>317</v>
      </c>
      <c r="F63" s="227">
        <v>0</v>
      </c>
      <c r="G63" s="227">
        <v>1</v>
      </c>
      <c r="H63" s="227">
        <v>1</v>
      </c>
      <c r="I63" s="227">
        <v>2</v>
      </c>
      <c r="J63" s="227">
        <v>2</v>
      </c>
      <c r="K63" s="227">
        <v>1</v>
      </c>
      <c r="L63" s="227">
        <v>1</v>
      </c>
      <c r="M63" s="226">
        <v>0</v>
      </c>
      <c r="N63" s="227">
        <v>1</v>
      </c>
      <c r="O63" s="226">
        <v>0</v>
      </c>
      <c r="P63" s="226">
        <v>0</v>
      </c>
      <c r="Q63" s="226">
        <v>1</v>
      </c>
      <c r="R63" s="227">
        <v>2</v>
      </c>
      <c r="S63" s="226">
        <v>0</v>
      </c>
      <c r="T63" s="226">
        <v>0</v>
      </c>
      <c r="U63" s="227">
        <v>1</v>
      </c>
      <c r="V63" s="226">
        <v>0</v>
      </c>
      <c r="W63" s="226">
        <v>0</v>
      </c>
      <c r="X63" s="226">
        <v>0</v>
      </c>
      <c r="Y63" s="226">
        <v>0</v>
      </c>
      <c r="Z63" s="227">
        <v>2</v>
      </c>
      <c r="AA63" s="226">
        <v>0</v>
      </c>
      <c r="AB63" s="226">
        <v>0</v>
      </c>
      <c r="AC63" s="226">
        <v>0</v>
      </c>
      <c r="AD63" s="226">
        <v>0</v>
      </c>
      <c r="AE63" s="226">
        <v>1</v>
      </c>
      <c r="AF63" s="226">
        <v>1</v>
      </c>
      <c r="AG63" s="227">
        <v>1</v>
      </c>
      <c r="AH63" s="226">
        <v>0</v>
      </c>
      <c r="AI63" s="227">
        <v>0</v>
      </c>
      <c r="AJ63" s="65">
        <f t="shared" si="1"/>
        <v>18</v>
      </c>
      <c r="AK63" s="43" t="str">
        <f t="shared" si="0"/>
        <v>ดี</v>
      </c>
    </row>
    <row r="64" spans="1:37" ht="19.5" customHeight="1">
      <c r="A64" s="101" t="str">
        <f t="shared" si="2"/>
        <v>นครปฐม เขต 1</v>
      </c>
      <c r="B64" s="101">
        <f t="shared" si="3"/>
        <v>1073180003</v>
      </c>
      <c r="C64" s="101" t="str">
        <f t="shared" si="4"/>
        <v>โรงเรียนวัดธรรมศาลา(หลวงพ่อน้อยอุปถัมภ์)</v>
      </c>
      <c r="D64" s="75">
        <v>57</v>
      </c>
      <c r="E64" s="102" t="s">
        <v>170</v>
      </c>
      <c r="F64" s="227">
        <v>0</v>
      </c>
      <c r="G64" s="227">
        <v>0</v>
      </c>
      <c r="H64" s="227">
        <v>1</v>
      </c>
      <c r="I64" s="227">
        <v>2</v>
      </c>
      <c r="J64" s="227">
        <v>2</v>
      </c>
      <c r="K64" s="227">
        <v>1</v>
      </c>
      <c r="L64" s="227">
        <v>0</v>
      </c>
      <c r="M64" s="227">
        <v>0</v>
      </c>
      <c r="N64" s="227">
        <v>1</v>
      </c>
      <c r="O64" s="227">
        <v>0</v>
      </c>
      <c r="P64" s="227">
        <v>0</v>
      </c>
      <c r="Q64" s="227">
        <v>0</v>
      </c>
      <c r="R64" s="227">
        <v>2</v>
      </c>
      <c r="S64" s="227">
        <v>0</v>
      </c>
      <c r="T64" s="227">
        <v>0</v>
      </c>
      <c r="U64" s="227">
        <v>1</v>
      </c>
      <c r="V64" s="227">
        <v>0</v>
      </c>
      <c r="W64" s="227">
        <v>2</v>
      </c>
      <c r="X64" s="227">
        <v>1</v>
      </c>
      <c r="Y64" s="227">
        <v>0</v>
      </c>
      <c r="Z64" s="227">
        <v>1</v>
      </c>
      <c r="AA64" s="226">
        <v>0</v>
      </c>
      <c r="AB64" s="227">
        <v>0</v>
      </c>
      <c r="AC64" s="227">
        <v>0</v>
      </c>
      <c r="AD64" s="227">
        <v>0</v>
      </c>
      <c r="AE64" s="227">
        <v>0</v>
      </c>
      <c r="AF64" s="227">
        <v>1</v>
      </c>
      <c r="AG64" s="227">
        <v>1</v>
      </c>
      <c r="AH64" s="226">
        <v>0</v>
      </c>
      <c r="AI64" s="227">
        <v>1</v>
      </c>
      <c r="AJ64" s="63">
        <f t="shared" si="1"/>
        <v>17</v>
      </c>
      <c r="AK64" s="51" t="str">
        <f t="shared" si="0"/>
        <v>พอใช้</v>
      </c>
    </row>
    <row r="65" spans="1:37" ht="19.5" customHeight="1">
      <c r="A65" s="101" t="str">
        <f t="shared" si="2"/>
        <v>นครปฐม เขต 1</v>
      </c>
      <c r="B65" s="101">
        <f t="shared" si="3"/>
        <v>1073180003</v>
      </c>
      <c r="C65" s="101" t="str">
        <f t="shared" si="4"/>
        <v>โรงเรียนวัดธรรมศาลา(หลวงพ่อน้อยอุปถัมภ์)</v>
      </c>
      <c r="D65" s="75">
        <v>58</v>
      </c>
      <c r="E65" s="102" t="s">
        <v>171</v>
      </c>
      <c r="F65" s="227">
        <v>1</v>
      </c>
      <c r="G65" s="227">
        <v>1</v>
      </c>
      <c r="H65" s="227">
        <v>1</v>
      </c>
      <c r="I65" s="227">
        <v>2</v>
      </c>
      <c r="J65" s="227">
        <v>2</v>
      </c>
      <c r="K65" s="227">
        <v>1</v>
      </c>
      <c r="L65" s="227">
        <v>1</v>
      </c>
      <c r="M65" s="227">
        <v>1</v>
      </c>
      <c r="N65" s="227">
        <v>1</v>
      </c>
      <c r="O65" s="227">
        <v>0</v>
      </c>
      <c r="P65" s="227">
        <v>0</v>
      </c>
      <c r="Q65" s="227">
        <v>0</v>
      </c>
      <c r="R65" s="227">
        <v>2</v>
      </c>
      <c r="S65" s="227">
        <v>0</v>
      </c>
      <c r="T65" s="227">
        <v>0</v>
      </c>
      <c r="U65" s="227">
        <v>1</v>
      </c>
      <c r="V65" s="227">
        <v>0</v>
      </c>
      <c r="W65" s="227">
        <v>1</v>
      </c>
      <c r="X65" s="227">
        <v>1</v>
      </c>
      <c r="Y65" s="227">
        <v>0</v>
      </c>
      <c r="Z65" s="227">
        <v>2</v>
      </c>
      <c r="AA65" s="226">
        <v>0</v>
      </c>
      <c r="AB65" s="227">
        <v>1</v>
      </c>
      <c r="AC65" s="227">
        <v>1</v>
      </c>
      <c r="AD65" s="227">
        <v>1</v>
      </c>
      <c r="AE65" s="227">
        <v>1</v>
      </c>
      <c r="AF65" s="227">
        <v>1</v>
      </c>
      <c r="AG65" s="227">
        <v>1</v>
      </c>
      <c r="AH65" s="226">
        <v>0</v>
      </c>
      <c r="AI65" s="227">
        <v>1</v>
      </c>
      <c r="AJ65" s="63">
        <f t="shared" si="1"/>
        <v>25</v>
      </c>
      <c r="AK65" s="41" t="str">
        <f t="shared" si="0"/>
        <v>ดี</v>
      </c>
    </row>
    <row r="66" spans="1:37" ht="19.5" customHeight="1">
      <c r="A66" s="101" t="str">
        <f t="shared" si="2"/>
        <v>นครปฐม เขต 1</v>
      </c>
      <c r="B66" s="101">
        <f t="shared" si="3"/>
        <v>1073180003</v>
      </c>
      <c r="C66" s="101" t="str">
        <f t="shared" si="4"/>
        <v>โรงเรียนวัดธรรมศาลา(หลวงพ่อน้อยอุปถัมภ์)</v>
      </c>
      <c r="D66" s="75">
        <v>59</v>
      </c>
      <c r="E66" s="102" t="s">
        <v>172</v>
      </c>
      <c r="F66" s="227">
        <v>1</v>
      </c>
      <c r="G66" s="227">
        <v>1</v>
      </c>
      <c r="H66" s="227">
        <v>1</v>
      </c>
      <c r="I66" s="227">
        <v>2</v>
      </c>
      <c r="J66" s="227">
        <v>2</v>
      </c>
      <c r="K66" s="227">
        <v>1</v>
      </c>
      <c r="L66" s="227">
        <v>1</v>
      </c>
      <c r="M66" s="227">
        <v>0</v>
      </c>
      <c r="N66" s="227">
        <v>1</v>
      </c>
      <c r="O66" s="227">
        <v>1</v>
      </c>
      <c r="P66" s="227">
        <v>0</v>
      </c>
      <c r="Q66" s="227">
        <v>1</v>
      </c>
      <c r="R66" s="227">
        <v>2</v>
      </c>
      <c r="S66" s="227">
        <v>1</v>
      </c>
      <c r="T66" s="227">
        <v>1</v>
      </c>
      <c r="U66" s="227">
        <v>1</v>
      </c>
      <c r="V66" s="227">
        <v>1</v>
      </c>
      <c r="W66" s="227">
        <v>2</v>
      </c>
      <c r="X66" s="227">
        <v>0</v>
      </c>
      <c r="Y66" s="227">
        <v>0</v>
      </c>
      <c r="Z66" s="227">
        <v>2</v>
      </c>
      <c r="AA66" s="226">
        <v>0</v>
      </c>
      <c r="AB66" s="227">
        <v>0</v>
      </c>
      <c r="AC66" s="227">
        <v>1</v>
      </c>
      <c r="AD66" s="227">
        <v>0</v>
      </c>
      <c r="AE66" s="227">
        <v>1</v>
      </c>
      <c r="AF66" s="227">
        <v>1</v>
      </c>
      <c r="AG66" s="227">
        <v>1</v>
      </c>
      <c r="AH66" s="226">
        <v>0</v>
      </c>
      <c r="AI66" s="227">
        <v>1</v>
      </c>
      <c r="AJ66" s="63">
        <f t="shared" si="1"/>
        <v>27</v>
      </c>
      <c r="AK66" s="50" t="str">
        <f t="shared" si="0"/>
        <v>ดีมาก</v>
      </c>
    </row>
    <row r="67" spans="1:37" ht="19.5" customHeight="1">
      <c r="A67" s="103" t="str">
        <f t="shared" si="2"/>
        <v>นครปฐม เขต 1</v>
      </c>
      <c r="B67" s="103">
        <f t="shared" si="3"/>
        <v>1073180003</v>
      </c>
      <c r="C67" s="103" t="str">
        <f t="shared" si="4"/>
        <v>โรงเรียนวัดธรรมศาลา(หลวงพ่อน้อยอุปถัมภ์)</v>
      </c>
      <c r="D67" s="76">
        <v>60</v>
      </c>
      <c r="E67" s="104" t="s">
        <v>173</v>
      </c>
      <c r="F67" s="227">
        <v>1</v>
      </c>
      <c r="G67" s="227">
        <v>0</v>
      </c>
      <c r="H67" s="227">
        <v>0</v>
      </c>
      <c r="I67" s="227">
        <v>2</v>
      </c>
      <c r="J67" s="227">
        <v>0</v>
      </c>
      <c r="K67" s="227">
        <v>1</v>
      </c>
      <c r="L67" s="227">
        <v>0</v>
      </c>
      <c r="M67" s="228">
        <v>0</v>
      </c>
      <c r="N67" s="227">
        <v>1</v>
      </c>
      <c r="O67" s="228">
        <v>0</v>
      </c>
      <c r="P67" s="228">
        <v>1</v>
      </c>
      <c r="Q67" s="228">
        <v>0</v>
      </c>
      <c r="R67" s="227">
        <v>1</v>
      </c>
      <c r="S67" s="228">
        <v>1</v>
      </c>
      <c r="T67" s="228">
        <v>0</v>
      </c>
      <c r="U67" s="227">
        <v>1</v>
      </c>
      <c r="V67" s="228">
        <v>1</v>
      </c>
      <c r="W67" s="228">
        <v>0</v>
      </c>
      <c r="X67" s="228">
        <v>0</v>
      </c>
      <c r="Y67" s="228">
        <v>0</v>
      </c>
      <c r="Z67" s="227">
        <v>0</v>
      </c>
      <c r="AA67" s="226">
        <v>0</v>
      </c>
      <c r="AB67" s="228">
        <v>0</v>
      </c>
      <c r="AC67" s="228">
        <v>1</v>
      </c>
      <c r="AD67" s="228">
        <v>1</v>
      </c>
      <c r="AE67" s="228">
        <v>0</v>
      </c>
      <c r="AF67" s="228">
        <v>0</v>
      </c>
      <c r="AG67" s="227">
        <v>0</v>
      </c>
      <c r="AH67" s="226">
        <v>0</v>
      </c>
      <c r="AI67" s="227">
        <v>0</v>
      </c>
      <c r="AJ67" s="64">
        <f t="shared" si="1"/>
        <v>12</v>
      </c>
      <c r="AK67" s="240" t="str">
        <f t="shared" si="0"/>
        <v>พอใช้</v>
      </c>
    </row>
    <row r="68" spans="1:37" ht="19.5" customHeight="1">
      <c r="A68" s="105" t="str">
        <f t="shared" si="2"/>
        <v>นครปฐม เขต 1</v>
      </c>
      <c r="B68" s="105">
        <f t="shared" si="3"/>
        <v>1073180003</v>
      </c>
      <c r="C68" s="105" t="str">
        <f t="shared" si="4"/>
        <v>โรงเรียนวัดธรรมศาลา(หลวงพ่อน้อยอุปถัมภ์)</v>
      </c>
      <c r="D68" s="99">
        <v>61</v>
      </c>
      <c r="E68" s="100" t="s">
        <v>174</v>
      </c>
      <c r="F68" s="227">
        <v>0</v>
      </c>
      <c r="G68" s="227">
        <v>1</v>
      </c>
      <c r="H68" s="227">
        <v>0</v>
      </c>
      <c r="I68" s="227">
        <v>0</v>
      </c>
      <c r="J68" s="227">
        <v>0</v>
      </c>
      <c r="K68" s="227">
        <v>1</v>
      </c>
      <c r="L68" s="227">
        <v>1</v>
      </c>
      <c r="M68" s="226">
        <v>1</v>
      </c>
      <c r="N68" s="227">
        <v>0</v>
      </c>
      <c r="O68" s="226">
        <v>0</v>
      </c>
      <c r="P68" s="226">
        <v>0</v>
      </c>
      <c r="Q68" s="226">
        <v>0</v>
      </c>
      <c r="R68" s="227">
        <v>0</v>
      </c>
      <c r="S68" s="226">
        <v>1</v>
      </c>
      <c r="T68" s="226">
        <v>1</v>
      </c>
      <c r="U68" s="227">
        <v>0</v>
      </c>
      <c r="V68" s="226">
        <v>0</v>
      </c>
      <c r="W68" s="226">
        <v>0</v>
      </c>
      <c r="X68" s="226">
        <v>1</v>
      </c>
      <c r="Y68" s="226">
        <v>1</v>
      </c>
      <c r="Z68" s="227">
        <v>0</v>
      </c>
      <c r="AA68" s="226">
        <v>0</v>
      </c>
      <c r="AB68" s="226">
        <v>0</v>
      </c>
      <c r="AC68" s="226">
        <v>1</v>
      </c>
      <c r="AD68" s="226">
        <v>0</v>
      </c>
      <c r="AE68" s="226">
        <v>0</v>
      </c>
      <c r="AF68" s="226">
        <v>1</v>
      </c>
      <c r="AG68" s="227">
        <v>0</v>
      </c>
      <c r="AH68" s="226">
        <v>0</v>
      </c>
      <c r="AI68" s="227">
        <v>0</v>
      </c>
      <c r="AJ68" s="65">
        <f t="shared" si="1"/>
        <v>10</v>
      </c>
      <c r="AK68" s="43" t="str">
        <f t="shared" si="0"/>
        <v>พอใช้</v>
      </c>
    </row>
    <row r="69" spans="1:37" ht="19.5" customHeight="1">
      <c r="A69" s="101" t="str">
        <f t="shared" si="2"/>
        <v>นครปฐม เขต 1</v>
      </c>
      <c r="B69" s="101">
        <f t="shared" si="3"/>
        <v>1073180003</v>
      </c>
      <c r="C69" s="101" t="str">
        <f t="shared" si="4"/>
        <v>โรงเรียนวัดธรรมศาลา(หลวงพ่อน้อยอุปถัมภ์)</v>
      </c>
      <c r="D69" s="75">
        <v>62</v>
      </c>
      <c r="E69" s="102" t="s">
        <v>175</v>
      </c>
      <c r="F69" s="227">
        <v>1</v>
      </c>
      <c r="G69" s="227">
        <v>0</v>
      </c>
      <c r="H69" s="227">
        <v>0</v>
      </c>
      <c r="I69" s="227">
        <v>1</v>
      </c>
      <c r="J69" s="227">
        <v>1</v>
      </c>
      <c r="K69" s="227">
        <v>0</v>
      </c>
      <c r="L69" s="227">
        <v>1</v>
      </c>
      <c r="M69" s="227">
        <v>0</v>
      </c>
      <c r="N69" s="227">
        <v>1</v>
      </c>
      <c r="O69" s="227">
        <v>0</v>
      </c>
      <c r="P69" s="227">
        <v>1</v>
      </c>
      <c r="Q69" s="227">
        <v>0</v>
      </c>
      <c r="R69" s="227">
        <v>2</v>
      </c>
      <c r="S69" s="227">
        <v>0</v>
      </c>
      <c r="T69" s="227">
        <v>0</v>
      </c>
      <c r="U69" s="227">
        <v>1</v>
      </c>
      <c r="V69" s="227">
        <v>0</v>
      </c>
      <c r="W69" s="227">
        <v>1</v>
      </c>
      <c r="X69" s="227">
        <v>0</v>
      </c>
      <c r="Y69" s="227">
        <v>0</v>
      </c>
      <c r="Z69" s="227">
        <v>2</v>
      </c>
      <c r="AA69" s="226">
        <v>0</v>
      </c>
      <c r="AB69" s="227">
        <v>0</v>
      </c>
      <c r="AC69" s="227">
        <v>0</v>
      </c>
      <c r="AD69" s="227">
        <v>0</v>
      </c>
      <c r="AE69" s="227">
        <v>1</v>
      </c>
      <c r="AF69" s="227">
        <v>0</v>
      </c>
      <c r="AG69" s="227">
        <v>1</v>
      </c>
      <c r="AH69" s="226">
        <v>0</v>
      </c>
      <c r="AI69" s="227">
        <v>1</v>
      </c>
      <c r="AJ69" s="63">
        <f t="shared" si="1"/>
        <v>15</v>
      </c>
      <c r="AK69" s="51" t="str">
        <f t="shared" si="0"/>
        <v>พอใช้</v>
      </c>
    </row>
    <row r="70" spans="1:37" ht="19.5" customHeight="1">
      <c r="A70" s="101" t="str">
        <f t="shared" si="2"/>
        <v>นครปฐม เขต 1</v>
      </c>
      <c r="B70" s="101">
        <f t="shared" si="3"/>
        <v>1073180003</v>
      </c>
      <c r="C70" s="101" t="str">
        <f t="shared" si="4"/>
        <v>โรงเรียนวัดธรรมศาลา(หลวงพ่อน้อยอุปถัมภ์)</v>
      </c>
      <c r="D70" s="75">
        <v>63</v>
      </c>
      <c r="E70" s="102" t="s">
        <v>176</v>
      </c>
      <c r="F70" s="227">
        <v>0</v>
      </c>
      <c r="G70" s="227">
        <v>0</v>
      </c>
      <c r="H70" s="227">
        <v>1</v>
      </c>
      <c r="I70" s="227">
        <v>2</v>
      </c>
      <c r="J70" s="227">
        <v>2</v>
      </c>
      <c r="K70" s="227">
        <v>1</v>
      </c>
      <c r="L70" s="227">
        <v>1</v>
      </c>
      <c r="M70" s="227">
        <v>1</v>
      </c>
      <c r="N70" s="227">
        <v>1</v>
      </c>
      <c r="O70" s="227">
        <v>0</v>
      </c>
      <c r="P70" s="227">
        <v>0</v>
      </c>
      <c r="Q70" s="227">
        <v>0</v>
      </c>
      <c r="R70" s="227">
        <v>2</v>
      </c>
      <c r="S70" s="227">
        <v>1</v>
      </c>
      <c r="T70" s="227">
        <v>1</v>
      </c>
      <c r="U70" s="227">
        <v>1</v>
      </c>
      <c r="V70" s="227">
        <v>0</v>
      </c>
      <c r="W70" s="227">
        <v>1</v>
      </c>
      <c r="X70" s="227">
        <v>1</v>
      </c>
      <c r="Y70" s="227">
        <v>1</v>
      </c>
      <c r="Z70" s="227">
        <v>1</v>
      </c>
      <c r="AA70" s="226">
        <v>0</v>
      </c>
      <c r="AB70" s="227">
        <v>1</v>
      </c>
      <c r="AC70" s="227">
        <v>1</v>
      </c>
      <c r="AD70" s="227">
        <v>0</v>
      </c>
      <c r="AE70" s="227">
        <v>1</v>
      </c>
      <c r="AF70" s="227">
        <v>1</v>
      </c>
      <c r="AG70" s="227">
        <v>1</v>
      </c>
      <c r="AH70" s="226">
        <v>0</v>
      </c>
      <c r="AI70" s="227">
        <v>0</v>
      </c>
      <c r="AJ70" s="63">
        <f t="shared" si="1"/>
        <v>23</v>
      </c>
      <c r="AK70" s="41" t="str">
        <f t="shared" si="0"/>
        <v>ดี</v>
      </c>
    </row>
    <row r="71" spans="1:37" ht="19.5" customHeight="1">
      <c r="A71" s="101" t="str">
        <f t="shared" si="2"/>
        <v>นครปฐม เขต 1</v>
      </c>
      <c r="B71" s="101">
        <f t="shared" si="3"/>
        <v>1073180003</v>
      </c>
      <c r="C71" s="101" t="str">
        <f t="shared" si="4"/>
        <v>โรงเรียนวัดธรรมศาลา(หลวงพ่อน้อยอุปถัมภ์)</v>
      </c>
      <c r="D71" s="75">
        <v>64</v>
      </c>
      <c r="E71" s="102" t="s">
        <v>177</v>
      </c>
      <c r="F71" s="227">
        <v>1</v>
      </c>
      <c r="G71" s="227">
        <v>0</v>
      </c>
      <c r="H71" s="227">
        <v>1</v>
      </c>
      <c r="I71" s="227">
        <v>2</v>
      </c>
      <c r="J71" s="227">
        <v>2</v>
      </c>
      <c r="K71" s="227">
        <v>0</v>
      </c>
      <c r="L71" s="227">
        <v>1</v>
      </c>
      <c r="M71" s="227">
        <v>0</v>
      </c>
      <c r="N71" s="227">
        <v>1</v>
      </c>
      <c r="O71" s="227">
        <v>0</v>
      </c>
      <c r="P71" s="227">
        <v>0</v>
      </c>
      <c r="Q71" s="227">
        <v>1</v>
      </c>
      <c r="R71" s="227">
        <v>2</v>
      </c>
      <c r="S71" s="227">
        <v>0</v>
      </c>
      <c r="T71" s="227">
        <v>0</v>
      </c>
      <c r="U71" s="227">
        <v>1</v>
      </c>
      <c r="V71" s="227">
        <v>0</v>
      </c>
      <c r="W71" s="227">
        <v>2</v>
      </c>
      <c r="X71" s="227">
        <v>1</v>
      </c>
      <c r="Y71" s="227">
        <v>0</v>
      </c>
      <c r="Z71" s="227">
        <v>2</v>
      </c>
      <c r="AA71" s="226">
        <v>0</v>
      </c>
      <c r="AB71" s="227">
        <v>0</v>
      </c>
      <c r="AC71" s="227">
        <v>0</v>
      </c>
      <c r="AD71" s="227">
        <v>1</v>
      </c>
      <c r="AE71" s="227">
        <v>2</v>
      </c>
      <c r="AF71" s="227">
        <v>0</v>
      </c>
      <c r="AG71" s="227">
        <v>1</v>
      </c>
      <c r="AH71" s="227">
        <v>0</v>
      </c>
      <c r="AI71" s="227">
        <v>1</v>
      </c>
      <c r="AJ71" s="63">
        <f t="shared" si="1"/>
        <v>22</v>
      </c>
      <c r="AK71" s="50" t="str">
        <f t="shared" si="0"/>
        <v>ดี</v>
      </c>
    </row>
    <row r="72" spans="1:37" ht="19.5" customHeight="1">
      <c r="A72" s="103" t="str">
        <f t="shared" si="2"/>
        <v>นครปฐม เขต 1</v>
      </c>
      <c r="B72" s="103">
        <f t="shared" si="3"/>
        <v>1073180003</v>
      </c>
      <c r="C72" s="103" t="str">
        <f t="shared" si="4"/>
        <v>โรงเรียนวัดธรรมศาลา(หลวงพ่อน้อยอุปถัมภ์)</v>
      </c>
      <c r="D72" s="76">
        <v>65</v>
      </c>
      <c r="E72" s="104" t="s">
        <v>178</v>
      </c>
      <c r="F72" s="227">
        <v>0</v>
      </c>
      <c r="G72" s="227">
        <v>1</v>
      </c>
      <c r="H72" s="227">
        <v>1</v>
      </c>
      <c r="I72" s="227">
        <v>2</v>
      </c>
      <c r="J72" s="227">
        <v>2</v>
      </c>
      <c r="K72" s="228">
        <v>1</v>
      </c>
      <c r="L72" s="228">
        <v>1</v>
      </c>
      <c r="M72" s="228">
        <v>1</v>
      </c>
      <c r="N72" s="227">
        <v>1</v>
      </c>
      <c r="O72" s="227">
        <v>0</v>
      </c>
      <c r="P72" s="228">
        <v>0</v>
      </c>
      <c r="Q72" s="228">
        <v>1</v>
      </c>
      <c r="R72" s="227">
        <v>2</v>
      </c>
      <c r="S72" s="228">
        <v>0</v>
      </c>
      <c r="T72" s="228">
        <v>1</v>
      </c>
      <c r="U72" s="227">
        <v>1</v>
      </c>
      <c r="V72" s="228">
        <v>0</v>
      </c>
      <c r="W72" s="228">
        <v>2</v>
      </c>
      <c r="X72" s="227">
        <v>1</v>
      </c>
      <c r="Y72" s="227">
        <v>0</v>
      </c>
      <c r="Z72" s="227">
        <v>2</v>
      </c>
      <c r="AA72" s="226">
        <v>0</v>
      </c>
      <c r="AB72" s="228">
        <v>1</v>
      </c>
      <c r="AC72" s="228">
        <v>0</v>
      </c>
      <c r="AD72" s="228">
        <v>1</v>
      </c>
      <c r="AE72" s="228">
        <v>1</v>
      </c>
      <c r="AF72" s="228">
        <v>1</v>
      </c>
      <c r="AG72" s="227">
        <v>1</v>
      </c>
      <c r="AH72" s="228">
        <v>0</v>
      </c>
      <c r="AI72" s="227">
        <v>1</v>
      </c>
      <c r="AJ72" s="64">
        <f t="shared" si="1"/>
        <v>26</v>
      </c>
      <c r="AK72" s="240" t="str">
        <f t="shared" si="0"/>
        <v>ดี</v>
      </c>
    </row>
    <row r="73" spans="1:37" ht="19.5" customHeight="1">
      <c r="A73" s="105" t="str">
        <f t="shared" si="2"/>
        <v>นครปฐม เขต 1</v>
      </c>
      <c r="B73" s="105">
        <f t="shared" si="3"/>
        <v>1073180003</v>
      </c>
      <c r="C73" s="105" t="str">
        <f t="shared" si="4"/>
        <v>โรงเรียนวัดธรรมศาลา(หลวงพ่อน้อยอุปถัมภ์)</v>
      </c>
      <c r="D73" s="99">
        <v>66</v>
      </c>
      <c r="E73" s="106" t="s">
        <v>179</v>
      </c>
      <c r="F73" s="227">
        <v>0</v>
      </c>
      <c r="G73" s="227">
        <v>0</v>
      </c>
      <c r="H73" s="227">
        <v>1</v>
      </c>
      <c r="I73" s="227">
        <v>2</v>
      </c>
      <c r="J73" s="227">
        <v>2</v>
      </c>
      <c r="K73" s="226">
        <v>1</v>
      </c>
      <c r="L73" s="226">
        <v>1</v>
      </c>
      <c r="M73" s="226">
        <v>0</v>
      </c>
      <c r="N73" s="227">
        <v>1</v>
      </c>
      <c r="O73" s="227">
        <v>0</v>
      </c>
      <c r="P73" s="226">
        <v>0</v>
      </c>
      <c r="Q73" s="226">
        <v>1</v>
      </c>
      <c r="R73" s="227">
        <v>2</v>
      </c>
      <c r="S73" s="226">
        <v>1</v>
      </c>
      <c r="T73" s="226">
        <v>0</v>
      </c>
      <c r="U73" s="227">
        <v>1</v>
      </c>
      <c r="V73" s="226">
        <v>0</v>
      </c>
      <c r="W73" s="226">
        <v>1</v>
      </c>
      <c r="X73" s="227">
        <v>1</v>
      </c>
      <c r="Y73" s="227">
        <v>0</v>
      </c>
      <c r="Z73" s="227">
        <v>1</v>
      </c>
      <c r="AA73" s="226">
        <v>1</v>
      </c>
      <c r="AB73" s="226">
        <v>0</v>
      </c>
      <c r="AC73" s="226">
        <v>1</v>
      </c>
      <c r="AD73" s="226">
        <v>1</v>
      </c>
      <c r="AE73" s="226">
        <v>1</v>
      </c>
      <c r="AF73" s="226">
        <v>1</v>
      </c>
      <c r="AG73" s="227">
        <v>1</v>
      </c>
      <c r="AH73" s="226">
        <v>0</v>
      </c>
      <c r="AI73" s="227">
        <v>0</v>
      </c>
      <c r="AJ73" s="65">
        <f t="shared" ref="AJ73:AJ136" si="5">IF(AND(ISBLANK(F73),ISBLANK(G73),ISBLANK(H73),ISBLANK(I73),ISBLANK(J73),ISBLANK(K73),ISBLANK(L73),ISBLANK(M73),ISBLANK(N73),ISBLANK(O73),ISBLANK(P73),ISBLANK(Q73),ISBLANK(R73),ISBLANK(S73),ISBLANK(T73),ISBLANK(U73),ISBLANK(V73),ISBLANK(W73),ISBLANK(X73),ISBLANK(Y73),ISBLANK(Z73),ISBLANK(AA73),ISBLANK(AB73),ISBLANK(AC73),ISBLANK(AD73),ISBLANK(AE73),ISBLANK(AF73),ISBLANK(AG73),ISBLANK(AH73),ISBLANK(AI73)),"",SUM(F73:AI73))</f>
        <v>22</v>
      </c>
      <c r="AK73" s="43" t="str">
        <f t="shared" ref="AK73:AK136" si="6">IF(AJ73&lt;&gt;"",IF(AJ73&lt;9,"ปรับปรุง",IF(AJ73&lt;18,"พอใช้",IF(AJ73&lt;27,"ดี",IF(AJ73&lt;37,"ดีมาก")))),"")</f>
        <v>ดี</v>
      </c>
    </row>
    <row r="74" spans="1:37" ht="19.5" customHeight="1">
      <c r="A74" s="101" t="str">
        <f t="shared" si="2"/>
        <v>นครปฐม เขต 1</v>
      </c>
      <c r="B74" s="101">
        <f t="shared" si="3"/>
        <v>1073180003</v>
      </c>
      <c r="C74" s="101" t="str">
        <f t="shared" si="4"/>
        <v>โรงเรียนวัดธรรมศาลา(หลวงพ่อน้อยอุปถัมภ์)</v>
      </c>
      <c r="D74" s="75">
        <v>67</v>
      </c>
      <c r="E74" s="102" t="s">
        <v>180</v>
      </c>
      <c r="F74" s="227">
        <v>0</v>
      </c>
      <c r="G74" s="227">
        <v>1</v>
      </c>
      <c r="H74" s="227">
        <v>1</v>
      </c>
      <c r="I74" s="227">
        <v>2</v>
      </c>
      <c r="J74" s="227">
        <v>2</v>
      </c>
      <c r="K74" s="227">
        <v>1</v>
      </c>
      <c r="L74" s="227">
        <v>1</v>
      </c>
      <c r="M74" s="227">
        <v>1</v>
      </c>
      <c r="N74" s="227">
        <v>1</v>
      </c>
      <c r="O74" s="227">
        <v>0</v>
      </c>
      <c r="P74" s="227">
        <v>1</v>
      </c>
      <c r="Q74" s="227">
        <v>1</v>
      </c>
      <c r="R74" s="227">
        <v>2</v>
      </c>
      <c r="S74" s="227">
        <v>0</v>
      </c>
      <c r="T74" s="227">
        <v>1</v>
      </c>
      <c r="U74" s="227">
        <v>1</v>
      </c>
      <c r="V74" s="227">
        <v>1</v>
      </c>
      <c r="W74" s="227">
        <v>2</v>
      </c>
      <c r="X74" s="227">
        <v>1</v>
      </c>
      <c r="Y74" s="227">
        <v>0</v>
      </c>
      <c r="Z74" s="227">
        <v>2</v>
      </c>
      <c r="AA74" s="226">
        <v>0</v>
      </c>
      <c r="AB74" s="227">
        <v>1</v>
      </c>
      <c r="AC74" s="227">
        <v>1</v>
      </c>
      <c r="AD74" s="227">
        <v>1</v>
      </c>
      <c r="AE74" s="227">
        <v>1</v>
      </c>
      <c r="AF74" s="227">
        <v>1</v>
      </c>
      <c r="AG74" s="227">
        <v>1</v>
      </c>
      <c r="AH74" s="227">
        <v>1</v>
      </c>
      <c r="AI74" s="227">
        <v>1</v>
      </c>
      <c r="AJ74" s="63">
        <f t="shared" si="5"/>
        <v>30</v>
      </c>
      <c r="AK74" s="51" t="str">
        <f t="shared" si="6"/>
        <v>ดีมาก</v>
      </c>
    </row>
    <row r="75" spans="1:37" ht="19.5" customHeight="1">
      <c r="A75" s="101" t="str">
        <f t="shared" si="2"/>
        <v>นครปฐม เขต 1</v>
      </c>
      <c r="B75" s="101">
        <f t="shared" si="3"/>
        <v>1073180003</v>
      </c>
      <c r="C75" s="101" t="str">
        <f t="shared" si="4"/>
        <v>โรงเรียนวัดธรรมศาลา(หลวงพ่อน้อยอุปถัมภ์)</v>
      </c>
      <c r="D75" s="75">
        <v>68</v>
      </c>
      <c r="E75" s="102" t="s">
        <v>181</v>
      </c>
      <c r="F75" s="227">
        <v>1</v>
      </c>
      <c r="G75" s="227">
        <v>0</v>
      </c>
      <c r="H75" s="227">
        <v>1</v>
      </c>
      <c r="I75" s="227">
        <v>2</v>
      </c>
      <c r="J75" s="227">
        <v>2</v>
      </c>
      <c r="K75" s="227">
        <v>1</v>
      </c>
      <c r="L75" s="227">
        <v>1</v>
      </c>
      <c r="M75" s="227">
        <v>1</v>
      </c>
      <c r="N75" s="227">
        <v>1</v>
      </c>
      <c r="O75" s="227">
        <v>0</v>
      </c>
      <c r="P75" s="227">
        <v>0</v>
      </c>
      <c r="Q75" s="227">
        <v>0</v>
      </c>
      <c r="R75" s="227">
        <v>2</v>
      </c>
      <c r="S75" s="227">
        <v>0</v>
      </c>
      <c r="T75" s="227">
        <v>0</v>
      </c>
      <c r="U75" s="227">
        <v>1</v>
      </c>
      <c r="V75" s="227">
        <v>0</v>
      </c>
      <c r="W75" s="227">
        <v>2</v>
      </c>
      <c r="X75" s="227">
        <v>1</v>
      </c>
      <c r="Y75" s="227">
        <v>0</v>
      </c>
      <c r="Z75" s="227">
        <v>2</v>
      </c>
      <c r="AA75" s="226">
        <v>0</v>
      </c>
      <c r="AB75" s="227">
        <v>0</v>
      </c>
      <c r="AC75" s="227">
        <v>1</v>
      </c>
      <c r="AD75" s="227">
        <v>1</v>
      </c>
      <c r="AE75" s="227">
        <v>2</v>
      </c>
      <c r="AF75" s="227">
        <v>0</v>
      </c>
      <c r="AG75" s="227">
        <v>1</v>
      </c>
      <c r="AH75" s="227">
        <v>0</v>
      </c>
      <c r="AI75" s="227">
        <v>1</v>
      </c>
      <c r="AJ75" s="63">
        <f t="shared" si="5"/>
        <v>24</v>
      </c>
      <c r="AK75" s="41" t="str">
        <f t="shared" si="6"/>
        <v>ดี</v>
      </c>
    </row>
    <row r="76" spans="1:37" ht="19.5" customHeight="1">
      <c r="A76" s="101" t="str">
        <f t="shared" si="2"/>
        <v>นครปฐม เขต 1</v>
      </c>
      <c r="B76" s="101">
        <f t="shared" si="3"/>
        <v>1073180003</v>
      </c>
      <c r="C76" s="101" t="str">
        <f t="shared" si="4"/>
        <v>โรงเรียนวัดธรรมศาลา(หลวงพ่อน้อยอุปถัมภ์)</v>
      </c>
      <c r="D76" s="75">
        <v>69</v>
      </c>
      <c r="E76" s="102" t="s">
        <v>182</v>
      </c>
      <c r="F76" s="227">
        <v>1</v>
      </c>
      <c r="G76" s="227">
        <v>1</v>
      </c>
      <c r="H76" s="227">
        <v>1</v>
      </c>
      <c r="I76" s="227">
        <v>2</v>
      </c>
      <c r="J76" s="227">
        <v>2</v>
      </c>
      <c r="K76" s="227">
        <v>1</v>
      </c>
      <c r="L76" s="227">
        <v>1</v>
      </c>
      <c r="M76" s="227">
        <v>1</v>
      </c>
      <c r="N76" s="227">
        <v>1</v>
      </c>
      <c r="O76" s="227">
        <v>0</v>
      </c>
      <c r="P76" s="227">
        <v>1</v>
      </c>
      <c r="Q76" s="227">
        <v>1</v>
      </c>
      <c r="R76" s="227">
        <v>2</v>
      </c>
      <c r="S76" s="227">
        <v>1</v>
      </c>
      <c r="T76" s="227">
        <v>1</v>
      </c>
      <c r="U76" s="227">
        <v>1</v>
      </c>
      <c r="V76" s="227">
        <v>0</v>
      </c>
      <c r="W76" s="227">
        <v>2</v>
      </c>
      <c r="X76" s="227">
        <v>1</v>
      </c>
      <c r="Y76" s="227">
        <v>0</v>
      </c>
      <c r="Z76" s="227">
        <v>2</v>
      </c>
      <c r="AA76" s="226">
        <v>0</v>
      </c>
      <c r="AB76" s="227">
        <v>1</v>
      </c>
      <c r="AC76" s="227">
        <v>1</v>
      </c>
      <c r="AD76" s="227">
        <v>1</v>
      </c>
      <c r="AE76" s="227">
        <v>1</v>
      </c>
      <c r="AF76" s="227">
        <v>1</v>
      </c>
      <c r="AG76" s="227">
        <v>1</v>
      </c>
      <c r="AH76" s="227">
        <v>0</v>
      </c>
      <c r="AI76" s="227">
        <v>1</v>
      </c>
      <c r="AJ76" s="63">
        <f t="shared" si="5"/>
        <v>30</v>
      </c>
      <c r="AK76" s="50" t="str">
        <f t="shared" si="6"/>
        <v>ดีมาก</v>
      </c>
    </row>
    <row r="77" spans="1:37" ht="19.5" customHeight="1">
      <c r="A77" s="103" t="str">
        <f t="shared" si="2"/>
        <v>นครปฐม เขต 1</v>
      </c>
      <c r="B77" s="103">
        <f t="shared" si="3"/>
        <v>1073180003</v>
      </c>
      <c r="C77" s="103" t="str">
        <f t="shared" si="4"/>
        <v>โรงเรียนวัดธรรมศาลา(หลวงพ่อน้อยอุปถัมภ์)</v>
      </c>
      <c r="D77" s="76">
        <v>70</v>
      </c>
      <c r="E77" s="104" t="s">
        <v>183</v>
      </c>
      <c r="F77" s="227">
        <v>0</v>
      </c>
      <c r="G77" s="227">
        <v>0</v>
      </c>
      <c r="H77" s="227">
        <v>1</v>
      </c>
      <c r="I77" s="227">
        <v>2</v>
      </c>
      <c r="J77" s="227">
        <v>2</v>
      </c>
      <c r="K77" s="228">
        <v>0</v>
      </c>
      <c r="L77" s="228">
        <v>1</v>
      </c>
      <c r="M77" s="228">
        <v>1</v>
      </c>
      <c r="N77" s="227">
        <v>1</v>
      </c>
      <c r="O77" s="227">
        <v>0</v>
      </c>
      <c r="P77" s="228">
        <v>1</v>
      </c>
      <c r="Q77" s="228">
        <v>0</v>
      </c>
      <c r="R77" s="227">
        <v>2</v>
      </c>
      <c r="S77" s="228">
        <v>0</v>
      </c>
      <c r="T77" s="228">
        <v>0</v>
      </c>
      <c r="U77" s="227">
        <v>1</v>
      </c>
      <c r="V77" s="228">
        <v>0</v>
      </c>
      <c r="W77" s="228">
        <v>1</v>
      </c>
      <c r="X77" s="228">
        <v>0</v>
      </c>
      <c r="Y77" s="227">
        <v>0</v>
      </c>
      <c r="Z77" s="227">
        <v>2</v>
      </c>
      <c r="AA77" s="226">
        <v>0</v>
      </c>
      <c r="AB77" s="228">
        <v>0</v>
      </c>
      <c r="AC77" s="228">
        <v>0</v>
      </c>
      <c r="AD77" s="228">
        <v>1</v>
      </c>
      <c r="AE77" s="228">
        <v>1</v>
      </c>
      <c r="AF77" s="228">
        <v>1</v>
      </c>
      <c r="AG77" s="227">
        <v>1</v>
      </c>
      <c r="AH77" s="228">
        <v>0</v>
      </c>
      <c r="AI77" s="227">
        <v>0</v>
      </c>
      <c r="AJ77" s="64">
        <f t="shared" si="5"/>
        <v>19</v>
      </c>
      <c r="AK77" s="240" t="str">
        <f t="shared" si="6"/>
        <v>ดี</v>
      </c>
    </row>
    <row r="78" spans="1:37" ht="19.5" customHeight="1">
      <c r="A78" s="105" t="str">
        <f t="shared" ref="A78:A141" si="7">$A$8</f>
        <v>นครปฐม เขต 1</v>
      </c>
      <c r="B78" s="105">
        <f t="shared" ref="B78:B141" si="8">$B$8</f>
        <v>1073180003</v>
      </c>
      <c r="C78" s="105" t="str">
        <f t="shared" ref="C78:C141" si="9">$C$8</f>
        <v>โรงเรียนวัดธรรมศาลา(หลวงพ่อน้อยอุปถัมภ์)</v>
      </c>
      <c r="D78" s="99">
        <v>71</v>
      </c>
      <c r="E78" s="106" t="s">
        <v>184</v>
      </c>
      <c r="F78" s="227">
        <v>1</v>
      </c>
      <c r="G78" s="227">
        <v>0</v>
      </c>
      <c r="H78" s="227">
        <v>1</v>
      </c>
      <c r="I78" s="227">
        <v>0</v>
      </c>
      <c r="J78" s="227">
        <v>2</v>
      </c>
      <c r="K78" s="226">
        <v>1</v>
      </c>
      <c r="L78" s="226">
        <v>1</v>
      </c>
      <c r="M78" s="226">
        <v>0</v>
      </c>
      <c r="N78" s="227">
        <v>1</v>
      </c>
      <c r="O78" s="227">
        <v>0</v>
      </c>
      <c r="P78" s="226">
        <v>0</v>
      </c>
      <c r="Q78" s="226">
        <v>1</v>
      </c>
      <c r="R78" s="227">
        <v>2</v>
      </c>
      <c r="S78" s="226">
        <v>0</v>
      </c>
      <c r="T78" s="226">
        <v>0</v>
      </c>
      <c r="U78" s="227">
        <v>0</v>
      </c>
      <c r="V78" s="226">
        <v>1</v>
      </c>
      <c r="W78" s="226">
        <v>0</v>
      </c>
      <c r="X78" s="226">
        <v>0</v>
      </c>
      <c r="Y78" s="227">
        <v>0</v>
      </c>
      <c r="Z78" s="227">
        <v>1</v>
      </c>
      <c r="AA78" s="226">
        <v>0</v>
      </c>
      <c r="AB78" s="226">
        <v>1</v>
      </c>
      <c r="AC78" s="226">
        <v>1</v>
      </c>
      <c r="AD78" s="226">
        <v>1</v>
      </c>
      <c r="AE78" s="226">
        <v>0</v>
      </c>
      <c r="AF78" s="226">
        <v>1</v>
      </c>
      <c r="AG78" s="227">
        <v>1</v>
      </c>
      <c r="AH78" s="226">
        <v>0</v>
      </c>
      <c r="AI78" s="227">
        <v>0</v>
      </c>
      <c r="AJ78" s="65">
        <f t="shared" si="5"/>
        <v>17</v>
      </c>
      <c r="AK78" s="43" t="str">
        <f t="shared" si="6"/>
        <v>พอใช้</v>
      </c>
    </row>
    <row r="79" spans="1:37" ht="19.5" customHeight="1">
      <c r="A79" s="101" t="str">
        <f t="shared" si="7"/>
        <v>นครปฐม เขต 1</v>
      </c>
      <c r="B79" s="101">
        <f t="shared" si="8"/>
        <v>1073180003</v>
      </c>
      <c r="C79" s="101" t="str">
        <f t="shared" si="9"/>
        <v>โรงเรียนวัดธรรมศาลา(หลวงพ่อน้อยอุปถัมภ์)</v>
      </c>
      <c r="D79" s="75">
        <v>72</v>
      </c>
      <c r="E79" s="102" t="s">
        <v>185</v>
      </c>
      <c r="F79" s="227">
        <v>1</v>
      </c>
      <c r="G79" s="227">
        <v>1</v>
      </c>
      <c r="H79" s="227">
        <v>1</v>
      </c>
      <c r="I79" s="227">
        <v>2</v>
      </c>
      <c r="J79" s="227">
        <v>2</v>
      </c>
      <c r="K79" s="227">
        <v>1</v>
      </c>
      <c r="L79" s="227">
        <v>1</v>
      </c>
      <c r="M79" s="227">
        <v>1</v>
      </c>
      <c r="N79" s="227">
        <v>1</v>
      </c>
      <c r="O79" s="227">
        <v>0</v>
      </c>
      <c r="P79" s="227">
        <v>0</v>
      </c>
      <c r="Q79" s="227">
        <v>0</v>
      </c>
      <c r="R79" s="227">
        <v>2</v>
      </c>
      <c r="S79" s="227">
        <v>0</v>
      </c>
      <c r="T79" s="227">
        <v>0</v>
      </c>
      <c r="U79" s="227">
        <v>1</v>
      </c>
      <c r="V79" s="227">
        <v>0</v>
      </c>
      <c r="W79" s="227">
        <v>2</v>
      </c>
      <c r="X79" s="227">
        <v>1</v>
      </c>
      <c r="Y79" s="227">
        <v>0</v>
      </c>
      <c r="Z79" s="227">
        <v>2</v>
      </c>
      <c r="AA79" s="226">
        <v>0</v>
      </c>
      <c r="AB79" s="227">
        <v>1</v>
      </c>
      <c r="AC79" s="227">
        <v>1</v>
      </c>
      <c r="AD79" s="227">
        <v>1</v>
      </c>
      <c r="AE79" s="227">
        <v>1</v>
      </c>
      <c r="AF79" s="227">
        <v>1</v>
      </c>
      <c r="AG79" s="227">
        <v>1</v>
      </c>
      <c r="AH79" s="227">
        <v>0</v>
      </c>
      <c r="AI79" s="227">
        <v>1</v>
      </c>
      <c r="AJ79" s="63">
        <f t="shared" si="5"/>
        <v>26</v>
      </c>
      <c r="AK79" s="51" t="str">
        <f t="shared" si="6"/>
        <v>ดี</v>
      </c>
    </row>
    <row r="80" spans="1:37" ht="19.5" customHeight="1">
      <c r="A80" s="101" t="str">
        <f t="shared" si="7"/>
        <v>นครปฐม เขต 1</v>
      </c>
      <c r="B80" s="101">
        <f t="shared" si="8"/>
        <v>1073180003</v>
      </c>
      <c r="C80" s="101" t="str">
        <f t="shared" si="9"/>
        <v>โรงเรียนวัดธรรมศาลา(หลวงพ่อน้อยอุปถัมภ์)</v>
      </c>
      <c r="D80" s="75">
        <v>73</v>
      </c>
      <c r="E80" s="102" t="s">
        <v>186</v>
      </c>
      <c r="F80" s="227">
        <v>1</v>
      </c>
      <c r="G80" s="227">
        <v>1</v>
      </c>
      <c r="H80" s="227">
        <v>1</v>
      </c>
      <c r="I80" s="227">
        <v>2</v>
      </c>
      <c r="J80" s="227">
        <v>2</v>
      </c>
      <c r="K80" s="227">
        <v>1</v>
      </c>
      <c r="L80" s="227">
        <v>0</v>
      </c>
      <c r="M80" s="227">
        <v>1</v>
      </c>
      <c r="N80" s="227">
        <v>1</v>
      </c>
      <c r="O80" s="227">
        <v>1</v>
      </c>
      <c r="P80" s="227">
        <v>0</v>
      </c>
      <c r="Q80" s="227">
        <v>1</v>
      </c>
      <c r="R80" s="227">
        <v>2</v>
      </c>
      <c r="S80" s="227">
        <v>1</v>
      </c>
      <c r="T80" s="227">
        <v>0</v>
      </c>
      <c r="U80" s="227">
        <v>1</v>
      </c>
      <c r="V80" s="227">
        <v>0</v>
      </c>
      <c r="W80" s="227">
        <v>2</v>
      </c>
      <c r="X80" s="227">
        <v>1</v>
      </c>
      <c r="Y80" s="227">
        <v>0</v>
      </c>
      <c r="Z80" s="227">
        <v>1</v>
      </c>
      <c r="AA80" s="226">
        <v>0</v>
      </c>
      <c r="AB80" s="227">
        <v>0</v>
      </c>
      <c r="AC80" s="227">
        <v>0</v>
      </c>
      <c r="AD80" s="227">
        <v>0</v>
      </c>
      <c r="AE80" s="227">
        <v>0</v>
      </c>
      <c r="AF80" s="227">
        <v>1</v>
      </c>
      <c r="AG80" s="227">
        <v>1</v>
      </c>
      <c r="AH80" s="227">
        <v>0</v>
      </c>
      <c r="AI80" s="227">
        <v>1</v>
      </c>
      <c r="AJ80" s="63">
        <f t="shared" si="5"/>
        <v>23</v>
      </c>
      <c r="AK80" s="41" t="str">
        <f t="shared" si="6"/>
        <v>ดี</v>
      </c>
    </row>
    <row r="81" spans="1:37" ht="19.5" customHeight="1">
      <c r="A81" s="101" t="str">
        <f t="shared" si="7"/>
        <v>นครปฐม เขต 1</v>
      </c>
      <c r="B81" s="101">
        <f t="shared" si="8"/>
        <v>1073180003</v>
      </c>
      <c r="C81" s="101" t="str">
        <f t="shared" si="9"/>
        <v>โรงเรียนวัดธรรมศาลา(หลวงพ่อน้อยอุปถัมภ์)</v>
      </c>
      <c r="D81" s="75">
        <v>74</v>
      </c>
      <c r="E81" s="102" t="s">
        <v>187</v>
      </c>
      <c r="F81" s="227">
        <v>0</v>
      </c>
      <c r="G81" s="227">
        <v>0</v>
      </c>
      <c r="H81" s="227">
        <v>1</v>
      </c>
      <c r="I81" s="227">
        <v>1</v>
      </c>
      <c r="J81" s="227">
        <v>2</v>
      </c>
      <c r="K81" s="227">
        <v>1</v>
      </c>
      <c r="L81" s="227">
        <v>1</v>
      </c>
      <c r="M81" s="227">
        <v>1</v>
      </c>
      <c r="N81" s="227">
        <v>1</v>
      </c>
      <c r="O81" s="227">
        <v>0</v>
      </c>
      <c r="P81" s="227">
        <v>0</v>
      </c>
      <c r="Q81" s="227">
        <v>0</v>
      </c>
      <c r="R81" s="227">
        <v>2</v>
      </c>
      <c r="S81" s="227">
        <v>0</v>
      </c>
      <c r="T81" s="227">
        <v>0</v>
      </c>
      <c r="U81" s="227">
        <v>1</v>
      </c>
      <c r="V81" s="227">
        <v>0</v>
      </c>
      <c r="W81" s="227">
        <v>2</v>
      </c>
      <c r="X81" s="227">
        <v>1</v>
      </c>
      <c r="Y81" s="227">
        <v>0</v>
      </c>
      <c r="Z81" s="227">
        <v>2</v>
      </c>
      <c r="AA81" s="226">
        <v>0</v>
      </c>
      <c r="AB81" s="227">
        <v>0</v>
      </c>
      <c r="AC81" s="227">
        <v>0</v>
      </c>
      <c r="AD81" s="227">
        <v>0</v>
      </c>
      <c r="AE81" s="227">
        <v>1</v>
      </c>
      <c r="AF81" s="227">
        <v>1</v>
      </c>
      <c r="AG81" s="227">
        <v>1</v>
      </c>
      <c r="AH81" s="227">
        <v>0</v>
      </c>
      <c r="AI81" s="227">
        <v>0</v>
      </c>
      <c r="AJ81" s="63">
        <f t="shared" si="5"/>
        <v>19</v>
      </c>
      <c r="AK81" s="50" t="str">
        <f t="shared" si="6"/>
        <v>ดี</v>
      </c>
    </row>
    <row r="82" spans="1:37" ht="19.5" customHeight="1">
      <c r="A82" s="103" t="str">
        <f t="shared" si="7"/>
        <v>นครปฐม เขต 1</v>
      </c>
      <c r="B82" s="103">
        <f t="shared" si="8"/>
        <v>1073180003</v>
      </c>
      <c r="C82" s="103" t="str">
        <f t="shared" si="9"/>
        <v>โรงเรียนวัดธรรมศาลา(หลวงพ่อน้อยอุปถัมภ์)</v>
      </c>
      <c r="D82" s="76">
        <v>75</v>
      </c>
      <c r="E82" s="104" t="s">
        <v>188</v>
      </c>
      <c r="F82" s="227">
        <v>0</v>
      </c>
      <c r="G82" s="227">
        <v>0</v>
      </c>
      <c r="H82" s="227">
        <v>1</v>
      </c>
      <c r="I82" s="227">
        <v>0</v>
      </c>
      <c r="J82" s="227">
        <v>2</v>
      </c>
      <c r="K82" s="228">
        <v>1</v>
      </c>
      <c r="L82" s="228">
        <v>1</v>
      </c>
      <c r="M82" s="228">
        <v>0</v>
      </c>
      <c r="N82" s="227">
        <v>1</v>
      </c>
      <c r="O82" s="228">
        <v>1</v>
      </c>
      <c r="P82" s="228">
        <v>0</v>
      </c>
      <c r="Q82" s="228">
        <v>0</v>
      </c>
      <c r="R82" s="227">
        <v>1</v>
      </c>
      <c r="S82" s="228">
        <v>0</v>
      </c>
      <c r="T82" s="228">
        <v>0</v>
      </c>
      <c r="U82" s="227">
        <v>1</v>
      </c>
      <c r="V82" s="228">
        <v>0</v>
      </c>
      <c r="W82" s="228">
        <v>1</v>
      </c>
      <c r="X82" s="228">
        <v>1</v>
      </c>
      <c r="Y82" s="227">
        <v>0</v>
      </c>
      <c r="Z82" s="227">
        <v>2</v>
      </c>
      <c r="AA82" s="226">
        <v>0</v>
      </c>
      <c r="AB82" s="228">
        <v>1</v>
      </c>
      <c r="AC82" s="228">
        <v>1</v>
      </c>
      <c r="AD82" s="228">
        <v>0</v>
      </c>
      <c r="AE82" s="228">
        <v>0</v>
      </c>
      <c r="AF82" s="228">
        <v>1</v>
      </c>
      <c r="AG82" s="227">
        <v>1</v>
      </c>
      <c r="AH82" s="228">
        <v>0</v>
      </c>
      <c r="AI82" s="227">
        <v>1</v>
      </c>
      <c r="AJ82" s="64">
        <f t="shared" si="5"/>
        <v>18</v>
      </c>
      <c r="AK82" s="240" t="str">
        <f t="shared" si="6"/>
        <v>ดี</v>
      </c>
    </row>
    <row r="83" spans="1:37" ht="19.5" customHeight="1">
      <c r="A83" s="105" t="str">
        <f t="shared" si="7"/>
        <v>นครปฐม เขต 1</v>
      </c>
      <c r="B83" s="105">
        <f t="shared" si="8"/>
        <v>1073180003</v>
      </c>
      <c r="C83" s="105" t="str">
        <f t="shared" si="9"/>
        <v>โรงเรียนวัดธรรมศาลา(หลวงพ่อน้อยอุปถัมภ์)</v>
      </c>
      <c r="D83" s="99">
        <v>76</v>
      </c>
      <c r="E83" s="106" t="s">
        <v>189</v>
      </c>
      <c r="F83" s="227">
        <v>0</v>
      </c>
      <c r="G83" s="227">
        <v>0</v>
      </c>
      <c r="H83" s="227">
        <v>1</v>
      </c>
      <c r="I83" s="227">
        <v>2</v>
      </c>
      <c r="J83" s="227">
        <v>2</v>
      </c>
      <c r="K83" s="226">
        <v>1</v>
      </c>
      <c r="L83" s="226">
        <v>1</v>
      </c>
      <c r="M83" s="226">
        <v>1</v>
      </c>
      <c r="N83" s="227">
        <v>1</v>
      </c>
      <c r="O83" s="226">
        <v>0</v>
      </c>
      <c r="P83" s="226">
        <v>1</v>
      </c>
      <c r="Q83" s="226">
        <v>1</v>
      </c>
      <c r="R83" s="227">
        <v>2</v>
      </c>
      <c r="S83" s="226">
        <v>0</v>
      </c>
      <c r="T83" s="226">
        <v>1</v>
      </c>
      <c r="U83" s="227">
        <v>1</v>
      </c>
      <c r="V83" s="226">
        <v>0</v>
      </c>
      <c r="W83" s="226">
        <v>1</v>
      </c>
      <c r="X83" s="226">
        <v>1</v>
      </c>
      <c r="Y83" s="227">
        <v>0</v>
      </c>
      <c r="Z83" s="227">
        <v>2</v>
      </c>
      <c r="AA83" s="226">
        <v>0</v>
      </c>
      <c r="AB83" s="226">
        <v>0</v>
      </c>
      <c r="AC83" s="226">
        <v>1</v>
      </c>
      <c r="AD83" s="226">
        <v>0</v>
      </c>
      <c r="AE83" s="226">
        <v>1</v>
      </c>
      <c r="AF83" s="226">
        <v>1</v>
      </c>
      <c r="AG83" s="227">
        <v>1</v>
      </c>
      <c r="AH83" s="226">
        <v>0</v>
      </c>
      <c r="AI83" s="227">
        <v>0</v>
      </c>
      <c r="AJ83" s="65">
        <f t="shared" si="5"/>
        <v>23</v>
      </c>
      <c r="AK83" s="43" t="str">
        <f t="shared" si="6"/>
        <v>ดี</v>
      </c>
    </row>
    <row r="84" spans="1:37" ht="19.5" customHeight="1">
      <c r="A84" s="101" t="str">
        <f t="shared" si="7"/>
        <v>นครปฐม เขต 1</v>
      </c>
      <c r="B84" s="101">
        <f t="shared" si="8"/>
        <v>1073180003</v>
      </c>
      <c r="C84" s="101" t="str">
        <f t="shared" si="9"/>
        <v>โรงเรียนวัดธรรมศาลา(หลวงพ่อน้อยอุปถัมภ์)</v>
      </c>
      <c r="D84" s="75">
        <v>77</v>
      </c>
      <c r="E84" s="102" t="s">
        <v>190</v>
      </c>
      <c r="F84" s="227">
        <v>1</v>
      </c>
      <c r="G84" s="227">
        <v>0</v>
      </c>
      <c r="H84" s="227">
        <v>1</v>
      </c>
      <c r="I84" s="227">
        <v>2</v>
      </c>
      <c r="J84" s="227">
        <v>2</v>
      </c>
      <c r="K84" s="227">
        <v>1</v>
      </c>
      <c r="L84" s="227">
        <v>1</v>
      </c>
      <c r="M84" s="227">
        <v>0</v>
      </c>
      <c r="N84" s="227">
        <v>1</v>
      </c>
      <c r="O84" s="227">
        <v>1</v>
      </c>
      <c r="P84" s="227">
        <v>0</v>
      </c>
      <c r="Q84" s="227">
        <v>0</v>
      </c>
      <c r="R84" s="227">
        <v>1</v>
      </c>
      <c r="S84" s="227">
        <v>1</v>
      </c>
      <c r="T84" s="227">
        <v>1</v>
      </c>
      <c r="U84" s="227">
        <v>1</v>
      </c>
      <c r="V84" s="227">
        <v>0</v>
      </c>
      <c r="W84" s="227">
        <v>1</v>
      </c>
      <c r="X84" s="227">
        <v>0</v>
      </c>
      <c r="Y84" s="227">
        <v>0</v>
      </c>
      <c r="Z84" s="227">
        <v>2</v>
      </c>
      <c r="AA84" s="226">
        <v>0</v>
      </c>
      <c r="AB84" s="227">
        <v>0</v>
      </c>
      <c r="AC84" s="227">
        <v>0</v>
      </c>
      <c r="AD84" s="227">
        <v>1</v>
      </c>
      <c r="AE84" s="227">
        <v>1</v>
      </c>
      <c r="AF84" s="227">
        <v>1</v>
      </c>
      <c r="AG84" s="227">
        <v>1</v>
      </c>
      <c r="AH84" s="227">
        <v>1</v>
      </c>
      <c r="AI84" s="227">
        <v>1</v>
      </c>
      <c r="AJ84" s="63">
        <f t="shared" si="5"/>
        <v>23</v>
      </c>
      <c r="AK84" s="51" t="str">
        <f t="shared" si="6"/>
        <v>ดี</v>
      </c>
    </row>
    <row r="85" spans="1:37" ht="19.5" customHeight="1">
      <c r="A85" s="101" t="str">
        <f t="shared" si="7"/>
        <v>นครปฐม เขต 1</v>
      </c>
      <c r="B85" s="101">
        <f t="shared" si="8"/>
        <v>1073180003</v>
      </c>
      <c r="C85" s="101" t="str">
        <f t="shared" si="9"/>
        <v>โรงเรียนวัดธรรมศาลา(หลวงพ่อน้อยอุปถัมภ์)</v>
      </c>
      <c r="D85" s="75">
        <v>78</v>
      </c>
      <c r="E85" s="102" t="s">
        <v>191</v>
      </c>
      <c r="F85" s="227">
        <v>0</v>
      </c>
      <c r="G85" s="227">
        <v>1</v>
      </c>
      <c r="H85" s="227">
        <v>1</v>
      </c>
      <c r="I85" s="227">
        <v>2</v>
      </c>
      <c r="J85" s="227">
        <v>2</v>
      </c>
      <c r="K85" s="227">
        <v>1</v>
      </c>
      <c r="L85" s="227">
        <v>0</v>
      </c>
      <c r="M85" s="227">
        <v>1</v>
      </c>
      <c r="N85" s="227">
        <v>1</v>
      </c>
      <c r="O85" s="227">
        <v>0</v>
      </c>
      <c r="P85" s="227">
        <v>1</v>
      </c>
      <c r="Q85" s="227">
        <v>1</v>
      </c>
      <c r="R85" s="227">
        <v>2</v>
      </c>
      <c r="S85" s="227">
        <v>1</v>
      </c>
      <c r="T85" s="227">
        <v>0</v>
      </c>
      <c r="U85" s="227">
        <v>1</v>
      </c>
      <c r="V85" s="227">
        <v>1</v>
      </c>
      <c r="W85" s="227">
        <v>2</v>
      </c>
      <c r="X85" s="227">
        <v>1</v>
      </c>
      <c r="Y85" s="227">
        <v>0</v>
      </c>
      <c r="Z85" s="227">
        <v>2</v>
      </c>
      <c r="AA85" s="226">
        <v>0</v>
      </c>
      <c r="AB85" s="227">
        <v>1</v>
      </c>
      <c r="AC85" s="227">
        <v>0</v>
      </c>
      <c r="AD85" s="227">
        <v>1</v>
      </c>
      <c r="AE85" s="227">
        <v>1</v>
      </c>
      <c r="AF85" s="227">
        <v>1</v>
      </c>
      <c r="AG85" s="227">
        <v>1</v>
      </c>
      <c r="AH85" s="227">
        <v>0</v>
      </c>
      <c r="AI85" s="227">
        <v>0</v>
      </c>
      <c r="AJ85" s="63">
        <f t="shared" si="5"/>
        <v>26</v>
      </c>
      <c r="AK85" s="41" t="str">
        <f t="shared" si="6"/>
        <v>ดี</v>
      </c>
    </row>
    <row r="86" spans="1:37" ht="19.5" customHeight="1">
      <c r="A86" s="101" t="str">
        <f t="shared" si="7"/>
        <v>นครปฐม เขต 1</v>
      </c>
      <c r="B86" s="101">
        <f t="shared" si="8"/>
        <v>1073180003</v>
      </c>
      <c r="C86" s="101" t="str">
        <f t="shared" si="9"/>
        <v>โรงเรียนวัดธรรมศาลา(หลวงพ่อน้อยอุปถัมภ์)</v>
      </c>
      <c r="D86" s="75">
        <v>79</v>
      </c>
      <c r="E86" s="102" t="s">
        <v>192</v>
      </c>
      <c r="F86" s="227">
        <v>1</v>
      </c>
      <c r="G86" s="227">
        <v>1</v>
      </c>
      <c r="H86" s="227">
        <v>1</v>
      </c>
      <c r="I86" s="227">
        <v>2</v>
      </c>
      <c r="J86" s="227">
        <v>2</v>
      </c>
      <c r="K86" s="227">
        <v>1</v>
      </c>
      <c r="L86" s="227">
        <v>1</v>
      </c>
      <c r="M86" s="227">
        <v>1</v>
      </c>
      <c r="N86" s="227">
        <v>0</v>
      </c>
      <c r="O86" s="227">
        <v>0</v>
      </c>
      <c r="P86" s="227">
        <v>1</v>
      </c>
      <c r="Q86" s="227">
        <v>0</v>
      </c>
      <c r="R86" s="227">
        <v>2</v>
      </c>
      <c r="S86" s="227">
        <v>0</v>
      </c>
      <c r="T86" s="227">
        <v>1</v>
      </c>
      <c r="U86" s="227">
        <v>1</v>
      </c>
      <c r="V86" s="227">
        <v>1</v>
      </c>
      <c r="W86" s="227">
        <v>1</v>
      </c>
      <c r="X86" s="227">
        <v>1</v>
      </c>
      <c r="Y86" s="227">
        <v>0</v>
      </c>
      <c r="Z86" s="227">
        <v>2</v>
      </c>
      <c r="AA86" s="226">
        <v>0</v>
      </c>
      <c r="AB86" s="227">
        <v>1</v>
      </c>
      <c r="AC86" s="227">
        <v>1</v>
      </c>
      <c r="AD86" s="227">
        <v>1</v>
      </c>
      <c r="AE86" s="227">
        <v>2</v>
      </c>
      <c r="AF86" s="227">
        <v>1</v>
      </c>
      <c r="AG86" s="227">
        <v>1</v>
      </c>
      <c r="AH86" s="227">
        <v>0</v>
      </c>
      <c r="AI86" s="227">
        <v>1</v>
      </c>
      <c r="AJ86" s="63">
        <f t="shared" si="5"/>
        <v>28</v>
      </c>
      <c r="AK86" s="50" t="str">
        <f t="shared" si="6"/>
        <v>ดีมาก</v>
      </c>
    </row>
    <row r="87" spans="1:37" ht="19.5" customHeight="1">
      <c r="A87" s="103" t="str">
        <f t="shared" si="7"/>
        <v>นครปฐม เขต 1</v>
      </c>
      <c r="B87" s="103">
        <f t="shared" si="8"/>
        <v>1073180003</v>
      </c>
      <c r="C87" s="103" t="str">
        <f t="shared" si="9"/>
        <v>โรงเรียนวัดธรรมศาลา(หลวงพ่อน้อยอุปถัมภ์)</v>
      </c>
      <c r="D87" s="76">
        <v>80</v>
      </c>
      <c r="E87" s="104" t="s">
        <v>193</v>
      </c>
      <c r="F87" s="227">
        <v>0</v>
      </c>
      <c r="G87" s="227">
        <v>1</v>
      </c>
      <c r="H87" s="227">
        <v>1</v>
      </c>
      <c r="I87" s="227">
        <v>2</v>
      </c>
      <c r="J87" s="227">
        <v>2</v>
      </c>
      <c r="K87" s="228">
        <v>1</v>
      </c>
      <c r="L87" s="228">
        <v>0</v>
      </c>
      <c r="M87" s="228">
        <v>0</v>
      </c>
      <c r="N87" s="228">
        <v>0</v>
      </c>
      <c r="O87" s="228">
        <v>0</v>
      </c>
      <c r="P87" s="228">
        <v>1</v>
      </c>
      <c r="Q87" s="228">
        <v>0</v>
      </c>
      <c r="R87" s="227">
        <v>2</v>
      </c>
      <c r="S87" s="228">
        <v>0</v>
      </c>
      <c r="T87" s="228">
        <v>0</v>
      </c>
      <c r="U87" s="227">
        <v>1</v>
      </c>
      <c r="V87" s="228">
        <v>0</v>
      </c>
      <c r="W87" s="228">
        <v>0</v>
      </c>
      <c r="X87" s="228">
        <v>0</v>
      </c>
      <c r="Y87" s="227">
        <v>0</v>
      </c>
      <c r="Z87" s="227">
        <v>2</v>
      </c>
      <c r="AA87" s="226">
        <v>0</v>
      </c>
      <c r="AB87" s="228">
        <v>0</v>
      </c>
      <c r="AC87" s="228">
        <v>0</v>
      </c>
      <c r="AD87" s="228">
        <v>0</v>
      </c>
      <c r="AE87" s="228">
        <v>2</v>
      </c>
      <c r="AF87" s="228">
        <v>1</v>
      </c>
      <c r="AG87" s="227">
        <v>1</v>
      </c>
      <c r="AH87" s="228">
        <v>0</v>
      </c>
      <c r="AI87" s="227">
        <v>1</v>
      </c>
      <c r="AJ87" s="64">
        <f t="shared" si="5"/>
        <v>18</v>
      </c>
      <c r="AK87" s="240" t="str">
        <f t="shared" si="6"/>
        <v>ดี</v>
      </c>
    </row>
    <row r="88" spans="1:37" ht="19.5" customHeight="1">
      <c r="A88" s="105" t="str">
        <f t="shared" si="7"/>
        <v>นครปฐม เขต 1</v>
      </c>
      <c r="B88" s="105">
        <f t="shared" si="8"/>
        <v>1073180003</v>
      </c>
      <c r="C88" s="105" t="str">
        <f t="shared" si="9"/>
        <v>โรงเรียนวัดธรรมศาลา(หลวงพ่อน้อยอุปถัมภ์)</v>
      </c>
      <c r="D88" s="99">
        <v>81</v>
      </c>
      <c r="E88" s="100" t="s">
        <v>194</v>
      </c>
      <c r="F88" s="226">
        <v>0</v>
      </c>
      <c r="G88" s="226">
        <v>1</v>
      </c>
      <c r="H88" s="226">
        <v>1</v>
      </c>
      <c r="I88" s="226">
        <v>2</v>
      </c>
      <c r="J88" s="226">
        <v>2</v>
      </c>
      <c r="K88" s="226">
        <v>1</v>
      </c>
      <c r="L88" s="226">
        <v>1</v>
      </c>
      <c r="M88" s="226">
        <v>0</v>
      </c>
      <c r="N88" s="226">
        <v>1</v>
      </c>
      <c r="O88" s="226">
        <v>0</v>
      </c>
      <c r="P88" s="226">
        <v>0</v>
      </c>
      <c r="Q88" s="226">
        <v>0</v>
      </c>
      <c r="R88" s="226">
        <v>2</v>
      </c>
      <c r="S88" s="226">
        <v>0</v>
      </c>
      <c r="T88" s="226">
        <v>1</v>
      </c>
      <c r="U88" s="226">
        <v>1</v>
      </c>
      <c r="V88" s="226">
        <v>1</v>
      </c>
      <c r="W88" s="226">
        <v>0</v>
      </c>
      <c r="X88" s="226">
        <v>0</v>
      </c>
      <c r="Y88" s="226">
        <v>0</v>
      </c>
      <c r="Z88" s="226">
        <v>1</v>
      </c>
      <c r="AA88" s="226">
        <v>1</v>
      </c>
      <c r="AB88" s="226">
        <v>0</v>
      </c>
      <c r="AC88" s="226">
        <v>0</v>
      </c>
      <c r="AD88" s="226">
        <v>0</v>
      </c>
      <c r="AE88" s="226">
        <v>1</v>
      </c>
      <c r="AF88" s="226">
        <v>1</v>
      </c>
      <c r="AG88" s="226">
        <v>1</v>
      </c>
      <c r="AH88" s="226">
        <v>1</v>
      </c>
      <c r="AI88" s="226">
        <v>0</v>
      </c>
      <c r="AJ88" s="65">
        <f t="shared" si="5"/>
        <v>20</v>
      </c>
      <c r="AK88" s="43" t="str">
        <f t="shared" si="6"/>
        <v>ดี</v>
      </c>
    </row>
    <row r="89" spans="1:37" ht="19.5" customHeight="1">
      <c r="A89" s="101" t="str">
        <f t="shared" si="7"/>
        <v>นครปฐม เขต 1</v>
      </c>
      <c r="B89" s="101">
        <f t="shared" si="8"/>
        <v>1073180003</v>
      </c>
      <c r="C89" s="101" t="str">
        <f t="shared" si="9"/>
        <v>โรงเรียนวัดธรรมศาลา(หลวงพ่อน้อยอุปถัมภ์)</v>
      </c>
      <c r="D89" s="75">
        <v>82</v>
      </c>
      <c r="E89" s="100" t="s">
        <v>318</v>
      </c>
      <c r="F89" s="227">
        <v>1</v>
      </c>
      <c r="G89" s="227">
        <v>0</v>
      </c>
      <c r="H89" s="227">
        <v>1</v>
      </c>
      <c r="I89" s="227">
        <v>2</v>
      </c>
      <c r="J89" s="227">
        <v>2</v>
      </c>
      <c r="K89" s="227">
        <v>1</v>
      </c>
      <c r="L89" s="227">
        <v>1</v>
      </c>
      <c r="M89" s="227">
        <v>1</v>
      </c>
      <c r="N89" s="227">
        <v>1</v>
      </c>
      <c r="O89" s="227">
        <v>0</v>
      </c>
      <c r="P89" s="227">
        <v>1</v>
      </c>
      <c r="Q89" s="227">
        <v>0</v>
      </c>
      <c r="R89" s="227">
        <v>2</v>
      </c>
      <c r="S89" s="227">
        <v>0</v>
      </c>
      <c r="T89" s="227">
        <v>1</v>
      </c>
      <c r="U89" s="227">
        <v>1</v>
      </c>
      <c r="V89" s="227">
        <v>1</v>
      </c>
      <c r="W89" s="227">
        <v>2</v>
      </c>
      <c r="X89" s="227">
        <v>1</v>
      </c>
      <c r="Y89" s="227">
        <v>0</v>
      </c>
      <c r="Z89" s="227">
        <v>2</v>
      </c>
      <c r="AA89" s="227">
        <v>0</v>
      </c>
      <c r="AB89" s="227">
        <v>1</v>
      </c>
      <c r="AC89" s="227">
        <v>1</v>
      </c>
      <c r="AD89" s="227">
        <v>1</v>
      </c>
      <c r="AE89" s="227">
        <v>1</v>
      </c>
      <c r="AF89" s="227">
        <v>1</v>
      </c>
      <c r="AG89" s="227">
        <v>1</v>
      </c>
      <c r="AH89" s="227">
        <v>0</v>
      </c>
      <c r="AI89" s="227">
        <v>1</v>
      </c>
      <c r="AJ89" s="63">
        <f t="shared" si="5"/>
        <v>28</v>
      </c>
      <c r="AK89" s="51" t="str">
        <f t="shared" si="6"/>
        <v>ดีมาก</v>
      </c>
    </row>
    <row r="90" spans="1:37" ht="19.5" customHeight="1">
      <c r="A90" s="101" t="str">
        <f t="shared" si="7"/>
        <v>นครปฐม เขต 1</v>
      </c>
      <c r="B90" s="101">
        <f t="shared" si="8"/>
        <v>1073180003</v>
      </c>
      <c r="C90" s="101" t="str">
        <f t="shared" si="9"/>
        <v>โรงเรียนวัดธรรมศาลา(หลวงพ่อน้อยอุปถัมภ์)</v>
      </c>
      <c r="D90" s="75">
        <v>83</v>
      </c>
      <c r="E90" s="102"/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63" t="str">
        <f t="shared" si="5"/>
        <v/>
      </c>
      <c r="AK90" s="41" t="str">
        <f t="shared" si="6"/>
        <v/>
      </c>
    </row>
    <row r="91" spans="1:37" ht="19.5" customHeight="1">
      <c r="A91" s="101" t="str">
        <f t="shared" si="7"/>
        <v>นครปฐม เขต 1</v>
      </c>
      <c r="B91" s="101">
        <f t="shared" si="8"/>
        <v>1073180003</v>
      </c>
      <c r="C91" s="101" t="str">
        <f t="shared" si="9"/>
        <v>โรงเรียนวัดธรรมศาลา(หลวงพ่อน้อยอุปถัมภ์)</v>
      </c>
      <c r="D91" s="75">
        <v>84</v>
      </c>
      <c r="E91" s="102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63" t="str">
        <f t="shared" si="5"/>
        <v/>
      </c>
      <c r="AK91" s="50" t="str">
        <f t="shared" si="6"/>
        <v/>
      </c>
    </row>
    <row r="92" spans="1:37" ht="19.5" customHeight="1">
      <c r="A92" s="103" t="str">
        <f t="shared" si="7"/>
        <v>นครปฐม เขต 1</v>
      </c>
      <c r="B92" s="103">
        <f t="shared" si="8"/>
        <v>1073180003</v>
      </c>
      <c r="C92" s="103" t="str">
        <f t="shared" si="9"/>
        <v>โรงเรียนวัดธรรมศาลา(หลวงพ่อน้อยอุปถัมภ์)</v>
      </c>
      <c r="D92" s="76">
        <v>85</v>
      </c>
      <c r="E92" s="104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  <c r="AD92" s="228"/>
      <c r="AE92" s="228"/>
      <c r="AF92" s="228"/>
      <c r="AG92" s="228"/>
      <c r="AH92" s="228"/>
      <c r="AI92" s="228"/>
      <c r="AJ92" s="64" t="str">
        <f t="shared" si="5"/>
        <v/>
      </c>
      <c r="AK92" s="240" t="str">
        <f t="shared" si="6"/>
        <v/>
      </c>
    </row>
    <row r="93" spans="1:37" ht="19.5" customHeight="1">
      <c r="A93" s="105" t="str">
        <f t="shared" si="7"/>
        <v>นครปฐม เขต 1</v>
      </c>
      <c r="B93" s="105">
        <f t="shared" si="8"/>
        <v>1073180003</v>
      </c>
      <c r="C93" s="105" t="str">
        <f t="shared" si="9"/>
        <v>โรงเรียนวัดธรรมศาลา(หลวงพ่อน้อยอุปถัมภ์)</v>
      </c>
      <c r="D93" s="99">
        <v>86</v>
      </c>
      <c r="E93" s="100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6"/>
      <c r="U93" s="226"/>
      <c r="V93" s="226"/>
      <c r="W93" s="226"/>
      <c r="X93" s="226"/>
      <c r="Y93" s="226"/>
      <c r="Z93" s="226"/>
      <c r="AA93" s="226"/>
      <c r="AB93" s="226"/>
      <c r="AC93" s="226"/>
      <c r="AD93" s="226"/>
      <c r="AE93" s="226"/>
      <c r="AF93" s="226"/>
      <c r="AG93" s="226"/>
      <c r="AH93" s="226"/>
      <c r="AI93" s="226"/>
      <c r="AJ93" s="65" t="str">
        <f t="shared" si="5"/>
        <v/>
      </c>
      <c r="AK93" s="43" t="str">
        <f t="shared" si="6"/>
        <v/>
      </c>
    </row>
    <row r="94" spans="1:37" ht="19.5" customHeight="1">
      <c r="A94" s="101" t="str">
        <f t="shared" si="7"/>
        <v>นครปฐม เขต 1</v>
      </c>
      <c r="B94" s="101">
        <f t="shared" si="8"/>
        <v>1073180003</v>
      </c>
      <c r="C94" s="101" t="str">
        <f t="shared" si="9"/>
        <v>โรงเรียนวัดธรรมศาลา(หลวงพ่อน้อยอุปถัมภ์)</v>
      </c>
      <c r="D94" s="75">
        <v>87</v>
      </c>
      <c r="E94" s="102"/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227"/>
      <c r="AI94" s="227"/>
      <c r="AJ94" s="63" t="str">
        <f t="shared" si="5"/>
        <v/>
      </c>
      <c r="AK94" s="51" t="str">
        <f t="shared" si="6"/>
        <v/>
      </c>
    </row>
    <row r="95" spans="1:37" ht="19.5" customHeight="1">
      <c r="A95" s="101" t="str">
        <f t="shared" si="7"/>
        <v>นครปฐม เขต 1</v>
      </c>
      <c r="B95" s="101">
        <f t="shared" si="8"/>
        <v>1073180003</v>
      </c>
      <c r="C95" s="101" t="str">
        <f t="shared" si="9"/>
        <v>โรงเรียนวัดธรรมศาลา(หลวงพ่อน้อยอุปถัมภ์)</v>
      </c>
      <c r="D95" s="75">
        <v>88</v>
      </c>
      <c r="E95" s="102"/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27"/>
      <c r="AI95" s="227"/>
      <c r="AJ95" s="63" t="str">
        <f t="shared" si="5"/>
        <v/>
      </c>
      <c r="AK95" s="41" t="str">
        <f t="shared" si="6"/>
        <v/>
      </c>
    </row>
    <row r="96" spans="1:37" ht="19.5" customHeight="1">
      <c r="A96" s="101" t="str">
        <f t="shared" si="7"/>
        <v>นครปฐม เขต 1</v>
      </c>
      <c r="B96" s="101">
        <f t="shared" si="8"/>
        <v>1073180003</v>
      </c>
      <c r="C96" s="101" t="str">
        <f t="shared" si="9"/>
        <v>โรงเรียนวัดธรรมศาลา(หลวงพ่อน้อยอุปถัมภ์)</v>
      </c>
      <c r="D96" s="75">
        <v>89</v>
      </c>
      <c r="E96" s="102"/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63" t="str">
        <f t="shared" si="5"/>
        <v/>
      </c>
      <c r="AK96" s="50" t="str">
        <f t="shared" si="6"/>
        <v/>
      </c>
    </row>
    <row r="97" spans="1:37" ht="19.5" customHeight="1">
      <c r="A97" s="103" t="str">
        <f t="shared" si="7"/>
        <v>นครปฐม เขต 1</v>
      </c>
      <c r="B97" s="103">
        <f t="shared" si="8"/>
        <v>1073180003</v>
      </c>
      <c r="C97" s="103" t="str">
        <f t="shared" si="9"/>
        <v>โรงเรียนวัดธรรมศาลา(หลวงพ่อน้อยอุปถัมภ์)</v>
      </c>
      <c r="D97" s="76">
        <v>90</v>
      </c>
      <c r="E97" s="104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64" t="str">
        <f t="shared" si="5"/>
        <v/>
      </c>
      <c r="AK97" s="240" t="str">
        <f t="shared" si="6"/>
        <v/>
      </c>
    </row>
    <row r="98" spans="1:37" ht="19.5" customHeight="1">
      <c r="A98" s="105" t="str">
        <f t="shared" si="7"/>
        <v>นครปฐม เขต 1</v>
      </c>
      <c r="B98" s="105">
        <f t="shared" si="8"/>
        <v>1073180003</v>
      </c>
      <c r="C98" s="105" t="str">
        <f t="shared" si="9"/>
        <v>โรงเรียนวัดธรรมศาลา(หลวงพ่อน้อยอุปถัมภ์)</v>
      </c>
      <c r="D98" s="99">
        <v>91</v>
      </c>
      <c r="E98" s="106"/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226"/>
      <c r="AI98" s="226"/>
      <c r="AJ98" s="65" t="str">
        <f t="shared" si="5"/>
        <v/>
      </c>
      <c r="AK98" s="43" t="str">
        <f t="shared" si="6"/>
        <v/>
      </c>
    </row>
    <row r="99" spans="1:37" ht="19.5" customHeight="1">
      <c r="A99" s="101" t="str">
        <f t="shared" si="7"/>
        <v>นครปฐม เขต 1</v>
      </c>
      <c r="B99" s="101">
        <f t="shared" si="8"/>
        <v>1073180003</v>
      </c>
      <c r="C99" s="101" t="str">
        <f t="shared" si="9"/>
        <v>โรงเรียนวัดธรรมศาลา(หลวงพ่อน้อยอุปถัมภ์)</v>
      </c>
      <c r="D99" s="75">
        <v>92</v>
      </c>
      <c r="E99" s="102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63" t="str">
        <f t="shared" si="5"/>
        <v/>
      </c>
      <c r="AK99" s="51" t="str">
        <f t="shared" si="6"/>
        <v/>
      </c>
    </row>
    <row r="100" spans="1:37" ht="19.5" customHeight="1">
      <c r="A100" s="101" t="str">
        <f t="shared" si="7"/>
        <v>นครปฐม เขต 1</v>
      </c>
      <c r="B100" s="101">
        <f t="shared" si="8"/>
        <v>1073180003</v>
      </c>
      <c r="C100" s="101" t="str">
        <f t="shared" si="9"/>
        <v>โรงเรียนวัดธรรมศาลา(หลวงพ่อน้อยอุปถัมภ์)</v>
      </c>
      <c r="D100" s="75">
        <v>93</v>
      </c>
      <c r="E100" s="102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27"/>
      <c r="AI100" s="227"/>
      <c r="AJ100" s="63" t="str">
        <f t="shared" si="5"/>
        <v/>
      </c>
      <c r="AK100" s="41" t="str">
        <f t="shared" si="6"/>
        <v/>
      </c>
    </row>
    <row r="101" spans="1:37" ht="19.5" customHeight="1">
      <c r="A101" s="101" t="str">
        <f t="shared" si="7"/>
        <v>นครปฐม เขต 1</v>
      </c>
      <c r="B101" s="101">
        <f t="shared" si="8"/>
        <v>1073180003</v>
      </c>
      <c r="C101" s="101" t="str">
        <f t="shared" si="9"/>
        <v>โรงเรียนวัดธรรมศาลา(หลวงพ่อน้อยอุปถัมภ์)</v>
      </c>
      <c r="D101" s="75">
        <v>94</v>
      </c>
      <c r="E101" s="102"/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63" t="str">
        <f t="shared" si="5"/>
        <v/>
      </c>
      <c r="AK101" s="50" t="str">
        <f t="shared" si="6"/>
        <v/>
      </c>
    </row>
    <row r="102" spans="1:37" ht="19.5" customHeight="1">
      <c r="A102" s="103" t="str">
        <f t="shared" si="7"/>
        <v>นครปฐม เขต 1</v>
      </c>
      <c r="B102" s="103">
        <f t="shared" si="8"/>
        <v>1073180003</v>
      </c>
      <c r="C102" s="103" t="str">
        <f t="shared" si="9"/>
        <v>โรงเรียนวัดธรรมศาลา(หลวงพ่อน้อยอุปถัมภ์)</v>
      </c>
      <c r="D102" s="76">
        <v>95</v>
      </c>
      <c r="E102" s="104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228"/>
      <c r="AG102" s="228"/>
      <c r="AH102" s="228"/>
      <c r="AI102" s="228"/>
      <c r="AJ102" s="64" t="str">
        <f t="shared" si="5"/>
        <v/>
      </c>
      <c r="AK102" s="240" t="str">
        <f t="shared" si="6"/>
        <v/>
      </c>
    </row>
    <row r="103" spans="1:37" ht="19.5" customHeight="1">
      <c r="A103" s="105" t="str">
        <f t="shared" si="7"/>
        <v>นครปฐม เขต 1</v>
      </c>
      <c r="B103" s="105">
        <f t="shared" si="8"/>
        <v>1073180003</v>
      </c>
      <c r="C103" s="105" t="str">
        <f t="shared" si="9"/>
        <v>โรงเรียนวัดธรรมศาลา(หลวงพ่อน้อยอุปถัมภ์)</v>
      </c>
      <c r="D103" s="99">
        <v>96</v>
      </c>
      <c r="E103" s="106"/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226"/>
      <c r="AG103" s="226"/>
      <c r="AH103" s="226"/>
      <c r="AI103" s="226"/>
      <c r="AJ103" s="65" t="str">
        <f t="shared" si="5"/>
        <v/>
      </c>
      <c r="AK103" s="43" t="str">
        <f t="shared" si="6"/>
        <v/>
      </c>
    </row>
    <row r="104" spans="1:37" ht="19.5" customHeight="1">
      <c r="A104" s="101" t="str">
        <f t="shared" si="7"/>
        <v>นครปฐม เขต 1</v>
      </c>
      <c r="B104" s="101">
        <f t="shared" si="8"/>
        <v>1073180003</v>
      </c>
      <c r="C104" s="101" t="str">
        <f t="shared" si="9"/>
        <v>โรงเรียนวัดธรรมศาลา(หลวงพ่อน้อยอุปถัมภ์)</v>
      </c>
      <c r="D104" s="75">
        <v>97</v>
      </c>
      <c r="E104" s="102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27"/>
      <c r="AI104" s="227"/>
      <c r="AJ104" s="63" t="str">
        <f t="shared" si="5"/>
        <v/>
      </c>
      <c r="AK104" s="51" t="str">
        <f t="shared" si="6"/>
        <v/>
      </c>
    </row>
    <row r="105" spans="1:37" ht="19.5" customHeight="1">
      <c r="A105" s="101" t="str">
        <f t="shared" si="7"/>
        <v>นครปฐม เขต 1</v>
      </c>
      <c r="B105" s="101">
        <f t="shared" si="8"/>
        <v>1073180003</v>
      </c>
      <c r="C105" s="101" t="str">
        <f t="shared" si="9"/>
        <v>โรงเรียนวัดธรรมศาลา(หลวงพ่อน้อยอุปถัมภ์)</v>
      </c>
      <c r="D105" s="75">
        <v>98</v>
      </c>
      <c r="E105" s="102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I105" s="227"/>
      <c r="AJ105" s="63" t="str">
        <f t="shared" si="5"/>
        <v/>
      </c>
      <c r="AK105" s="41" t="str">
        <f t="shared" si="6"/>
        <v/>
      </c>
    </row>
    <row r="106" spans="1:37" ht="19.5" customHeight="1">
      <c r="A106" s="101" t="str">
        <f t="shared" si="7"/>
        <v>นครปฐม เขต 1</v>
      </c>
      <c r="B106" s="101">
        <f t="shared" si="8"/>
        <v>1073180003</v>
      </c>
      <c r="C106" s="101" t="str">
        <f t="shared" si="9"/>
        <v>โรงเรียนวัดธรรมศาลา(หลวงพ่อน้อยอุปถัมภ์)</v>
      </c>
      <c r="D106" s="75">
        <v>99</v>
      </c>
      <c r="E106" s="102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  <c r="AA106" s="227"/>
      <c r="AB106" s="227"/>
      <c r="AC106" s="227"/>
      <c r="AD106" s="227"/>
      <c r="AE106" s="227"/>
      <c r="AF106" s="227"/>
      <c r="AG106" s="227"/>
      <c r="AH106" s="227"/>
      <c r="AI106" s="227"/>
      <c r="AJ106" s="63" t="str">
        <f t="shared" si="5"/>
        <v/>
      </c>
      <c r="AK106" s="50" t="str">
        <f t="shared" si="6"/>
        <v/>
      </c>
    </row>
    <row r="107" spans="1:37" ht="19.5" customHeight="1">
      <c r="A107" s="103" t="str">
        <f t="shared" si="7"/>
        <v>นครปฐม เขต 1</v>
      </c>
      <c r="B107" s="103">
        <f t="shared" si="8"/>
        <v>1073180003</v>
      </c>
      <c r="C107" s="103" t="str">
        <f t="shared" si="9"/>
        <v>โรงเรียนวัดธรรมศาลา(หลวงพ่อน้อยอุปถัมภ์)</v>
      </c>
      <c r="D107" s="76">
        <v>100</v>
      </c>
      <c r="E107" s="104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228"/>
      <c r="AG107" s="228"/>
      <c r="AH107" s="228"/>
      <c r="AI107" s="228"/>
      <c r="AJ107" s="64" t="str">
        <f t="shared" si="5"/>
        <v/>
      </c>
      <c r="AK107" s="240" t="str">
        <f t="shared" si="6"/>
        <v/>
      </c>
    </row>
    <row r="108" spans="1:37" ht="19.5" customHeight="1">
      <c r="A108" s="105" t="str">
        <f t="shared" si="7"/>
        <v>นครปฐม เขต 1</v>
      </c>
      <c r="B108" s="105">
        <f t="shared" si="8"/>
        <v>1073180003</v>
      </c>
      <c r="C108" s="105" t="str">
        <f t="shared" si="9"/>
        <v>โรงเรียนวัดธรรมศาลา(หลวงพ่อน้อยอุปถัมภ์)</v>
      </c>
      <c r="D108" s="99">
        <v>101</v>
      </c>
      <c r="E108" s="100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226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226"/>
      <c r="AI108" s="226"/>
      <c r="AJ108" s="65" t="str">
        <f t="shared" si="5"/>
        <v/>
      </c>
      <c r="AK108" s="43" t="str">
        <f t="shared" si="6"/>
        <v/>
      </c>
    </row>
    <row r="109" spans="1:37" ht="19.5" customHeight="1">
      <c r="A109" s="101" t="str">
        <f t="shared" si="7"/>
        <v>นครปฐม เขต 1</v>
      </c>
      <c r="B109" s="101">
        <f t="shared" si="8"/>
        <v>1073180003</v>
      </c>
      <c r="C109" s="101" t="str">
        <f t="shared" si="9"/>
        <v>โรงเรียนวัดธรรมศาลา(หลวงพ่อน้อยอุปถัมภ์)</v>
      </c>
      <c r="D109" s="75">
        <v>102</v>
      </c>
      <c r="E109" s="102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7"/>
      <c r="AI109" s="227"/>
      <c r="AJ109" s="63" t="str">
        <f t="shared" si="5"/>
        <v/>
      </c>
      <c r="AK109" s="51" t="str">
        <f t="shared" si="6"/>
        <v/>
      </c>
    </row>
    <row r="110" spans="1:37" ht="19.5" customHeight="1">
      <c r="A110" s="101" t="str">
        <f t="shared" si="7"/>
        <v>นครปฐม เขต 1</v>
      </c>
      <c r="B110" s="101">
        <f t="shared" si="8"/>
        <v>1073180003</v>
      </c>
      <c r="C110" s="101" t="str">
        <f t="shared" si="9"/>
        <v>โรงเรียนวัดธรรมศาลา(หลวงพ่อน้อยอุปถัมภ์)</v>
      </c>
      <c r="D110" s="75">
        <v>103</v>
      </c>
      <c r="E110" s="102"/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227"/>
      <c r="AG110" s="227"/>
      <c r="AH110" s="227"/>
      <c r="AI110" s="227"/>
      <c r="AJ110" s="63" t="str">
        <f t="shared" si="5"/>
        <v/>
      </c>
      <c r="AK110" s="41" t="str">
        <f t="shared" si="6"/>
        <v/>
      </c>
    </row>
    <row r="111" spans="1:37" ht="19.5" customHeight="1">
      <c r="A111" s="101" t="str">
        <f t="shared" si="7"/>
        <v>นครปฐม เขต 1</v>
      </c>
      <c r="B111" s="101">
        <f t="shared" si="8"/>
        <v>1073180003</v>
      </c>
      <c r="C111" s="101" t="str">
        <f t="shared" si="9"/>
        <v>โรงเรียนวัดธรรมศาลา(หลวงพ่อน้อยอุปถัมภ์)</v>
      </c>
      <c r="D111" s="75">
        <v>104</v>
      </c>
      <c r="E111" s="102"/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27"/>
      <c r="AI111" s="227"/>
      <c r="AJ111" s="63" t="str">
        <f t="shared" si="5"/>
        <v/>
      </c>
      <c r="AK111" s="50" t="str">
        <f t="shared" si="6"/>
        <v/>
      </c>
    </row>
    <row r="112" spans="1:37" ht="19.5" customHeight="1">
      <c r="A112" s="103" t="str">
        <f t="shared" si="7"/>
        <v>นครปฐม เขต 1</v>
      </c>
      <c r="B112" s="103">
        <f t="shared" si="8"/>
        <v>1073180003</v>
      </c>
      <c r="C112" s="103" t="str">
        <f t="shared" si="9"/>
        <v>โรงเรียนวัดธรรมศาลา(หลวงพ่อน้อยอุปถัมภ์)</v>
      </c>
      <c r="D112" s="76">
        <v>105</v>
      </c>
      <c r="E112" s="104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64" t="str">
        <f t="shared" si="5"/>
        <v/>
      </c>
      <c r="AK112" s="240" t="str">
        <f t="shared" si="6"/>
        <v/>
      </c>
    </row>
    <row r="113" spans="1:37" ht="19.5" customHeight="1">
      <c r="A113" s="105" t="str">
        <f t="shared" si="7"/>
        <v>นครปฐม เขต 1</v>
      </c>
      <c r="B113" s="105">
        <f t="shared" si="8"/>
        <v>1073180003</v>
      </c>
      <c r="C113" s="105" t="str">
        <f t="shared" si="9"/>
        <v>โรงเรียนวัดธรรมศาลา(หลวงพ่อน้อยอุปถัมภ์)</v>
      </c>
      <c r="D113" s="99">
        <v>106</v>
      </c>
      <c r="E113" s="106"/>
      <c r="F113" s="226"/>
      <c r="G113" s="226"/>
      <c r="H113" s="22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22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226"/>
      <c r="AG113" s="226"/>
      <c r="AH113" s="226"/>
      <c r="AI113" s="226"/>
      <c r="AJ113" s="65" t="str">
        <f t="shared" si="5"/>
        <v/>
      </c>
      <c r="AK113" s="43" t="str">
        <f t="shared" si="6"/>
        <v/>
      </c>
    </row>
    <row r="114" spans="1:37" ht="19.5" customHeight="1">
      <c r="A114" s="101" t="str">
        <f t="shared" si="7"/>
        <v>นครปฐม เขต 1</v>
      </c>
      <c r="B114" s="101">
        <f t="shared" si="8"/>
        <v>1073180003</v>
      </c>
      <c r="C114" s="101" t="str">
        <f t="shared" si="9"/>
        <v>โรงเรียนวัดธรรมศาลา(หลวงพ่อน้อยอุปถัมภ์)</v>
      </c>
      <c r="D114" s="75">
        <v>107</v>
      </c>
      <c r="E114" s="102"/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227"/>
      <c r="AC114" s="227"/>
      <c r="AD114" s="227"/>
      <c r="AE114" s="227"/>
      <c r="AF114" s="227"/>
      <c r="AG114" s="227"/>
      <c r="AH114" s="227"/>
      <c r="AI114" s="227"/>
      <c r="AJ114" s="63" t="str">
        <f t="shared" si="5"/>
        <v/>
      </c>
      <c r="AK114" s="51" t="str">
        <f t="shared" si="6"/>
        <v/>
      </c>
    </row>
    <row r="115" spans="1:37" ht="19.5" customHeight="1">
      <c r="A115" s="101" t="str">
        <f t="shared" si="7"/>
        <v>นครปฐม เขต 1</v>
      </c>
      <c r="B115" s="101">
        <f t="shared" si="8"/>
        <v>1073180003</v>
      </c>
      <c r="C115" s="101" t="str">
        <f t="shared" si="9"/>
        <v>โรงเรียนวัดธรรมศาลา(หลวงพ่อน้อยอุปถัมภ์)</v>
      </c>
      <c r="D115" s="75">
        <v>108</v>
      </c>
      <c r="E115" s="102"/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227"/>
      <c r="AG115" s="227"/>
      <c r="AH115" s="227"/>
      <c r="AI115" s="227"/>
      <c r="AJ115" s="63" t="str">
        <f t="shared" si="5"/>
        <v/>
      </c>
      <c r="AK115" s="41" t="str">
        <f t="shared" si="6"/>
        <v/>
      </c>
    </row>
    <row r="116" spans="1:37" ht="19.5" customHeight="1">
      <c r="A116" s="101" t="str">
        <f t="shared" si="7"/>
        <v>นครปฐม เขต 1</v>
      </c>
      <c r="B116" s="101">
        <f t="shared" si="8"/>
        <v>1073180003</v>
      </c>
      <c r="C116" s="101" t="str">
        <f t="shared" si="9"/>
        <v>โรงเรียนวัดธรรมศาลา(หลวงพ่อน้อยอุปถัมภ์)</v>
      </c>
      <c r="D116" s="75">
        <v>109</v>
      </c>
      <c r="E116" s="102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227"/>
      <c r="AC116" s="227"/>
      <c r="AD116" s="227"/>
      <c r="AE116" s="227"/>
      <c r="AF116" s="227"/>
      <c r="AG116" s="227"/>
      <c r="AH116" s="227"/>
      <c r="AI116" s="227"/>
      <c r="AJ116" s="63" t="str">
        <f t="shared" si="5"/>
        <v/>
      </c>
      <c r="AK116" s="50" t="str">
        <f t="shared" si="6"/>
        <v/>
      </c>
    </row>
    <row r="117" spans="1:37" ht="19.5" customHeight="1">
      <c r="A117" s="103" t="str">
        <f t="shared" si="7"/>
        <v>นครปฐม เขต 1</v>
      </c>
      <c r="B117" s="103">
        <f t="shared" si="8"/>
        <v>1073180003</v>
      </c>
      <c r="C117" s="103" t="str">
        <f t="shared" si="9"/>
        <v>โรงเรียนวัดธรรมศาลา(หลวงพ่อน้อยอุปถัมภ์)</v>
      </c>
      <c r="D117" s="76">
        <v>110</v>
      </c>
      <c r="E117" s="104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  <c r="AA117" s="228"/>
      <c r="AB117" s="228"/>
      <c r="AC117" s="228"/>
      <c r="AD117" s="228"/>
      <c r="AE117" s="228"/>
      <c r="AF117" s="228"/>
      <c r="AG117" s="228"/>
      <c r="AH117" s="228"/>
      <c r="AI117" s="228"/>
      <c r="AJ117" s="64" t="str">
        <f t="shared" si="5"/>
        <v/>
      </c>
      <c r="AK117" s="240" t="str">
        <f t="shared" si="6"/>
        <v/>
      </c>
    </row>
    <row r="118" spans="1:37" ht="19.5" customHeight="1">
      <c r="A118" s="105" t="str">
        <f t="shared" si="7"/>
        <v>นครปฐม เขต 1</v>
      </c>
      <c r="B118" s="105">
        <f t="shared" si="8"/>
        <v>1073180003</v>
      </c>
      <c r="C118" s="105" t="str">
        <f t="shared" si="9"/>
        <v>โรงเรียนวัดธรรมศาลา(หลวงพ่อน้อยอุปถัมภ์)</v>
      </c>
      <c r="D118" s="99">
        <v>111</v>
      </c>
      <c r="E118" s="100"/>
      <c r="F118" s="226"/>
      <c r="G118" s="226"/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22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226"/>
      <c r="AG118" s="226"/>
      <c r="AH118" s="226"/>
      <c r="AI118" s="226"/>
      <c r="AJ118" s="65" t="str">
        <f t="shared" si="5"/>
        <v/>
      </c>
      <c r="AK118" s="43" t="str">
        <f t="shared" si="6"/>
        <v/>
      </c>
    </row>
    <row r="119" spans="1:37" ht="19.5" customHeight="1">
      <c r="A119" s="101" t="str">
        <f t="shared" si="7"/>
        <v>นครปฐม เขต 1</v>
      </c>
      <c r="B119" s="101">
        <f t="shared" si="8"/>
        <v>1073180003</v>
      </c>
      <c r="C119" s="101" t="str">
        <f t="shared" si="9"/>
        <v>โรงเรียนวัดธรรมศาลา(หลวงพ่อน้อยอุปถัมภ์)</v>
      </c>
      <c r="D119" s="75">
        <v>112</v>
      </c>
      <c r="E119" s="102"/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27"/>
      <c r="Y119" s="227"/>
      <c r="Z119" s="227"/>
      <c r="AA119" s="227"/>
      <c r="AB119" s="227"/>
      <c r="AC119" s="227"/>
      <c r="AD119" s="227"/>
      <c r="AE119" s="227"/>
      <c r="AF119" s="227"/>
      <c r="AG119" s="227"/>
      <c r="AH119" s="227"/>
      <c r="AI119" s="227"/>
      <c r="AJ119" s="63" t="str">
        <f t="shared" si="5"/>
        <v/>
      </c>
      <c r="AK119" s="51" t="str">
        <f t="shared" si="6"/>
        <v/>
      </c>
    </row>
    <row r="120" spans="1:37" ht="19.5" customHeight="1">
      <c r="A120" s="101" t="str">
        <f t="shared" si="7"/>
        <v>นครปฐม เขต 1</v>
      </c>
      <c r="B120" s="101">
        <f t="shared" si="8"/>
        <v>1073180003</v>
      </c>
      <c r="C120" s="101" t="str">
        <f t="shared" si="9"/>
        <v>โรงเรียนวัดธรรมศาลา(หลวงพ่อน้อยอุปถัมภ์)</v>
      </c>
      <c r="D120" s="75">
        <v>113</v>
      </c>
      <c r="E120" s="102"/>
      <c r="F120" s="227"/>
      <c r="G120" s="227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27"/>
      <c r="Y120" s="227"/>
      <c r="Z120" s="227"/>
      <c r="AA120" s="227"/>
      <c r="AB120" s="227"/>
      <c r="AC120" s="227"/>
      <c r="AD120" s="227"/>
      <c r="AE120" s="227"/>
      <c r="AF120" s="227"/>
      <c r="AG120" s="227"/>
      <c r="AH120" s="227"/>
      <c r="AI120" s="227"/>
      <c r="AJ120" s="63" t="str">
        <f t="shared" si="5"/>
        <v/>
      </c>
      <c r="AK120" s="41" t="str">
        <f t="shared" si="6"/>
        <v/>
      </c>
    </row>
    <row r="121" spans="1:37" ht="19.5" customHeight="1">
      <c r="A121" s="101" t="str">
        <f t="shared" si="7"/>
        <v>นครปฐม เขต 1</v>
      </c>
      <c r="B121" s="101">
        <f t="shared" si="8"/>
        <v>1073180003</v>
      </c>
      <c r="C121" s="101" t="str">
        <f t="shared" si="9"/>
        <v>โรงเรียนวัดธรรมศาลา(หลวงพ่อน้อยอุปถัมภ์)</v>
      </c>
      <c r="D121" s="75">
        <v>114</v>
      </c>
      <c r="E121" s="102"/>
      <c r="F121" s="227"/>
      <c r="G121" s="227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27"/>
      <c r="Y121" s="227"/>
      <c r="Z121" s="227"/>
      <c r="AA121" s="227"/>
      <c r="AB121" s="227"/>
      <c r="AC121" s="227"/>
      <c r="AD121" s="227"/>
      <c r="AE121" s="227"/>
      <c r="AF121" s="227"/>
      <c r="AG121" s="227"/>
      <c r="AH121" s="227"/>
      <c r="AI121" s="227"/>
      <c r="AJ121" s="63" t="str">
        <f t="shared" si="5"/>
        <v/>
      </c>
      <c r="AK121" s="50" t="str">
        <f t="shared" si="6"/>
        <v/>
      </c>
    </row>
    <row r="122" spans="1:37" ht="19.5" customHeight="1">
      <c r="A122" s="103" t="str">
        <f t="shared" si="7"/>
        <v>นครปฐม เขต 1</v>
      </c>
      <c r="B122" s="103">
        <f t="shared" si="8"/>
        <v>1073180003</v>
      </c>
      <c r="C122" s="103" t="str">
        <f t="shared" si="9"/>
        <v>โรงเรียนวัดธรรมศาลา(หลวงพ่อน้อยอุปถัมภ์)</v>
      </c>
      <c r="D122" s="76">
        <v>115</v>
      </c>
      <c r="E122" s="104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  <c r="AD122" s="228"/>
      <c r="AE122" s="228"/>
      <c r="AF122" s="228"/>
      <c r="AG122" s="228"/>
      <c r="AH122" s="228"/>
      <c r="AI122" s="228"/>
      <c r="AJ122" s="64" t="str">
        <f t="shared" si="5"/>
        <v/>
      </c>
      <c r="AK122" s="240" t="str">
        <f t="shared" si="6"/>
        <v/>
      </c>
    </row>
    <row r="123" spans="1:37" ht="19.5" customHeight="1">
      <c r="A123" s="105" t="str">
        <f t="shared" si="7"/>
        <v>นครปฐม เขต 1</v>
      </c>
      <c r="B123" s="105">
        <f t="shared" si="8"/>
        <v>1073180003</v>
      </c>
      <c r="C123" s="105" t="str">
        <f t="shared" si="9"/>
        <v>โรงเรียนวัดธรรมศาลา(หลวงพ่อน้อยอุปถัมภ์)</v>
      </c>
      <c r="D123" s="99">
        <v>116</v>
      </c>
      <c r="E123" s="106"/>
      <c r="F123" s="226"/>
      <c r="G123" s="226"/>
      <c r="H123" s="226"/>
      <c r="I123" s="226"/>
      <c r="J123" s="226"/>
      <c r="K123" s="226"/>
      <c r="L123" s="226"/>
      <c r="M123" s="226"/>
      <c r="N123" s="226"/>
      <c r="O123" s="226"/>
      <c r="P123" s="226"/>
      <c r="Q123" s="226"/>
      <c r="R123" s="226"/>
      <c r="S123" s="226"/>
      <c r="T123" s="226"/>
      <c r="U123" s="226"/>
      <c r="V123" s="226"/>
      <c r="W123" s="226"/>
      <c r="X123" s="226"/>
      <c r="Y123" s="226"/>
      <c r="Z123" s="226"/>
      <c r="AA123" s="226"/>
      <c r="AB123" s="226"/>
      <c r="AC123" s="226"/>
      <c r="AD123" s="226"/>
      <c r="AE123" s="226"/>
      <c r="AF123" s="226"/>
      <c r="AG123" s="226"/>
      <c r="AH123" s="226"/>
      <c r="AI123" s="226"/>
      <c r="AJ123" s="65" t="str">
        <f t="shared" si="5"/>
        <v/>
      </c>
      <c r="AK123" s="43" t="str">
        <f t="shared" si="6"/>
        <v/>
      </c>
    </row>
    <row r="124" spans="1:37" ht="19.5" customHeight="1">
      <c r="A124" s="101" t="str">
        <f t="shared" si="7"/>
        <v>นครปฐม เขต 1</v>
      </c>
      <c r="B124" s="101">
        <f t="shared" si="8"/>
        <v>1073180003</v>
      </c>
      <c r="C124" s="101" t="str">
        <f t="shared" si="9"/>
        <v>โรงเรียนวัดธรรมศาลา(หลวงพ่อน้อยอุปถัมภ์)</v>
      </c>
      <c r="D124" s="75">
        <v>117</v>
      </c>
      <c r="E124" s="102"/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27"/>
      <c r="Y124" s="227"/>
      <c r="Z124" s="227"/>
      <c r="AA124" s="227"/>
      <c r="AB124" s="227"/>
      <c r="AC124" s="227"/>
      <c r="AD124" s="227"/>
      <c r="AE124" s="227"/>
      <c r="AF124" s="227"/>
      <c r="AG124" s="227"/>
      <c r="AH124" s="227"/>
      <c r="AI124" s="227"/>
      <c r="AJ124" s="63" t="str">
        <f t="shared" si="5"/>
        <v/>
      </c>
      <c r="AK124" s="51" t="str">
        <f t="shared" si="6"/>
        <v/>
      </c>
    </row>
    <row r="125" spans="1:37" ht="19.5" customHeight="1">
      <c r="A125" s="101" t="str">
        <f t="shared" si="7"/>
        <v>นครปฐม เขต 1</v>
      </c>
      <c r="B125" s="101">
        <f t="shared" si="8"/>
        <v>1073180003</v>
      </c>
      <c r="C125" s="101" t="str">
        <f t="shared" si="9"/>
        <v>โรงเรียนวัดธรรมศาลา(หลวงพ่อน้อยอุปถัมภ์)</v>
      </c>
      <c r="D125" s="75">
        <v>118</v>
      </c>
      <c r="E125" s="102"/>
      <c r="F125" s="227"/>
      <c r="G125" s="227"/>
      <c r="H125" s="227"/>
      <c r="I125" s="227"/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27"/>
      <c r="Y125" s="227"/>
      <c r="Z125" s="227"/>
      <c r="AA125" s="227"/>
      <c r="AB125" s="227"/>
      <c r="AC125" s="227"/>
      <c r="AD125" s="227"/>
      <c r="AE125" s="227"/>
      <c r="AF125" s="227"/>
      <c r="AG125" s="227"/>
      <c r="AH125" s="227"/>
      <c r="AI125" s="227"/>
      <c r="AJ125" s="63" t="str">
        <f t="shared" si="5"/>
        <v/>
      </c>
      <c r="AK125" s="41" t="str">
        <f t="shared" si="6"/>
        <v/>
      </c>
    </row>
    <row r="126" spans="1:37" ht="19.5" customHeight="1">
      <c r="A126" s="101" t="str">
        <f t="shared" si="7"/>
        <v>นครปฐม เขต 1</v>
      </c>
      <c r="B126" s="101">
        <f t="shared" si="8"/>
        <v>1073180003</v>
      </c>
      <c r="C126" s="101" t="str">
        <f t="shared" si="9"/>
        <v>โรงเรียนวัดธรรมศาลา(หลวงพ่อน้อยอุปถัมภ์)</v>
      </c>
      <c r="D126" s="75">
        <v>119</v>
      </c>
      <c r="E126" s="102"/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227"/>
      <c r="S126" s="227"/>
      <c r="T126" s="227"/>
      <c r="U126" s="227"/>
      <c r="V126" s="227"/>
      <c r="W126" s="227"/>
      <c r="X126" s="227"/>
      <c r="Y126" s="227"/>
      <c r="Z126" s="227"/>
      <c r="AA126" s="227"/>
      <c r="AB126" s="227"/>
      <c r="AC126" s="227"/>
      <c r="AD126" s="227"/>
      <c r="AE126" s="227"/>
      <c r="AF126" s="227"/>
      <c r="AG126" s="227"/>
      <c r="AH126" s="227"/>
      <c r="AI126" s="227"/>
      <c r="AJ126" s="63" t="str">
        <f t="shared" si="5"/>
        <v/>
      </c>
      <c r="AK126" s="50" t="str">
        <f t="shared" si="6"/>
        <v/>
      </c>
    </row>
    <row r="127" spans="1:37" ht="19.5" customHeight="1">
      <c r="A127" s="103" t="str">
        <f t="shared" si="7"/>
        <v>นครปฐม เขต 1</v>
      </c>
      <c r="B127" s="103">
        <f t="shared" si="8"/>
        <v>1073180003</v>
      </c>
      <c r="C127" s="103" t="str">
        <f t="shared" si="9"/>
        <v>โรงเรียนวัดธรรมศาลา(หลวงพ่อน้อยอุปถัมภ์)</v>
      </c>
      <c r="D127" s="76">
        <v>120</v>
      </c>
      <c r="E127" s="104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  <c r="AD127" s="228"/>
      <c r="AE127" s="228"/>
      <c r="AF127" s="228"/>
      <c r="AG127" s="228"/>
      <c r="AH127" s="228"/>
      <c r="AI127" s="228"/>
      <c r="AJ127" s="64" t="str">
        <f t="shared" si="5"/>
        <v/>
      </c>
      <c r="AK127" s="240" t="str">
        <f t="shared" si="6"/>
        <v/>
      </c>
    </row>
    <row r="128" spans="1:37" ht="19.5" customHeight="1">
      <c r="A128" s="105" t="str">
        <f t="shared" si="7"/>
        <v>นครปฐม เขต 1</v>
      </c>
      <c r="B128" s="105">
        <f t="shared" si="8"/>
        <v>1073180003</v>
      </c>
      <c r="C128" s="105" t="str">
        <f t="shared" si="9"/>
        <v>โรงเรียนวัดธรรมศาลา(หลวงพ่อน้อยอุปถัมภ์)</v>
      </c>
      <c r="D128" s="99">
        <v>121</v>
      </c>
      <c r="E128" s="100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  <c r="W128" s="226"/>
      <c r="X128" s="226"/>
      <c r="Y128" s="226"/>
      <c r="Z128" s="226"/>
      <c r="AA128" s="226"/>
      <c r="AB128" s="226"/>
      <c r="AC128" s="226"/>
      <c r="AD128" s="226"/>
      <c r="AE128" s="226"/>
      <c r="AF128" s="226"/>
      <c r="AG128" s="226"/>
      <c r="AH128" s="226"/>
      <c r="AI128" s="226"/>
      <c r="AJ128" s="65" t="str">
        <f t="shared" si="5"/>
        <v/>
      </c>
      <c r="AK128" s="43" t="str">
        <f t="shared" si="6"/>
        <v/>
      </c>
    </row>
    <row r="129" spans="1:37" ht="19.5" customHeight="1">
      <c r="A129" s="101" t="str">
        <f t="shared" si="7"/>
        <v>นครปฐม เขต 1</v>
      </c>
      <c r="B129" s="101">
        <f t="shared" si="8"/>
        <v>1073180003</v>
      </c>
      <c r="C129" s="101" t="str">
        <f t="shared" si="9"/>
        <v>โรงเรียนวัดธรรมศาลา(หลวงพ่อน้อยอุปถัมภ์)</v>
      </c>
      <c r="D129" s="75">
        <v>122</v>
      </c>
      <c r="E129" s="102"/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27"/>
      <c r="Y129" s="227"/>
      <c r="Z129" s="227"/>
      <c r="AA129" s="227"/>
      <c r="AB129" s="227"/>
      <c r="AC129" s="227"/>
      <c r="AD129" s="227"/>
      <c r="AE129" s="227"/>
      <c r="AF129" s="227"/>
      <c r="AG129" s="227"/>
      <c r="AH129" s="227"/>
      <c r="AI129" s="227"/>
      <c r="AJ129" s="63" t="str">
        <f t="shared" si="5"/>
        <v/>
      </c>
      <c r="AK129" s="51" t="str">
        <f t="shared" si="6"/>
        <v/>
      </c>
    </row>
    <row r="130" spans="1:37" ht="19.5" customHeight="1">
      <c r="A130" s="101" t="str">
        <f t="shared" si="7"/>
        <v>นครปฐม เขต 1</v>
      </c>
      <c r="B130" s="101">
        <f t="shared" si="8"/>
        <v>1073180003</v>
      </c>
      <c r="C130" s="101" t="str">
        <f t="shared" si="9"/>
        <v>โรงเรียนวัดธรรมศาลา(หลวงพ่อน้อยอุปถัมภ์)</v>
      </c>
      <c r="D130" s="75">
        <v>123</v>
      </c>
      <c r="E130" s="102"/>
      <c r="F130" s="227"/>
      <c r="G130" s="227"/>
      <c r="H130" s="227"/>
      <c r="I130" s="227"/>
      <c r="J130" s="227"/>
      <c r="K130" s="227"/>
      <c r="L130" s="227"/>
      <c r="M130" s="227"/>
      <c r="N130" s="227"/>
      <c r="O130" s="227"/>
      <c r="P130" s="227"/>
      <c r="Q130" s="227"/>
      <c r="R130" s="227"/>
      <c r="S130" s="227"/>
      <c r="T130" s="227"/>
      <c r="U130" s="227"/>
      <c r="V130" s="227"/>
      <c r="W130" s="227"/>
      <c r="X130" s="227"/>
      <c r="Y130" s="227"/>
      <c r="Z130" s="227"/>
      <c r="AA130" s="227"/>
      <c r="AB130" s="227"/>
      <c r="AC130" s="227"/>
      <c r="AD130" s="227"/>
      <c r="AE130" s="227"/>
      <c r="AF130" s="227"/>
      <c r="AG130" s="227"/>
      <c r="AH130" s="227"/>
      <c r="AI130" s="227"/>
      <c r="AJ130" s="63" t="str">
        <f t="shared" si="5"/>
        <v/>
      </c>
      <c r="AK130" s="41" t="str">
        <f t="shared" si="6"/>
        <v/>
      </c>
    </row>
    <row r="131" spans="1:37" ht="19.5" customHeight="1">
      <c r="A131" s="101" t="str">
        <f t="shared" si="7"/>
        <v>นครปฐม เขต 1</v>
      </c>
      <c r="B131" s="101">
        <f t="shared" si="8"/>
        <v>1073180003</v>
      </c>
      <c r="C131" s="101" t="str">
        <f t="shared" si="9"/>
        <v>โรงเรียนวัดธรรมศาลา(หลวงพ่อน้อยอุปถัมภ์)</v>
      </c>
      <c r="D131" s="75">
        <v>124</v>
      </c>
      <c r="E131" s="102"/>
      <c r="F131" s="227"/>
      <c r="G131" s="227"/>
      <c r="H131" s="227"/>
      <c r="I131" s="227"/>
      <c r="J131" s="227"/>
      <c r="K131" s="227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  <c r="X131" s="227"/>
      <c r="Y131" s="227"/>
      <c r="Z131" s="227"/>
      <c r="AA131" s="227"/>
      <c r="AB131" s="227"/>
      <c r="AC131" s="227"/>
      <c r="AD131" s="227"/>
      <c r="AE131" s="227"/>
      <c r="AF131" s="227"/>
      <c r="AG131" s="227"/>
      <c r="AH131" s="227"/>
      <c r="AI131" s="227"/>
      <c r="AJ131" s="63" t="str">
        <f t="shared" si="5"/>
        <v/>
      </c>
      <c r="AK131" s="50" t="str">
        <f t="shared" si="6"/>
        <v/>
      </c>
    </row>
    <row r="132" spans="1:37" ht="19.5" customHeight="1">
      <c r="A132" s="103" t="str">
        <f t="shared" si="7"/>
        <v>นครปฐม เขต 1</v>
      </c>
      <c r="B132" s="103">
        <f t="shared" si="8"/>
        <v>1073180003</v>
      </c>
      <c r="C132" s="103" t="str">
        <f t="shared" si="9"/>
        <v>โรงเรียนวัดธรรมศาลา(หลวงพ่อน้อยอุปถัมภ์)</v>
      </c>
      <c r="D132" s="76">
        <v>125</v>
      </c>
      <c r="E132" s="104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  <c r="AA132" s="228"/>
      <c r="AB132" s="228"/>
      <c r="AC132" s="228"/>
      <c r="AD132" s="228"/>
      <c r="AE132" s="228"/>
      <c r="AF132" s="228"/>
      <c r="AG132" s="228"/>
      <c r="AH132" s="228"/>
      <c r="AI132" s="228"/>
      <c r="AJ132" s="64" t="str">
        <f t="shared" si="5"/>
        <v/>
      </c>
      <c r="AK132" s="240" t="str">
        <f t="shared" si="6"/>
        <v/>
      </c>
    </row>
    <row r="133" spans="1:37" ht="19.5" customHeight="1">
      <c r="A133" s="105" t="str">
        <f t="shared" si="7"/>
        <v>นครปฐม เขต 1</v>
      </c>
      <c r="B133" s="105">
        <f t="shared" si="8"/>
        <v>1073180003</v>
      </c>
      <c r="C133" s="105" t="str">
        <f t="shared" si="9"/>
        <v>โรงเรียนวัดธรรมศาลา(หลวงพ่อน้อยอุปถัมภ์)</v>
      </c>
      <c r="D133" s="99">
        <v>126</v>
      </c>
      <c r="E133" s="106"/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226"/>
      <c r="S133" s="226"/>
      <c r="T133" s="226"/>
      <c r="U133" s="226"/>
      <c r="V133" s="226"/>
      <c r="W133" s="226"/>
      <c r="X133" s="226"/>
      <c r="Y133" s="226"/>
      <c r="Z133" s="226"/>
      <c r="AA133" s="226"/>
      <c r="AB133" s="226"/>
      <c r="AC133" s="226"/>
      <c r="AD133" s="226"/>
      <c r="AE133" s="226"/>
      <c r="AF133" s="226"/>
      <c r="AG133" s="226"/>
      <c r="AH133" s="226"/>
      <c r="AI133" s="226"/>
      <c r="AJ133" s="65" t="str">
        <f t="shared" si="5"/>
        <v/>
      </c>
      <c r="AK133" s="43" t="str">
        <f t="shared" si="6"/>
        <v/>
      </c>
    </row>
    <row r="134" spans="1:37" ht="19.5" customHeight="1">
      <c r="A134" s="101" t="str">
        <f t="shared" si="7"/>
        <v>นครปฐม เขต 1</v>
      </c>
      <c r="B134" s="101">
        <f t="shared" si="8"/>
        <v>1073180003</v>
      </c>
      <c r="C134" s="101" t="str">
        <f t="shared" si="9"/>
        <v>โรงเรียนวัดธรรมศาลา(หลวงพ่อน้อยอุปถัมภ์)</v>
      </c>
      <c r="D134" s="75">
        <v>127</v>
      </c>
      <c r="E134" s="102"/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27"/>
      <c r="Y134" s="227"/>
      <c r="Z134" s="227"/>
      <c r="AA134" s="227"/>
      <c r="AB134" s="227"/>
      <c r="AC134" s="227"/>
      <c r="AD134" s="227"/>
      <c r="AE134" s="227"/>
      <c r="AF134" s="227"/>
      <c r="AG134" s="227"/>
      <c r="AH134" s="227"/>
      <c r="AI134" s="227"/>
      <c r="AJ134" s="63" t="str">
        <f t="shared" si="5"/>
        <v/>
      </c>
      <c r="AK134" s="51" t="str">
        <f t="shared" si="6"/>
        <v/>
      </c>
    </row>
    <row r="135" spans="1:37" ht="19.5" customHeight="1">
      <c r="A135" s="101" t="str">
        <f t="shared" si="7"/>
        <v>นครปฐม เขต 1</v>
      </c>
      <c r="B135" s="101">
        <f t="shared" si="8"/>
        <v>1073180003</v>
      </c>
      <c r="C135" s="101" t="str">
        <f t="shared" si="9"/>
        <v>โรงเรียนวัดธรรมศาลา(หลวงพ่อน้อยอุปถัมภ์)</v>
      </c>
      <c r="D135" s="75">
        <v>128</v>
      </c>
      <c r="E135" s="102"/>
      <c r="F135" s="227"/>
      <c r="G135" s="227"/>
      <c r="H135" s="227"/>
      <c r="I135" s="227"/>
      <c r="J135" s="227"/>
      <c r="K135" s="227"/>
      <c r="L135" s="227"/>
      <c r="M135" s="227"/>
      <c r="N135" s="227"/>
      <c r="O135" s="227"/>
      <c r="P135" s="227"/>
      <c r="Q135" s="227"/>
      <c r="R135" s="227"/>
      <c r="S135" s="227"/>
      <c r="T135" s="227"/>
      <c r="U135" s="227"/>
      <c r="V135" s="227"/>
      <c r="W135" s="227"/>
      <c r="X135" s="227"/>
      <c r="Y135" s="227"/>
      <c r="Z135" s="227"/>
      <c r="AA135" s="227"/>
      <c r="AB135" s="227"/>
      <c r="AC135" s="227"/>
      <c r="AD135" s="227"/>
      <c r="AE135" s="227"/>
      <c r="AF135" s="227"/>
      <c r="AG135" s="227"/>
      <c r="AH135" s="227"/>
      <c r="AI135" s="227"/>
      <c r="AJ135" s="63" t="str">
        <f t="shared" si="5"/>
        <v/>
      </c>
      <c r="AK135" s="41" t="str">
        <f t="shared" si="6"/>
        <v/>
      </c>
    </row>
    <row r="136" spans="1:37" ht="19.5" customHeight="1">
      <c r="A136" s="101" t="str">
        <f t="shared" si="7"/>
        <v>นครปฐม เขต 1</v>
      </c>
      <c r="B136" s="101">
        <f t="shared" si="8"/>
        <v>1073180003</v>
      </c>
      <c r="C136" s="101" t="str">
        <f t="shared" si="9"/>
        <v>โรงเรียนวัดธรรมศาลา(หลวงพ่อน้อยอุปถัมภ์)</v>
      </c>
      <c r="D136" s="75">
        <v>129</v>
      </c>
      <c r="E136" s="102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27"/>
      <c r="Y136" s="227"/>
      <c r="Z136" s="227"/>
      <c r="AA136" s="227"/>
      <c r="AB136" s="227"/>
      <c r="AC136" s="227"/>
      <c r="AD136" s="227"/>
      <c r="AE136" s="227"/>
      <c r="AF136" s="227"/>
      <c r="AG136" s="227"/>
      <c r="AH136" s="227"/>
      <c r="AI136" s="227"/>
      <c r="AJ136" s="63" t="str">
        <f t="shared" si="5"/>
        <v/>
      </c>
      <c r="AK136" s="50" t="str">
        <f t="shared" si="6"/>
        <v/>
      </c>
    </row>
    <row r="137" spans="1:37" ht="19.5" customHeight="1">
      <c r="A137" s="103" t="str">
        <f t="shared" si="7"/>
        <v>นครปฐม เขต 1</v>
      </c>
      <c r="B137" s="103">
        <f t="shared" si="8"/>
        <v>1073180003</v>
      </c>
      <c r="C137" s="103" t="str">
        <f t="shared" si="9"/>
        <v>โรงเรียนวัดธรรมศาลา(หลวงพ่อน้อยอุปถัมภ์)</v>
      </c>
      <c r="D137" s="76">
        <v>130</v>
      </c>
      <c r="E137" s="104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8"/>
      <c r="AB137" s="228"/>
      <c r="AC137" s="228"/>
      <c r="AD137" s="228"/>
      <c r="AE137" s="228"/>
      <c r="AF137" s="228"/>
      <c r="AG137" s="228"/>
      <c r="AH137" s="228"/>
      <c r="AI137" s="228"/>
      <c r="AJ137" s="64" t="str">
        <f t="shared" ref="AJ137:AJ200" si="10">IF(AND(ISBLANK(F137),ISBLANK(G137),ISBLANK(H137),ISBLANK(I137),ISBLANK(J137),ISBLANK(K137),ISBLANK(L137),ISBLANK(M137),ISBLANK(N137),ISBLANK(O137),ISBLANK(P137),ISBLANK(Q137),ISBLANK(R137),ISBLANK(S137),ISBLANK(T137),ISBLANK(U137),ISBLANK(V137),ISBLANK(W137),ISBLANK(X137),ISBLANK(Y137),ISBLANK(Z137),ISBLANK(AA137),ISBLANK(AB137),ISBLANK(AC137),ISBLANK(AD137),ISBLANK(AE137),ISBLANK(AF137),ISBLANK(AG137),ISBLANK(AH137),ISBLANK(AI137)),"",SUM(F137:AI137))</f>
        <v/>
      </c>
      <c r="AK137" s="240" t="str">
        <f t="shared" ref="AK137:AK200" si="11">IF(AJ137&lt;&gt;"",IF(AJ137&lt;9,"ปรับปรุง",IF(AJ137&lt;18,"พอใช้",IF(AJ137&lt;27,"ดี",IF(AJ137&lt;37,"ดีมาก")))),"")</f>
        <v/>
      </c>
    </row>
    <row r="138" spans="1:37" ht="19.5" customHeight="1">
      <c r="A138" s="105" t="str">
        <f t="shared" si="7"/>
        <v>นครปฐม เขต 1</v>
      </c>
      <c r="B138" s="105">
        <f t="shared" si="8"/>
        <v>1073180003</v>
      </c>
      <c r="C138" s="105" t="str">
        <f t="shared" si="9"/>
        <v>โรงเรียนวัดธรรมศาลา(หลวงพ่อน้อยอุปถัมภ์)</v>
      </c>
      <c r="D138" s="99">
        <v>131</v>
      </c>
      <c r="E138" s="106"/>
      <c r="F138" s="226"/>
      <c r="G138" s="226"/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  <c r="R138" s="226"/>
      <c r="S138" s="226"/>
      <c r="T138" s="226"/>
      <c r="U138" s="226"/>
      <c r="V138" s="226"/>
      <c r="W138" s="226"/>
      <c r="X138" s="226"/>
      <c r="Y138" s="226"/>
      <c r="Z138" s="226"/>
      <c r="AA138" s="226"/>
      <c r="AB138" s="226"/>
      <c r="AC138" s="226"/>
      <c r="AD138" s="226"/>
      <c r="AE138" s="226"/>
      <c r="AF138" s="226"/>
      <c r="AG138" s="226"/>
      <c r="AH138" s="226"/>
      <c r="AI138" s="226"/>
      <c r="AJ138" s="65" t="str">
        <f t="shared" si="10"/>
        <v/>
      </c>
      <c r="AK138" s="43" t="str">
        <f t="shared" si="11"/>
        <v/>
      </c>
    </row>
    <row r="139" spans="1:37" ht="19.5" customHeight="1">
      <c r="A139" s="101" t="str">
        <f t="shared" si="7"/>
        <v>นครปฐม เขต 1</v>
      </c>
      <c r="B139" s="101">
        <f t="shared" si="8"/>
        <v>1073180003</v>
      </c>
      <c r="C139" s="101" t="str">
        <f t="shared" si="9"/>
        <v>โรงเรียนวัดธรรมศาลา(หลวงพ่อน้อยอุปถัมภ์)</v>
      </c>
      <c r="D139" s="75">
        <v>132</v>
      </c>
      <c r="E139" s="102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27"/>
      <c r="Y139" s="227"/>
      <c r="Z139" s="227"/>
      <c r="AA139" s="227"/>
      <c r="AB139" s="227"/>
      <c r="AC139" s="227"/>
      <c r="AD139" s="227"/>
      <c r="AE139" s="227"/>
      <c r="AF139" s="227"/>
      <c r="AG139" s="227"/>
      <c r="AH139" s="227"/>
      <c r="AI139" s="227"/>
      <c r="AJ139" s="63" t="str">
        <f t="shared" si="10"/>
        <v/>
      </c>
      <c r="AK139" s="51" t="str">
        <f t="shared" si="11"/>
        <v/>
      </c>
    </row>
    <row r="140" spans="1:37" ht="19.5" customHeight="1">
      <c r="A140" s="101" t="str">
        <f t="shared" si="7"/>
        <v>นครปฐม เขต 1</v>
      </c>
      <c r="B140" s="101">
        <f t="shared" si="8"/>
        <v>1073180003</v>
      </c>
      <c r="C140" s="101" t="str">
        <f t="shared" si="9"/>
        <v>โรงเรียนวัดธรรมศาลา(หลวงพ่อน้อยอุปถัมภ์)</v>
      </c>
      <c r="D140" s="75">
        <v>133</v>
      </c>
      <c r="E140" s="102"/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227"/>
      <c r="S140" s="227"/>
      <c r="T140" s="227"/>
      <c r="U140" s="227"/>
      <c r="V140" s="227"/>
      <c r="W140" s="227"/>
      <c r="X140" s="227"/>
      <c r="Y140" s="227"/>
      <c r="Z140" s="227"/>
      <c r="AA140" s="227"/>
      <c r="AB140" s="227"/>
      <c r="AC140" s="227"/>
      <c r="AD140" s="227"/>
      <c r="AE140" s="227"/>
      <c r="AF140" s="227"/>
      <c r="AG140" s="227"/>
      <c r="AH140" s="227"/>
      <c r="AI140" s="227"/>
      <c r="AJ140" s="63" t="str">
        <f t="shared" si="10"/>
        <v/>
      </c>
      <c r="AK140" s="41" t="str">
        <f t="shared" si="11"/>
        <v/>
      </c>
    </row>
    <row r="141" spans="1:37" ht="19.5" customHeight="1">
      <c r="A141" s="101" t="str">
        <f t="shared" si="7"/>
        <v>นครปฐม เขต 1</v>
      </c>
      <c r="B141" s="101">
        <f t="shared" si="8"/>
        <v>1073180003</v>
      </c>
      <c r="C141" s="101" t="str">
        <f t="shared" si="9"/>
        <v>โรงเรียนวัดธรรมศาลา(หลวงพ่อน้อยอุปถัมภ์)</v>
      </c>
      <c r="D141" s="75">
        <v>134</v>
      </c>
      <c r="E141" s="102"/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27"/>
      <c r="Y141" s="227"/>
      <c r="Z141" s="227"/>
      <c r="AA141" s="227"/>
      <c r="AB141" s="227"/>
      <c r="AC141" s="227"/>
      <c r="AD141" s="227"/>
      <c r="AE141" s="227"/>
      <c r="AF141" s="227"/>
      <c r="AG141" s="227"/>
      <c r="AH141" s="227"/>
      <c r="AI141" s="227"/>
      <c r="AJ141" s="63" t="str">
        <f t="shared" si="10"/>
        <v/>
      </c>
      <c r="AK141" s="50" t="str">
        <f t="shared" si="11"/>
        <v/>
      </c>
    </row>
    <row r="142" spans="1:37" ht="19.5" customHeight="1">
      <c r="A142" s="103" t="str">
        <f t="shared" ref="A142:A173" si="12">$A$8</f>
        <v>นครปฐม เขต 1</v>
      </c>
      <c r="B142" s="103">
        <f t="shared" ref="B142:B173" si="13">$B$8</f>
        <v>1073180003</v>
      </c>
      <c r="C142" s="103" t="str">
        <f t="shared" ref="C142:C173" si="14">$C$8</f>
        <v>โรงเรียนวัดธรรมศาลา(หลวงพ่อน้อยอุปถัมภ์)</v>
      </c>
      <c r="D142" s="76">
        <v>135</v>
      </c>
      <c r="E142" s="104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  <c r="AD142" s="228"/>
      <c r="AE142" s="228"/>
      <c r="AF142" s="228"/>
      <c r="AG142" s="228"/>
      <c r="AH142" s="228"/>
      <c r="AI142" s="228"/>
      <c r="AJ142" s="64" t="str">
        <f t="shared" si="10"/>
        <v/>
      </c>
      <c r="AK142" s="240" t="str">
        <f t="shared" si="11"/>
        <v/>
      </c>
    </row>
    <row r="143" spans="1:37" ht="19.5" customHeight="1">
      <c r="A143" s="105" t="str">
        <f t="shared" si="12"/>
        <v>นครปฐม เขต 1</v>
      </c>
      <c r="B143" s="105">
        <f t="shared" si="13"/>
        <v>1073180003</v>
      </c>
      <c r="C143" s="105" t="str">
        <f t="shared" si="14"/>
        <v>โรงเรียนวัดธรรมศาลา(หลวงพ่อน้อยอุปถัมภ์)</v>
      </c>
      <c r="D143" s="99">
        <v>136</v>
      </c>
      <c r="E143" s="106"/>
      <c r="F143" s="226"/>
      <c r="G143" s="226"/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  <c r="R143" s="226"/>
      <c r="S143" s="226"/>
      <c r="T143" s="226"/>
      <c r="U143" s="226"/>
      <c r="V143" s="226"/>
      <c r="W143" s="226"/>
      <c r="X143" s="226"/>
      <c r="Y143" s="226"/>
      <c r="Z143" s="226"/>
      <c r="AA143" s="226"/>
      <c r="AB143" s="226"/>
      <c r="AC143" s="226"/>
      <c r="AD143" s="226"/>
      <c r="AE143" s="226"/>
      <c r="AF143" s="226"/>
      <c r="AG143" s="226"/>
      <c r="AH143" s="226"/>
      <c r="AI143" s="226"/>
      <c r="AJ143" s="65" t="str">
        <f t="shared" si="10"/>
        <v/>
      </c>
      <c r="AK143" s="43" t="str">
        <f t="shared" si="11"/>
        <v/>
      </c>
    </row>
    <row r="144" spans="1:37" ht="19.5" customHeight="1">
      <c r="A144" s="101" t="str">
        <f t="shared" si="12"/>
        <v>นครปฐม เขต 1</v>
      </c>
      <c r="B144" s="101">
        <f t="shared" si="13"/>
        <v>1073180003</v>
      </c>
      <c r="C144" s="101" t="str">
        <f t="shared" si="14"/>
        <v>โรงเรียนวัดธรรมศาลา(หลวงพ่อน้อยอุปถัมภ์)</v>
      </c>
      <c r="D144" s="75">
        <v>137</v>
      </c>
      <c r="E144" s="102"/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27"/>
      <c r="Y144" s="227"/>
      <c r="Z144" s="227"/>
      <c r="AA144" s="227"/>
      <c r="AB144" s="227"/>
      <c r="AC144" s="227"/>
      <c r="AD144" s="227"/>
      <c r="AE144" s="227"/>
      <c r="AF144" s="227"/>
      <c r="AG144" s="227"/>
      <c r="AH144" s="227"/>
      <c r="AI144" s="227"/>
      <c r="AJ144" s="63" t="str">
        <f t="shared" si="10"/>
        <v/>
      </c>
      <c r="AK144" s="51" t="str">
        <f t="shared" si="11"/>
        <v/>
      </c>
    </row>
    <row r="145" spans="1:37" ht="19.5" customHeight="1">
      <c r="A145" s="101" t="str">
        <f t="shared" si="12"/>
        <v>นครปฐม เขต 1</v>
      </c>
      <c r="B145" s="101">
        <f t="shared" si="13"/>
        <v>1073180003</v>
      </c>
      <c r="C145" s="101" t="str">
        <f t="shared" si="14"/>
        <v>โรงเรียนวัดธรรมศาลา(หลวงพ่อน้อยอุปถัมภ์)</v>
      </c>
      <c r="D145" s="75">
        <v>138</v>
      </c>
      <c r="E145" s="102"/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27"/>
      <c r="Y145" s="227"/>
      <c r="Z145" s="227"/>
      <c r="AA145" s="227"/>
      <c r="AB145" s="227"/>
      <c r="AC145" s="227"/>
      <c r="AD145" s="227"/>
      <c r="AE145" s="227"/>
      <c r="AF145" s="227"/>
      <c r="AG145" s="227"/>
      <c r="AH145" s="227"/>
      <c r="AI145" s="227"/>
      <c r="AJ145" s="63" t="str">
        <f t="shared" si="10"/>
        <v/>
      </c>
      <c r="AK145" s="41" t="str">
        <f t="shared" si="11"/>
        <v/>
      </c>
    </row>
    <row r="146" spans="1:37" ht="19.5" customHeight="1">
      <c r="A146" s="101" t="str">
        <f t="shared" si="12"/>
        <v>นครปฐม เขต 1</v>
      </c>
      <c r="B146" s="101">
        <f t="shared" si="13"/>
        <v>1073180003</v>
      </c>
      <c r="C146" s="101" t="str">
        <f t="shared" si="14"/>
        <v>โรงเรียนวัดธรรมศาลา(หลวงพ่อน้อยอุปถัมภ์)</v>
      </c>
      <c r="D146" s="75">
        <v>139</v>
      </c>
      <c r="E146" s="102"/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  <c r="Z146" s="227"/>
      <c r="AA146" s="227"/>
      <c r="AB146" s="227"/>
      <c r="AC146" s="227"/>
      <c r="AD146" s="227"/>
      <c r="AE146" s="227"/>
      <c r="AF146" s="227"/>
      <c r="AG146" s="227"/>
      <c r="AH146" s="227"/>
      <c r="AI146" s="227"/>
      <c r="AJ146" s="63" t="str">
        <f t="shared" si="10"/>
        <v/>
      </c>
      <c r="AK146" s="50" t="str">
        <f t="shared" si="11"/>
        <v/>
      </c>
    </row>
    <row r="147" spans="1:37" ht="19.5" customHeight="1">
      <c r="A147" s="103" t="str">
        <f t="shared" si="12"/>
        <v>นครปฐม เขต 1</v>
      </c>
      <c r="B147" s="103">
        <f t="shared" si="13"/>
        <v>1073180003</v>
      </c>
      <c r="C147" s="103" t="str">
        <f t="shared" si="14"/>
        <v>โรงเรียนวัดธรรมศาลา(หลวงพ่อน้อยอุปถัมภ์)</v>
      </c>
      <c r="D147" s="76">
        <v>140</v>
      </c>
      <c r="E147" s="104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  <c r="AA147" s="228"/>
      <c r="AB147" s="228"/>
      <c r="AC147" s="228"/>
      <c r="AD147" s="228"/>
      <c r="AE147" s="228"/>
      <c r="AF147" s="228"/>
      <c r="AG147" s="228"/>
      <c r="AH147" s="228"/>
      <c r="AI147" s="228"/>
      <c r="AJ147" s="64" t="str">
        <f t="shared" si="10"/>
        <v/>
      </c>
      <c r="AK147" s="240" t="str">
        <f t="shared" si="11"/>
        <v/>
      </c>
    </row>
    <row r="148" spans="1:37" ht="19.5" customHeight="1">
      <c r="A148" s="105" t="str">
        <f t="shared" si="12"/>
        <v>นครปฐม เขต 1</v>
      </c>
      <c r="B148" s="105">
        <f t="shared" si="13"/>
        <v>1073180003</v>
      </c>
      <c r="C148" s="105" t="str">
        <f t="shared" si="14"/>
        <v>โรงเรียนวัดธรรมศาลา(หลวงพ่อน้อยอุปถัมภ์)</v>
      </c>
      <c r="D148" s="99">
        <v>141</v>
      </c>
      <c r="E148" s="100"/>
      <c r="F148" s="226"/>
      <c r="G148" s="226"/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  <c r="R148" s="226"/>
      <c r="S148" s="226"/>
      <c r="T148" s="226"/>
      <c r="U148" s="226"/>
      <c r="V148" s="226"/>
      <c r="W148" s="226"/>
      <c r="X148" s="226"/>
      <c r="Y148" s="226"/>
      <c r="Z148" s="226"/>
      <c r="AA148" s="226"/>
      <c r="AB148" s="226"/>
      <c r="AC148" s="226"/>
      <c r="AD148" s="226"/>
      <c r="AE148" s="226"/>
      <c r="AF148" s="226"/>
      <c r="AG148" s="226"/>
      <c r="AH148" s="226"/>
      <c r="AI148" s="226"/>
      <c r="AJ148" s="65" t="str">
        <f t="shared" si="10"/>
        <v/>
      </c>
      <c r="AK148" s="43" t="str">
        <f t="shared" si="11"/>
        <v/>
      </c>
    </row>
    <row r="149" spans="1:37" ht="19.5" customHeight="1">
      <c r="A149" s="101" t="str">
        <f t="shared" si="12"/>
        <v>นครปฐม เขต 1</v>
      </c>
      <c r="B149" s="101">
        <f t="shared" si="13"/>
        <v>1073180003</v>
      </c>
      <c r="C149" s="101" t="str">
        <f t="shared" si="14"/>
        <v>โรงเรียนวัดธรรมศาลา(หลวงพ่อน้อยอุปถัมภ์)</v>
      </c>
      <c r="D149" s="75">
        <v>142</v>
      </c>
      <c r="E149" s="102"/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27"/>
      <c r="Y149" s="227"/>
      <c r="Z149" s="227"/>
      <c r="AA149" s="227"/>
      <c r="AB149" s="227"/>
      <c r="AC149" s="227"/>
      <c r="AD149" s="227"/>
      <c r="AE149" s="227"/>
      <c r="AF149" s="227"/>
      <c r="AG149" s="227"/>
      <c r="AH149" s="227"/>
      <c r="AI149" s="227"/>
      <c r="AJ149" s="63" t="str">
        <f t="shared" si="10"/>
        <v/>
      </c>
      <c r="AK149" s="51" t="str">
        <f t="shared" si="11"/>
        <v/>
      </c>
    </row>
    <row r="150" spans="1:37" ht="19.5" customHeight="1">
      <c r="A150" s="101" t="str">
        <f t="shared" si="12"/>
        <v>นครปฐม เขต 1</v>
      </c>
      <c r="B150" s="101">
        <f t="shared" si="13"/>
        <v>1073180003</v>
      </c>
      <c r="C150" s="101" t="str">
        <f t="shared" si="14"/>
        <v>โรงเรียนวัดธรรมศาลา(หลวงพ่อน้อยอุปถัมภ์)</v>
      </c>
      <c r="D150" s="75">
        <v>143</v>
      </c>
      <c r="E150" s="102"/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227"/>
      <c r="X150" s="227"/>
      <c r="Y150" s="227"/>
      <c r="Z150" s="227"/>
      <c r="AA150" s="227"/>
      <c r="AB150" s="227"/>
      <c r="AC150" s="227"/>
      <c r="AD150" s="227"/>
      <c r="AE150" s="227"/>
      <c r="AF150" s="227"/>
      <c r="AG150" s="227"/>
      <c r="AH150" s="227"/>
      <c r="AI150" s="227"/>
      <c r="AJ150" s="63" t="str">
        <f t="shared" si="10"/>
        <v/>
      </c>
      <c r="AK150" s="41" t="str">
        <f t="shared" si="11"/>
        <v/>
      </c>
    </row>
    <row r="151" spans="1:37" ht="19.5" customHeight="1">
      <c r="A151" s="101" t="str">
        <f t="shared" si="12"/>
        <v>นครปฐม เขต 1</v>
      </c>
      <c r="B151" s="101">
        <f t="shared" si="13"/>
        <v>1073180003</v>
      </c>
      <c r="C151" s="101" t="str">
        <f t="shared" si="14"/>
        <v>โรงเรียนวัดธรรมศาลา(หลวงพ่อน้อยอุปถัมภ์)</v>
      </c>
      <c r="D151" s="75">
        <v>144</v>
      </c>
      <c r="E151" s="102"/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27"/>
      <c r="Y151" s="227"/>
      <c r="Z151" s="227"/>
      <c r="AA151" s="227"/>
      <c r="AB151" s="227"/>
      <c r="AC151" s="227"/>
      <c r="AD151" s="227"/>
      <c r="AE151" s="227"/>
      <c r="AF151" s="227"/>
      <c r="AG151" s="227"/>
      <c r="AH151" s="227"/>
      <c r="AI151" s="227"/>
      <c r="AJ151" s="63" t="str">
        <f t="shared" si="10"/>
        <v/>
      </c>
      <c r="AK151" s="50" t="str">
        <f t="shared" si="11"/>
        <v/>
      </c>
    </row>
    <row r="152" spans="1:37" ht="19.5" customHeight="1">
      <c r="A152" s="103" t="str">
        <f t="shared" si="12"/>
        <v>นครปฐม เขต 1</v>
      </c>
      <c r="B152" s="103">
        <f t="shared" si="13"/>
        <v>1073180003</v>
      </c>
      <c r="C152" s="103" t="str">
        <f t="shared" si="14"/>
        <v>โรงเรียนวัดธรรมศาลา(หลวงพ่อน้อยอุปถัมภ์)</v>
      </c>
      <c r="D152" s="76">
        <v>145</v>
      </c>
      <c r="E152" s="104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  <c r="AD152" s="228"/>
      <c r="AE152" s="228"/>
      <c r="AF152" s="228"/>
      <c r="AG152" s="228"/>
      <c r="AH152" s="228"/>
      <c r="AI152" s="228"/>
      <c r="AJ152" s="64" t="str">
        <f t="shared" si="10"/>
        <v/>
      </c>
      <c r="AK152" s="240" t="str">
        <f t="shared" si="11"/>
        <v/>
      </c>
    </row>
    <row r="153" spans="1:37" ht="19.5" customHeight="1">
      <c r="A153" s="105" t="str">
        <f t="shared" si="12"/>
        <v>นครปฐม เขต 1</v>
      </c>
      <c r="B153" s="105">
        <f t="shared" si="13"/>
        <v>1073180003</v>
      </c>
      <c r="C153" s="105" t="str">
        <f t="shared" si="14"/>
        <v>โรงเรียนวัดธรรมศาลา(หลวงพ่อน้อยอุปถัมภ์)</v>
      </c>
      <c r="D153" s="99">
        <v>146</v>
      </c>
      <c r="E153" s="106"/>
      <c r="F153" s="226"/>
      <c r="G153" s="226"/>
      <c r="H153" s="226"/>
      <c r="I153" s="226"/>
      <c r="J153" s="226"/>
      <c r="K153" s="226"/>
      <c r="L153" s="226"/>
      <c r="M153" s="226"/>
      <c r="N153" s="226"/>
      <c r="O153" s="226"/>
      <c r="P153" s="226"/>
      <c r="Q153" s="226"/>
      <c r="R153" s="226"/>
      <c r="S153" s="226"/>
      <c r="T153" s="226"/>
      <c r="U153" s="226"/>
      <c r="V153" s="226"/>
      <c r="W153" s="226"/>
      <c r="X153" s="226"/>
      <c r="Y153" s="226"/>
      <c r="Z153" s="226"/>
      <c r="AA153" s="226"/>
      <c r="AB153" s="226"/>
      <c r="AC153" s="226"/>
      <c r="AD153" s="226"/>
      <c r="AE153" s="226"/>
      <c r="AF153" s="226"/>
      <c r="AG153" s="226"/>
      <c r="AH153" s="226"/>
      <c r="AI153" s="226"/>
      <c r="AJ153" s="65" t="str">
        <f t="shared" si="10"/>
        <v/>
      </c>
      <c r="AK153" s="43" t="str">
        <f t="shared" si="11"/>
        <v/>
      </c>
    </row>
    <row r="154" spans="1:37" ht="19.5" customHeight="1">
      <c r="A154" s="101" t="str">
        <f t="shared" si="12"/>
        <v>นครปฐม เขต 1</v>
      </c>
      <c r="B154" s="101">
        <f t="shared" si="13"/>
        <v>1073180003</v>
      </c>
      <c r="C154" s="101" t="str">
        <f t="shared" si="14"/>
        <v>โรงเรียนวัดธรรมศาลา(หลวงพ่อน้อยอุปถัมภ์)</v>
      </c>
      <c r="D154" s="75">
        <v>147</v>
      </c>
      <c r="E154" s="102"/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227"/>
      <c r="S154" s="227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227"/>
      <c r="AH154" s="227"/>
      <c r="AI154" s="227"/>
      <c r="AJ154" s="63" t="str">
        <f t="shared" si="10"/>
        <v/>
      </c>
      <c r="AK154" s="51" t="str">
        <f t="shared" si="11"/>
        <v/>
      </c>
    </row>
    <row r="155" spans="1:37" ht="19.5" customHeight="1">
      <c r="A155" s="101" t="str">
        <f t="shared" si="12"/>
        <v>นครปฐม เขต 1</v>
      </c>
      <c r="B155" s="101">
        <f t="shared" si="13"/>
        <v>1073180003</v>
      </c>
      <c r="C155" s="101" t="str">
        <f t="shared" si="14"/>
        <v>โรงเรียนวัดธรรมศาลา(หลวงพ่อน้อยอุปถัมภ์)</v>
      </c>
      <c r="D155" s="75">
        <v>148</v>
      </c>
      <c r="E155" s="102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227"/>
      <c r="AH155" s="227"/>
      <c r="AI155" s="227"/>
      <c r="AJ155" s="63" t="str">
        <f t="shared" si="10"/>
        <v/>
      </c>
      <c r="AK155" s="41" t="str">
        <f t="shared" si="11"/>
        <v/>
      </c>
    </row>
    <row r="156" spans="1:37" ht="19.5" customHeight="1">
      <c r="A156" s="101" t="str">
        <f t="shared" si="12"/>
        <v>นครปฐม เขต 1</v>
      </c>
      <c r="B156" s="101">
        <f t="shared" si="13"/>
        <v>1073180003</v>
      </c>
      <c r="C156" s="101" t="str">
        <f t="shared" si="14"/>
        <v>โรงเรียนวัดธรรมศาลา(หลวงพ่อน้อยอุปถัมภ์)</v>
      </c>
      <c r="D156" s="75">
        <v>149</v>
      </c>
      <c r="E156" s="102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27"/>
      <c r="AI156" s="227"/>
      <c r="AJ156" s="63" t="str">
        <f t="shared" si="10"/>
        <v/>
      </c>
      <c r="AK156" s="50" t="str">
        <f t="shared" si="11"/>
        <v/>
      </c>
    </row>
    <row r="157" spans="1:37" ht="19.5" customHeight="1">
      <c r="A157" s="103" t="str">
        <f t="shared" si="12"/>
        <v>นครปฐม เขต 1</v>
      </c>
      <c r="B157" s="103">
        <f t="shared" si="13"/>
        <v>1073180003</v>
      </c>
      <c r="C157" s="103" t="str">
        <f t="shared" si="14"/>
        <v>โรงเรียนวัดธรรมศาลา(หลวงพ่อน้อยอุปถัมภ์)</v>
      </c>
      <c r="D157" s="76">
        <v>150</v>
      </c>
      <c r="E157" s="104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  <c r="AA157" s="228"/>
      <c r="AB157" s="228"/>
      <c r="AC157" s="228"/>
      <c r="AD157" s="228"/>
      <c r="AE157" s="228"/>
      <c r="AF157" s="228"/>
      <c r="AG157" s="228"/>
      <c r="AH157" s="228"/>
      <c r="AI157" s="228"/>
      <c r="AJ157" s="64" t="str">
        <f t="shared" si="10"/>
        <v/>
      </c>
      <c r="AK157" s="240" t="str">
        <f t="shared" si="11"/>
        <v/>
      </c>
    </row>
    <row r="158" spans="1:37" ht="19.5" customHeight="1">
      <c r="A158" s="105" t="str">
        <f t="shared" si="12"/>
        <v>นครปฐม เขต 1</v>
      </c>
      <c r="B158" s="105">
        <f t="shared" si="13"/>
        <v>1073180003</v>
      </c>
      <c r="C158" s="105" t="str">
        <f t="shared" si="14"/>
        <v>โรงเรียนวัดธรรมศาลา(หลวงพ่อน้อยอุปถัมภ์)</v>
      </c>
      <c r="D158" s="99">
        <v>151</v>
      </c>
      <c r="E158" s="106"/>
      <c r="F158" s="226"/>
      <c r="G158" s="226"/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6"/>
      <c r="U158" s="226"/>
      <c r="V158" s="226"/>
      <c r="W158" s="226"/>
      <c r="X158" s="226"/>
      <c r="Y158" s="226"/>
      <c r="Z158" s="226"/>
      <c r="AA158" s="226"/>
      <c r="AB158" s="226"/>
      <c r="AC158" s="226"/>
      <c r="AD158" s="226"/>
      <c r="AE158" s="226"/>
      <c r="AF158" s="226"/>
      <c r="AG158" s="226"/>
      <c r="AH158" s="226"/>
      <c r="AI158" s="226"/>
      <c r="AJ158" s="65" t="str">
        <f t="shared" si="10"/>
        <v/>
      </c>
      <c r="AK158" s="43" t="str">
        <f t="shared" si="11"/>
        <v/>
      </c>
    </row>
    <row r="159" spans="1:37" ht="19.5" customHeight="1">
      <c r="A159" s="101" t="str">
        <f t="shared" si="12"/>
        <v>นครปฐม เขต 1</v>
      </c>
      <c r="B159" s="101">
        <f t="shared" si="13"/>
        <v>1073180003</v>
      </c>
      <c r="C159" s="101" t="str">
        <f t="shared" si="14"/>
        <v>โรงเรียนวัดธรรมศาลา(หลวงพ่อน้อยอุปถัมภ์)</v>
      </c>
      <c r="D159" s="75">
        <v>152</v>
      </c>
      <c r="E159" s="102"/>
      <c r="F159" s="227"/>
      <c r="G159" s="227"/>
      <c r="H159" s="227"/>
      <c r="I159" s="227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27"/>
      <c r="Y159" s="227"/>
      <c r="Z159" s="227"/>
      <c r="AA159" s="227"/>
      <c r="AB159" s="227"/>
      <c r="AC159" s="227"/>
      <c r="AD159" s="227"/>
      <c r="AE159" s="227"/>
      <c r="AF159" s="227"/>
      <c r="AG159" s="227"/>
      <c r="AH159" s="227"/>
      <c r="AI159" s="227"/>
      <c r="AJ159" s="63" t="str">
        <f t="shared" si="10"/>
        <v/>
      </c>
      <c r="AK159" s="51" t="str">
        <f t="shared" si="11"/>
        <v/>
      </c>
    </row>
    <row r="160" spans="1:37" ht="19.5" customHeight="1">
      <c r="A160" s="101" t="str">
        <f t="shared" si="12"/>
        <v>นครปฐม เขต 1</v>
      </c>
      <c r="B160" s="101">
        <f t="shared" si="13"/>
        <v>1073180003</v>
      </c>
      <c r="C160" s="101" t="str">
        <f t="shared" si="14"/>
        <v>โรงเรียนวัดธรรมศาลา(หลวงพ่อน้อยอุปถัมภ์)</v>
      </c>
      <c r="D160" s="75">
        <v>153</v>
      </c>
      <c r="E160" s="102"/>
      <c r="F160" s="227"/>
      <c r="G160" s="227"/>
      <c r="H160" s="227"/>
      <c r="I160" s="227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27"/>
      <c r="Y160" s="227"/>
      <c r="Z160" s="227"/>
      <c r="AA160" s="227"/>
      <c r="AB160" s="227"/>
      <c r="AC160" s="227"/>
      <c r="AD160" s="227"/>
      <c r="AE160" s="227"/>
      <c r="AF160" s="227"/>
      <c r="AG160" s="227"/>
      <c r="AH160" s="227"/>
      <c r="AI160" s="227"/>
      <c r="AJ160" s="63" t="str">
        <f t="shared" si="10"/>
        <v/>
      </c>
      <c r="AK160" s="41" t="str">
        <f t="shared" si="11"/>
        <v/>
      </c>
    </row>
    <row r="161" spans="1:37" ht="19.5" customHeight="1">
      <c r="A161" s="101" t="str">
        <f t="shared" si="12"/>
        <v>นครปฐม เขต 1</v>
      </c>
      <c r="B161" s="101">
        <f t="shared" si="13"/>
        <v>1073180003</v>
      </c>
      <c r="C161" s="101" t="str">
        <f t="shared" si="14"/>
        <v>โรงเรียนวัดธรรมศาลา(หลวงพ่อน้อยอุปถัมภ์)</v>
      </c>
      <c r="D161" s="75">
        <v>154</v>
      </c>
      <c r="E161" s="102"/>
      <c r="F161" s="227"/>
      <c r="G161" s="227"/>
      <c r="H161" s="227"/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27"/>
      <c r="Y161" s="227"/>
      <c r="Z161" s="227"/>
      <c r="AA161" s="227"/>
      <c r="AB161" s="227"/>
      <c r="AC161" s="227"/>
      <c r="AD161" s="227"/>
      <c r="AE161" s="227"/>
      <c r="AF161" s="227"/>
      <c r="AG161" s="227"/>
      <c r="AH161" s="227"/>
      <c r="AI161" s="227"/>
      <c r="AJ161" s="63" t="str">
        <f t="shared" si="10"/>
        <v/>
      </c>
      <c r="AK161" s="50" t="str">
        <f t="shared" si="11"/>
        <v/>
      </c>
    </row>
    <row r="162" spans="1:37" ht="19.5" customHeight="1">
      <c r="A162" s="103" t="str">
        <f t="shared" si="12"/>
        <v>นครปฐม เขต 1</v>
      </c>
      <c r="B162" s="103">
        <f t="shared" si="13"/>
        <v>1073180003</v>
      </c>
      <c r="C162" s="103" t="str">
        <f t="shared" si="14"/>
        <v>โรงเรียนวัดธรรมศาลา(หลวงพ่อน้อยอุปถัมภ์)</v>
      </c>
      <c r="D162" s="76">
        <v>155</v>
      </c>
      <c r="E162" s="104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  <c r="AC162" s="228"/>
      <c r="AD162" s="228"/>
      <c r="AE162" s="228"/>
      <c r="AF162" s="228"/>
      <c r="AG162" s="228"/>
      <c r="AH162" s="228"/>
      <c r="AI162" s="228"/>
      <c r="AJ162" s="64" t="str">
        <f t="shared" si="10"/>
        <v/>
      </c>
      <c r="AK162" s="240" t="str">
        <f t="shared" si="11"/>
        <v/>
      </c>
    </row>
    <row r="163" spans="1:37" ht="19.5" customHeight="1">
      <c r="A163" s="105" t="str">
        <f t="shared" si="12"/>
        <v>นครปฐม เขต 1</v>
      </c>
      <c r="B163" s="105">
        <f t="shared" si="13"/>
        <v>1073180003</v>
      </c>
      <c r="C163" s="105" t="str">
        <f t="shared" si="14"/>
        <v>โรงเรียนวัดธรรมศาลา(หลวงพ่อน้อยอุปถัมภ์)</v>
      </c>
      <c r="D163" s="99">
        <v>156</v>
      </c>
      <c r="E163" s="106"/>
      <c r="F163" s="226"/>
      <c r="G163" s="226"/>
      <c r="H163" s="226"/>
      <c r="I163" s="226"/>
      <c r="J163" s="226"/>
      <c r="K163" s="226"/>
      <c r="L163" s="226"/>
      <c r="M163" s="226"/>
      <c r="N163" s="226"/>
      <c r="O163" s="226"/>
      <c r="P163" s="226"/>
      <c r="Q163" s="226"/>
      <c r="R163" s="226"/>
      <c r="S163" s="226"/>
      <c r="T163" s="226"/>
      <c r="U163" s="226"/>
      <c r="V163" s="226"/>
      <c r="W163" s="226"/>
      <c r="X163" s="226"/>
      <c r="Y163" s="226"/>
      <c r="Z163" s="226"/>
      <c r="AA163" s="226"/>
      <c r="AB163" s="226"/>
      <c r="AC163" s="226"/>
      <c r="AD163" s="226"/>
      <c r="AE163" s="226"/>
      <c r="AF163" s="226"/>
      <c r="AG163" s="226"/>
      <c r="AH163" s="226"/>
      <c r="AI163" s="226"/>
      <c r="AJ163" s="65" t="str">
        <f t="shared" si="10"/>
        <v/>
      </c>
      <c r="AK163" s="43" t="str">
        <f t="shared" si="11"/>
        <v/>
      </c>
    </row>
    <row r="164" spans="1:37" ht="19.5" customHeight="1">
      <c r="A164" s="101" t="str">
        <f t="shared" si="12"/>
        <v>นครปฐม เขต 1</v>
      </c>
      <c r="B164" s="101">
        <f t="shared" si="13"/>
        <v>1073180003</v>
      </c>
      <c r="C164" s="101" t="str">
        <f t="shared" si="14"/>
        <v>โรงเรียนวัดธรรมศาลา(หลวงพ่อน้อยอุปถัมภ์)</v>
      </c>
      <c r="D164" s="75">
        <v>157</v>
      </c>
      <c r="E164" s="102"/>
      <c r="F164" s="227"/>
      <c r="G164" s="227"/>
      <c r="H164" s="227"/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27"/>
      <c r="Y164" s="227"/>
      <c r="Z164" s="227"/>
      <c r="AA164" s="227"/>
      <c r="AB164" s="227"/>
      <c r="AC164" s="227"/>
      <c r="AD164" s="227"/>
      <c r="AE164" s="227"/>
      <c r="AF164" s="227"/>
      <c r="AG164" s="227"/>
      <c r="AH164" s="227"/>
      <c r="AI164" s="227"/>
      <c r="AJ164" s="63" t="str">
        <f t="shared" si="10"/>
        <v/>
      </c>
      <c r="AK164" s="51" t="str">
        <f t="shared" si="11"/>
        <v/>
      </c>
    </row>
    <row r="165" spans="1:37" ht="19.5" customHeight="1">
      <c r="A165" s="101" t="str">
        <f t="shared" si="12"/>
        <v>นครปฐม เขต 1</v>
      </c>
      <c r="B165" s="101">
        <f t="shared" si="13"/>
        <v>1073180003</v>
      </c>
      <c r="C165" s="101" t="str">
        <f t="shared" si="14"/>
        <v>โรงเรียนวัดธรรมศาลา(หลวงพ่อน้อยอุปถัมภ์)</v>
      </c>
      <c r="D165" s="75">
        <v>158</v>
      </c>
      <c r="E165" s="102"/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227"/>
      <c r="AA165" s="227"/>
      <c r="AB165" s="227"/>
      <c r="AC165" s="227"/>
      <c r="AD165" s="227"/>
      <c r="AE165" s="227"/>
      <c r="AF165" s="227"/>
      <c r="AG165" s="227"/>
      <c r="AH165" s="227"/>
      <c r="AI165" s="227"/>
      <c r="AJ165" s="63" t="str">
        <f t="shared" si="10"/>
        <v/>
      </c>
      <c r="AK165" s="41" t="str">
        <f t="shared" si="11"/>
        <v/>
      </c>
    </row>
    <row r="166" spans="1:37" ht="19.5" customHeight="1">
      <c r="A166" s="101" t="str">
        <f t="shared" si="12"/>
        <v>นครปฐม เขต 1</v>
      </c>
      <c r="B166" s="101">
        <f t="shared" si="13"/>
        <v>1073180003</v>
      </c>
      <c r="C166" s="101" t="str">
        <f t="shared" si="14"/>
        <v>โรงเรียนวัดธรรมศาลา(หลวงพ่อน้อยอุปถัมภ์)</v>
      </c>
      <c r="D166" s="75">
        <v>159</v>
      </c>
      <c r="E166" s="102"/>
      <c r="F166" s="227"/>
      <c r="G166" s="227"/>
      <c r="H166" s="227"/>
      <c r="I166" s="227"/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27"/>
      <c r="Y166" s="227"/>
      <c r="Z166" s="227"/>
      <c r="AA166" s="227"/>
      <c r="AB166" s="227"/>
      <c r="AC166" s="227"/>
      <c r="AD166" s="227"/>
      <c r="AE166" s="227"/>
      <c r="AF166" s="227"/>
      <c r="AG166" s="227"/>
      <c r="AH166" s="227"/>
      <c r="AI166" s="227"/>
      <c r="AJ166" s="63" t="str">
        <f t="shared" si="10"/>
        <v/>
      </c>
      <c r="AK166" s="50" t="str">
        <f t="shared" si="11"/>
        <v/>
      </c>
    </row>
    <row r="167" spans="1:37" ht="19.5" customHeight="1">
      <c r="A167" s="103" t="str">
        <f t="shared" si="12"/>
        <v>นครปฐม เขต 1</v>
      </c>
      <c r="B167" s="103">
        <f t="shared" si="13"/>
        <v>1073180003</v>
      </c>
      <c r="C167" s="103" t="str">
        <f t="shared" si="14"/>
        <v>โรงเรียนวัดธรรมศาลา(หลวงพ่อน้อยอุปถัมภ์)</v>
      </c>
      <c r="D167" s="76">
        <v>160</v>
      </c>
      <c r="E167" s="104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  <c r="AA167" s="228"/>
      <c r="AB167" s="228"/>
      <c r="AC167" s="228"/>
      <c r="AD167" s="228"/>
      <c r="AE167" s="228"/>
      <c r="AF167" s="228"/>
      <c r="AG167" s="228"/>
      <c r="AH167" s="228"/>
      <c r="AI167" s="228"/>
      <c r="AJ167" s="64" t="str">
        <f t="shared" si="10"/>
        <v/>
      </c>
      <c r="AK167" s="240" t="str">
        <f t="shared" si="11"/>
        <v/>
      </c>
    </row>
    <row r="168" spans="1:37" ht="19.5" customHeight="1">
      <c r="A168" s="105" t="str">
        <f t="shared" si="12"/>
        <v>นครปฐม เขต 1</v>
      </c>
      <c r="B168" s="105">
        <f t="shared" si="13"/>
        <v>1073180003</v>
      </c>
      <c r="C168" s="105" t="str">
        <f t="shared" si="14"/>
        <v>โรงเรียนวัดธรรมศาลา(หลวงพ่อน้อยอุปถัมภ์)</v>
      </c>
      <c r="D168" s="99">
        <v>161</v>
      </c>
      <c r="E168" s="100"/>
      <c r="F168" s="226"/>
      <c r="G168" s="226"/>
      <c r="H168" s="226"/>
      <c r="I168" s="226"/>
      <c r="J168" s="226"/>
      <c r="K168" s="226"/>
      <c r="L168" s="226"/>
      <c r="M168" s="226"/>
      <c r="N168" s="226"/>
      <c r="O168" s="226"/>
      <c r="P168" s="226"/>
      <c r="Q168" s="226"/>
      <c r="R168" s="226"/>
      <c r="S168" s="226"/>
      <c r="T168" s="226"/>
      <c r="U168" s="226"/>
      <c r="V168" s="226"/>
      <c r="W168" s="226"/>
      <c r="X168" s="226"/>
      <c r="Y168" s="226"/>
      <c r="Z168" s="226"/>
      <c r="AA168" s="226"/>
      <c r="AB168" s="226"/>
      <c r="AC168" s="226"/>
      <c r="AD168" s="226"/>
      <c r="AE168" s="226"/>
      <c r="AF168" s="226"/>
      <c r="AG168" s="226"/>
      <c r="AH168" s="226"/>
      <c r="AI168" s="226"/>
      <c r="AJ168" s="65" t="str">
        <f t="shared" si="10"/>
        <v/>
      </c>
      <c r="AK168" s="43" t="str">
        <f t="shared" si="11"/>
        <v/>
      </c>
    </row>
    <row r="169" spans="1:37" ht="19.5" customHeight="1">
      <c r="A169" s="101" t="str">
        <f t="shared" si="12"/>
        <v>นครปฐม เขต 1</v>
      </c>
      <c r="B169" s="101">
        <f t="shared" si="13"/>
        <v>1073180003</v>
      </c>
      <c r="C169" s="101" t="str">
        <f t="shared" si="14"/>
        <v>โรงเรียนวัดธรรมศาลา(หลวงพ่อน้อยอุปถัมภ์)</v>
      </c>
      <c r="D169" s="75">
        <v>162</v>
      </c>
      <c r="E169" s="102"/>
      <c r="F169" s="227"/>
      <c r="G169" s="227"/>
      <c r="H169" s="227"/>
      <c r="I169" s="227"/>
      <c r="J169" s="227"/>
      <c r="K169" s="227"/>
      <c r="L169" s="227"/>
      <c r="M169" s="227"/>
      <c r="N169" s="227"/>
      <c r="O169" s="227"/>
      <c r="P169" s="227"/>
      <c r="Q169" s="227"/>
      <c r="R169" s="227"/>
      <c r="S169" s="227"/>
      <c r="T169" s="227"/>
      <c r="U169" s="227"/>
      <c r="V169" s="227"/>
      <c r="W169" s="227"/>
      <c r="X169" s="227"/>
      <c r="Y169" s="227"/>
      <c r="Z169" s="227"/>
      <c r="AA169" s="227"/>
      <c r="AB169" s="227"/>
      <c r="AC169" s="227"/>
      <c r="AD169" s="227"/>
      <c r="AE169" s="227"/>
      <c r="AF169" s="227"/>
      <c r="AG169" s="227"/>
      <c r="AH169" s="227"/>
      <c r="AI169" s="227"/>
      <c r="AJ169" s="63" t="str">
        <f t="shared" si="10"/>
        <v/>
      </c>
      <c r="AK169" s="51" t="str">
        <f t="shared" si="11"/>
        <v/>
      </c>
    </row>
    <row r="170" spans="1:37" ht="19.5" customHeight="1">
      <c r="A170" s="101" t="str">
        <f t="shared" si="12"/>
        <v>นครปฐม เขต 1</v>
      </c>
      <c r="B170" s="101">
        <f t="shared" si="13"/>
        <v>1073180003</v>
      </c>
      <c r="C170" s="101" t="str">
        <f t="shared" si="14"/>
        <v>โรงเรียนวัดธรรมศาลา(หลวงพ่อน้อยอุปถัมภ์)</v>
      </c>
      <c r="D170" s="75">
        <v>163</v>
      </c>
      <c r="E170" s="102"/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27"/>
      <c r="Y170" s="227"/>
      <c r="Z170" s="227"/>
      <c r="AA170" s="227"/>
      <c r="AB170" s="227"/>
      <c r="AC170" s="227"/>
      <c r="AD170" s="227"/>
      <c r="AE170" s="227"/>
      <c r="AF170" s="227"/>
      <c r="AG170" s="227"/>
      <c r="AH170" s="227"/>
      <c r="AI170" s="227"/>
      <c r="AJ170" s="63" t="str">
        <f t="shared" si="10"/>
        <v/>
      </c>
      <c r="AK170" s="41" t="str">
        <f t="shared" si="11"/>
        <v/>
      </c>
    </row>
    <row r="171" spans="1:37" ht="19.5" customHeight="1">
      <c r="A171" s="101" t="str">
        <f t="shared" si="12"/>
        <v>นครปฐม เขต 1</v>
      </c>
      <c r="B171" s="101">
        <f t="shared" si="13"/>
        <v>1073180003</v>
      </c>
      <c r="C171" s="101" t="str">
        <f t="shared" si="14"/>
        <v>โรงเรียนวัดธรรมศาลา(หลวงพ่อน้อยอุปถัมภ์)</v>
      </c>
      <c r="D171" s="75">
        <v>164</v>
      </c>
      <c r="E171" s="102"/>
      <c r="F171" s="227"/>
      <c r="G171" s="227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27"/>
      <c r="Y171" s="227"/>
      <c r="Z171" s="227"/>
      <c r="AA171" s="227"/>
      <c r="AB171" s="227"/>
      <c r="AC171" s="227"/>
      <c r="AD171" s="227"/>
      <c r="AE171" s="227"/>
      <c r="AF171" s="227"/>
      <c r="AG171" s="227"/>
      <c r="AH171" s="227"/>
      <c r="AI171" s="227"/>
      <c r="AJ171" s="63" t="str">
        <f t="shared" si="10"/>
        <v/>
      </c>
      <c r="AK171" s="50" t="str">
        <f t="shared" si="11"/>
        <v/>
      </c>
    </row>
    <row r="172" spans="1:37" ht="19.5" customHeight="1">
      <c r="A172" s="103" t="str">
        <f t="shared" si="12"/>
        <v>นครปฐม เขต 1</v>
      </c>
      <c r="B172" s="103">
        <f t="shared" si="13"/>
        <v>1073180003</v>
      </c>
      <c r="C172" s="103" t="str">
        <f t="shared" si="14"/>
        <v>โรงเรียนวัดธรรมศาลา(หลวงพ่อน้อยอุปถัมภ์)</v>
      </c>
      <c r="D172" s="76">
        <v>165</v>
      </c>
      <c r="E172" s="104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  <c r="AA172" s="228"/>
      <c r="AB172" s="228"/>
      <c r="AC172" s="228"/>
      <c r="AD172" s="228"/>
      <c r="AE172" s="228"/>
      <c r="AF172" s="228"/>
      <c r="AG172" s="228"/>
      <c r="AH172" s="228"/>
      <c r="AI172" s="228"/>
      <c r="AJ172" s="64" t="str">
        <f t="shared" si="10"/>
        <v/>
      </c>
      <c r="AK172" s="240" t="str">
        <f t="shared" si="11"/>
        <v/>
      </c>
    </row>
    <row r="173" spans="1:37" ht="19.5" customHeight="1">
      <c r="A173" s="105" t="str">
        <f t="shared" si="12"/>
        <v>นครปฐม เขต 1</v>
      </c>
      <c r="B173" s="105">
        <f t="shared" si="13"/>
        <v>1073180003</v>
      </c>
      <c r="C173" s="105" t="str">
        <f t="shared" si="14"/>
        <v>โรงเรียนวัดธรรมศาลา(หลวงพ่อน้อยอุปถัมภ์)</v>
      </c>
      <c r="D173" s="99">
        <v>166</v>
      </c>
      <c r="E173" s="106"/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226"/>
      <c r="U173" s="226"/>
      <c r="V173" s="226"/>
      <c r="W173" s="226"/>
      <c r="X173" s="226"/>
      <c r="Y173" s="226"/>
      <c r="Z173" s="226"/>
      <c r="AA173" s="226"/>
      <c r="AB173" s="226"/>
      <c r="AC173" s="226"/>
      <c r="AD173" s="226"/>
      <c r="AE173" s="226"/>
      <c r="AF173" s="226"/>
      <c r="AG173" s="226"/>
      <c r="AH173" s="226"/>
      <c r="AI173" s="226"/>
      <c r="AJ173" s="65" t="str">
        <f t="shared" si="10"/>
        <v/>
      </c>
      <c r="AK173" s="43" t="str">
        <f t="shared" si="11"/>
        <v/>
      </c>
    </row>
    <row r="174" spans="1:37" ht="19.5" customHeight="1">
      <c r="A174" s="101" t="str">
        <f t="shared" ref="A174:A203" si="15">$A$8</f>
        <v>นครปฐม เขต 1</v>
      </c>
      <c r="B174" s="101">
        <f t="shared" ref="B174:B203" si="16">$B$8</f>
        <v>1073180003</v>
      </c>
      <c r="C174" s="101" t="str">
        <f t="shared" ref="C174:C203" si="17">$C$8</f>
        <v>โรงเรียนวัดธรรมศาลา(หลวงพ่อน้อยอุปถัมภ์)</v>
      </c>
      <c r="D174" s="75">
        <v>167</v>
      </c>
      <c r="E174" s="102"/>
      <c r="F174" s="227"/>
      <c r="G174" s="227"/>
      <c r="H174" s="227"/>
      <c r="I174" s="227"/>
      <c r="J174" s="227"/>
      <c r="K174" s="227"/>
      <c r="L174" s="227"/>
      <c r="M174" s="227"/>
      <c r="N174" s="227"/>
      <c r="O174" s="227"/>
      <c r="P174" s="227"/>
      <c r="Q174" s="227"/>
      <c r="R174" s="227"/>
      <c r="S174" s="227"/>
      <c r="T174" s="227"/>
      <c r="U174" s="227"/>
      <c r="V174" s="227"/>
      <c r="W174" s="227"/>
      <c r="X174" s="227"/>
      <c r="Y174" s="227"/>
      <c r="Z174" s="227"/>
      <c r="AA174" s="227"/>
      <c r="AB174" s="227"/>
      <c r="AC174" s="227"/>
      <c r="AD174" s="227"/>
      <c r="AE174" s="227"/>
      <c r="AF174" s="227"/>
      <c r="AG174" s="227"/>
      <c r="AH174" s="227"/>
      <c r="AI174" s="227"/>
      <c r="AJ174" s="63" t="str">
        <f t="shared" si="10"/>
        <v/>
      </c>
      <c r="AK174" s="51" t="str">
        <f t="shared" si="11"/>
        <v/>
      </c>
    </row>
    <row r="175" spans="1:37" ht="19.5" customHeight="1">
      <c r="A175" s="101" t="str">
        <f t="shared" si="15"/>
        <v>นครปฐม เขต 1</v>
      </c>
      <c r="B175" s="101">
        <f t="shared" si="16"/>
        <v>1073180003</v>
      </c>
      <c r="C175" s="101" t="str">
        <f t="shared" si="17"/>
        <v>โรงเรียนวัดธรรมศาลา(หลวงพ่อน้อยอุปถัมภ์)</v>
      </c>
      <c r="D175" s="75">
        <v>168</v>
      </c>
      <c r="E175" s="102"/>
      <c r="F175" s="227"/>
      <c r="G175" s="227"/>
      <c r="H175" s="227"/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27"/>
      <c r="Y175" s="227"/>
      <c r="Z175" s="227"/>
      <c r="AA175" s="227"/>
      <c r="AB175" s="227"/>
      <c r="AC175" s="227"/>
      <c r="AD175" s="227"/>
      <c r="AE175" s="227"/>
      <c r="AF175" s="227"/>
      <c r="AG175" s="227"/>
      <c r="AH175" s="227"/>
      <c r="AI175" s="227"/>
      <c r="AJ175" s="63" t="str">
        <f t="shared" si="10"/>
        <v/>
      </c>
      <c r="AK175" s="41" t="str">
        <f t="shared" si="11"/>
        <v/>
      </c>
    </row>
    <row r="176" spans="1:37" ht="19.5" customHeight="1">
      <c r="A176" s="101" t="str">
        <f t="shared" si="15"/>
        <v>นครปฐม เขต 1</v>
      </c>
      <c r="B176" s="101">
        <f t="shared" si="16"/>
        <v>1073180003</v>
      </c>
      <c r="C176" s="101" t="str">
        <f t="shared" si="17"/>
        <v>โรงเรียนวัดธรรมศาลา(หลวงพ่อน้อยอุปถัมภ์)</v>
      </c>
      <c r="D176" s="75">
        <v>169</v>
      </c>
      <c r="E176" s="102"/>
      <c r="F176" s="227"/>
      <c r="G176" s="227"/>
      <c r="H176" s="227"/>
      <c r="I176" s="227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27"/>
      <c r="Y176" s="227"/>
      <c r="Z176" s="227"/>
      <c r="AA176" s="227"/>
      <c r="AB176" s="227"/>
      <c r="AC176" s="227"/>
      <c r="AD176" s="227"/>
      <c r="AE176" s="227"/>
      <c r="AF176" s="227"/>
      <c r="AG176" s="227"/>
      <c r="AH176" s="227"/>
      <c r="AI176" s="227"/>
      <c r="AJ176" s="63" t="str">
        <f t="shared" si="10"/>
        <v/>
      </c>
      <c r="AK176" s="50" t="str">
        <f t="shared" si="11"/>
        <v/>
      </c>
    </row>
    <row r="177" spans="1:37" ht="19.5" customHeight="1">
      <c r="A177" s="103" t="str">
        <f t="shared" si="15"/>
        <v>นครปฐม เขต 1</v>
      </c>
      <c r="B177" s="103">
        <f t="shared" si="16"/>
        <v>1073180003</v>
      </c>
      <c r="C177" s="103" t="str">
        <f t="shared" si="17"/>
        <v>โรงเรียนวัดธรรมศาลา(หลวงพ่อน้อยอุปถัมภ์)</v>
      </c>
      <c r="D177" s="76">
        <v>170</v>
      </c>
      <c r="E177" s="104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  <c r="AA177" s="228"/>
      <c r="AB177" s="228"/>
      <c r="AC177" s="228"/>
      <c r="AD177" s="228"/>
      <c r="AE177" s="228"/>
      <c r="AF177" s="228"/>
      <c r="AG177" s="228"/>
      <c r="AH177" s="228"/>
      <c r="AI177" s="228"/>
      <c r="AJ177" s="64" t="str">
        <f t="shared" si="10"/>
        <v/>
      </c>
      <c r="AK177" s="240" t="str">
        <f t="shared" si="11"/>
        <v/>
      </c>
    </row>
    <row r="178" spans="1:37" ht="19.5" customHeight="1">
      <c r="A178" s="105" t="str">
        <f t="shared" si="15"/>
        <v>นครปฐม เขต 1</v>
      </c>
      <c r="B178" s="105">
        <f t="shared" si="16"/>
        <v>1073180003</v>
      </c>
      <c r="C178" s="105" t="str">
        <f t="shared" si="17"/>
        <v>โรงเรียนวัดธรรมศาลา(หลวงพ่อน้อยอุปถัมภ์)</v>
      </c>
      <c r="D178" s="99">
        <v>171</v>
      </c>
      <c r="E178" s="106"/>
      <c r="F178" s="226"/>
      <c r="G178" s="226"/>
      <c r="H178" s="226"/>
      <c r="I178" s="226"/>
      <c r="J178" s="226"/>
      <c r="K178" s="226"/>
      <c r="L178" s="226"/>
      <c r="M178" s="226"/>
      <c r="N178" s="226"/>
      <c r="O178" s="226"/>
      <c r="P178" s="226"/>
      <c r="Q178" s="226"/>
      <c r="R178" s="226"/>
      <c r="S178" s="226"/>
      <c r="T178" s="226"/>
      <c r="U178" s="226"/>
      <c r="V178" s="226"/>
      <c r="W178" s="226"/>
      <c r="X178" s="226"/>
      <c r="Y178" s="226"/>
      <c r="Z178" s="226"/>
      <c r="AA178" s="226"/>
      <c r="AB178" s="226"/>
      <c r="AC178" s="226"/>
      <c r="AD178" s="226"/>
      <c r="AE178" s="226"/>
      <c r="AF178" s="226"/>
      <c r="AG178" s="226"/>
      <c r="AH178" s="226"/>
      <c r="AI178" s="226"/>
      <c r="AJ178" s="65" t="str">
        <f t="shared" si="10"/>
        <v/>
      </c>
      <c r="AK178" s="43" t="str">
        <f t="shared" si="11"/>
        <v/>
      </c>
    </row>
    <row r="179" spans="1:37" ht="19.5" customHeight="1">
      <c r="A179" s="101" t="str">
        <f t="shared" si="15"/>
        <v>นครปฐม เขต 1</v>
      </c>
      <c r="B179" s="101">
        <f t="shared" si="16"/>
        <v>1073180003</v>
      </c>
      <c r="C179" s="101" t="str">
        <f t="shared" si="17"/>
        <v>โรงเรียนวัดธรรมศาลา(หลวงพ่อน้อยอุปถัมภ์)</v>
      </c>
      <c r="D179" s="75">
        <v>172</v>
      </c>
      <c r="E179" s="102"/>
      <c r="F179" s="227"/>
      <c r="G179" s="227"/>
      <c r="H179" s="227"/>
      <c r="I179" s="227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27"/>
      <c r="Y179" s="227"/>
      <c r="Z179" s="227"/>
      <c r="AA179" s="227"/>
      <c r="AB179" s="227"/>
      <c r="AC179" s="227"/>
      <c r="AD179" s="227"/>
      <c r="AE179" s="227"/>
      <c r="AF179" s="227"/>
      <c r="AG179" s="227"/>
      <c r="AH179" s="227"/>
      <c r="AI179" s="227"/>
      <c r="AJ179" s="63" t="str">
        <f t="shared" si="10"/>
        <v/>
      </c>
      <c r="AK179" s="51" t="str">
        <f t="shared" si="11"/>
        <v/>
      </c>
    </row>
    <row r="180" spans="1:37" ht="19.5" customHeight="1">
      <c r="A180" s="101" t="str">
        <f t="shared" si="15"/>
        <v>นครปฐม เขต 1</v>
      </c>
      <c r="B180" s="101">
        <f t="shared" si="16"/>
        <v>1073180003</v>
      </c>
      <c r="C180" s="101" t="str">
        <f t="shared" si="17"/>
        <v>โรงเรียนวัดธรรมศาลา(หลวงพ่อน้อยอุปถัมภ์)</v>
      </c>
      <c r="D180" s="75">
        <v>173</v>
      </c>
      <c r="E180" s="102"/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27"/>
      <c r="Y180" s="227"/>
      <c r="Z180" s="227"/>
      <c r="AA180" s="227"/>
      <c r="AB180" s="227"/>
      <c r="AC180" s="227"/>
      <c r="AD180" s="227"/>
      <c r="AE180" s="227"/>
      <c r="AF180" s="227"/>
      <c r="AG180" s="227"/>
      <c r="AH180" s="227"/>
      <c r="AI180" s="227"/>
      <c r="AJ180" s="63" t="str">
        <f t="shared" si="10"/>
        <v/>
      </c>
      <c r="AK180" s="41" t="str">
        <f t="shared" si="11"/>
        <v/>
      </c>
    </row>
    <row r="181" spans="1:37" ht="19.5" customHeight="1">
      <c r="A181" s="101" t="str">
        <f t="shared" si="15"/>
        <v>นครปฐม เขต 1</v>
      </c>
      <c r="B181" s="101">
        <f t="shared" si="16"/>
        <v>1073180003</v>
      </c>
      <c r="C181" s="101" t="str">
        <f t="shared" si="17"/>
        <v>โรงเรียนวัดธรรมศาลา(หลวงพ่อน้อยอุปถัมภ์)</v>
      </c>
      <c r="D181" s="75">
        <v>174</v>
      </c>
      <c r="E181" s="102"/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227"/>
      <c r="S181" s="227"/>
      <c r="T181" s="227"/>
      <c r="U181" s="227"/>
      <c r="V181" s="227"/>
      <c r="W181" s="227"/>
      <c r="X181" s="227"/>
      <c r="Y181" s="227"/>
      <c r="Z181" s="227"/>
      <c r="AA181" s="227"/>
      <c r="AB181" s="227"/>
      <c r="AC181" s="227"/>
      <c r="AD181" s="227"/>
      <c r="AE181" s="227"/>
      <c r="AF181" s="227"/>
      <c r="AG181" s="227"/>
      <c r="AH181" s="227"/>
      <c r="AI181" s="227"/>
      <c r="AJ181" s="63" t="str">
        <f t="shared" si="10"/>
        <v/>
      </c>
      <c r="AK181" s="50" t="str">
        <f t="shared" si="11"/>
        <v/>
      </c>
    </row>
    <row r="182" spans="1:37" ht="19.5" customHeight="1">
      <c r="A182" s="103" t="str">
        <f t="shared" si="15"/>
        <v>นครปฐม เขต 1</v>
      </c>
      <c r="B182" s="103">
        <f t="shared" si="16"/>
        <v>1073180003</v>
      </c>
      <c r="C182" s="103" t="str">
        <f t="shared" si="17"/>
        <v>โรงเรียนวัดธรรมศาลา(หลวงพ่อน้อยอุปถัมภ์)</v>
      </c>
      <c r="D182" s="76">
        <v>175</v>
      </c>
      <c r="E182" s="104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  <c r="AA182" s="228"/>
      <c r="AB182" s="228"/>
      <c r="AC182" s="228"/>
      <c r="AD182" s="228"/>
      <c r="AE182" s="228"/>
      <c r="AF182" s="228"/>
      <c r="AG182" s="228"/>
      <c r="AH182" s="228"/>
      <c r="AI182" s="228"/>
      <c r="AJ182" s="64" t="str">
        <f t="shared" si="10"/>
        <v/>
      </c>
      <c r="AK182" s="240" t="str">
        <f t="shared" si="11"/>
        <v/>
      </c>
    </row>
    <row r="183" spans="1:37" ht="19.5" customHeight="1">
      <c r="A183" s="105" t="str">
        <f t="shared" si="15"/>
        <v>นครปฐม เขต 1</v>
      </c>
      <c r="B183" s="105">
        <f t="shared" si="16"/>
        <v>1073180003</v>
      </c>
      <c r="C183" s="105" t="str">
        <f t="shared" si="17"/>
        <v>โรงเรียนวัดธรรมศาลา(หลวงพ่อน้อยอุปถัมภ์)</v>
      </c>
      <c r="D183" s="99">
        <v>176</v>
      </c>
      <c r="E183" s="106"/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226"/>
      <c r="U183" s="226"/>
      <c r="V183" s="226"/>
      <c r="W183" s="226"/>
      <c r="X183" s="226"/>
      <c r="Y183" s="226"/>
      <c r="Z183" s="226"/>
      <c r="AA183" s="226"/>
      <c r="AB183" s="226"/>
      <c r="AC183" s="226"/>
      <c r="AD183" s="226"/>
      <c r="AE183" s="226"/>
      <c r="AF183" s="226"/>
      <c r="AG183" s="226"/>
      <c r="AH183" s="226"/>
      <c r="AI183" s="226"/>
      <c r="AJ183" s="65" t="str">
        <f t="shared" si="10"/>
        <v/>
      </c>
      <c r="AK183" s="43" t="str">
        <f t="shared" si="11"/>
        <v/>
      </c>
    </row>
    <row r="184" spans="1:37" ht="19.5" customHeight="1">
      <c r="A184" s="101" t="str">
        <f t="shared" si="15"/>
        <v>นครปฐม เขต 1</v>
      </c>
      <c r="B184" s="101">
        <f t="shared" si="16"/>
        <v>1073180003</v>
      </c>
      <c r="C184" s="101" t="str">
        <f t="shared" si="17"/>
        <v>โรงเรียนวัดธรรมศาลา(หลวงพ่อน้อยอุปถัมภ์)</v>
      </c>
      <c r="D184" s="75">
        <v>177</v>
      </c>
      <c r="E184" s="102"/>
      <c r="F184" s="227"/>
      <c r="G184" s="227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27"/>
      <c r="Y184" s="227"/>
      <c r="Z184" s="227"/>
      <c r="AA184" s="227"/>
      <c r="AB184" s="227"/>
      <c r="AC184" s="227"/>
      <c r="AD184" s="227"/>
      <c r="AE184" s="227"/>
      <c r="AF184" s="227"/>
      <c r="AG184" s="227"/>
      <c r="AH184" s="227"/>
      <c r="AI184" s="227"/>
      <c r="AJ184" s="63" t="str">
        <f t="shared" si="10"/>
        <v/>
      </c>
      <c r="AK184" s="51" t="str">
        <f t="shared" si="11"/>
        <v/>
      </c>
    </row>
    <row r="185" spans="1:37" ht="19.5" customHeight="1">
      <c r="A185" s="101" t="str">
        <f t="shared" si="15"/>
        <v>นครปฐม เขต 1</v>
      </c>
      <c r="B185" s="101">
        <f t="shared" si="16"/>
        <v>1073180003</v>
      </c>
      <c r="C185" s="101" t="str">
        <f t="shared" si="17"/>
        <v>โรงเรียนวัดธรรมศาลา(หลวงพ่อน้อยอุปถัมภ์)</v>
      </c>
      <c r="D185" s="75">
        <v>178</v>
      </c>
      <c r="E185" s="102"/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27"/>
      <c r="Y185" s="227"/>
      <c r="Z185" s="227"/>
      <c r="AA185" s="227"/>
      <c r="AB185" s="227"/>
      <c r="AC185" s="227"/>
      <c r="AD185" s="227"/>
      <c r="AE185" s="227"/>
      <c r="AF185" s="227"/>
      <c r="AG185" s="227"/>
      <c r="AH185" s="227"/>
      <c r="AI185" s="227"/>
      <c r="AJ185" s="63" t="str">
        <f t="shared" si="10"/>
        <v/>
      </c>
      <c r="AK185" s="41" t="str">
        <f t="shared" si="11"/>
        <v/>
      </c>
    </row>
    <row r="186" spans="1:37" ht="19.5" customHeight="1">
      <c r="A186" s="101" t="str">
        <f t="shared" si="15"/>
        <v>นครปฐม เขต 1</v>
      </c>
      <c r="B186" s="101">
        <f t="shared" si="16"/>
        <v>1073180003</v>
      </c>
      <c r="C186" s="101" t="str">
        <f t="shared" si="17"/>
        <v>โรงเรียนวัดธรรมศาลา(หลวงพ่อน้อยอุปถัมภ์)</v>
      </c>
      <c r="D186" s="75">
        <v>179</v>
      </c>
      <c r="E186" s="102"/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27"/>
      <c r="Y186" s="227"/>
      <c r="Z186" s="227"/>
      <c r="AA186" s="227"/>
      <c r="AB186" s="227"/>
      <c r="AC186" s="227"/>
      <c r="AD186" s="227"/>
      <c r="AE186" s="227"/>
      <c r="AF186" s="227"/>
      <c r="AG186" s="227"/>
      <c r="AH186" s="227"/>
      <c r="AI186" s="227"/>
      <c r="AJ186" s="63" t="str">
        <f t="shared" si="10"/>
        <v/>
      </c>
      <c r="AK186" s="50" t="str">
        <f t="shared" si="11"/>
        <v/>
      </c>
    </row>
    <row r="187" spans="1:37" ht="19.5" customHeight="1">
      <c r="A187" s="103" t="str">
        <f t="shared" si="15"/>
        <v>นครปฐม เขต 1</v>
      </c>
      <c r="B187" s="103">
        <f t="shared" si="16"/>
        <v>1073180003</v>
      </c>
      <c r="C187" s="103" t="str">
        <f t="shared" si="17"/>
        <v>โรงเรียนวัดธรรมศาลา(หลวงพ่อน้อยอุปถัมภ์)</v>
      </c>
      <c r="D187" s="76">
        <v>180</v>
      </c>
      <c r="E187" s="104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  <c r="AA187" s="228"/>
      <c r="AB187" s="228"/>
      <c r="AC187" s="228"/>
      <c r="AD187" s="228"/>
      <c r="AE187" s="228"/>
      <c r="AF187" s="228"/>
      <c r="AG187" s="228"/>
      <c r="AH187" s="228"/>
      <c r="AI187" s="228"/>
      <c r="AJ187" s="64" t="str">
        <f t="shared" si="10"/>
        <v/>
      </c>
      <c r="AK187" s="240" t="str">
        <f t="shared" si="11"/>
        <v/>
      </c>
    </row>
    <row r="188" spans="1:37" ht="19.5" customHeight="1">
      <c r="A188" s="105" t="str">
        <f t="shared" si="15"/>
        <v>นครปฐม เขต 1</v>
      </c>
      <c r="B188" s="105">
        <f t="shared" si="16"/>
        <v>1073180003</v>
      </c>
      <c r="C188" s="105" t="str">
        <f t="shared" si="17"/>
        <v>โรงเรียนวัดธรรมศาลา(หลวงพ่อน้อยอุปถัมภ์)</v>
      </c>
      <c r="D188" s="99">
        <v>181</v>
      </c>
      <c r="E188" s="100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6"/>
      <c r="Q188" s="226"/>
      <c r="R188" s="226"/>
      <c r="S188" s="226"/>
      <c r="T188" s="226"/>
      <c r="U188" s="226"/>
      <c r="V188" s="226"/>
      <c r="W188" s="226"/>
      <c r="X188" s="226"/>
      <c r="Y188" s="226"/>
      <c r="Z188" s="226"/>
      <c r="AA188" s="226"/>
      <c r="AB188" s="226"/>
      <c r="AC188" s="226"/>
      <c r="AD188" s="226"/>
      <c r="AE188" s="226"/>
      <c r="AF188" s="226"/>
      <c r="AG188" s="226"/>
      <c r="AH188" s="226"/>
      <c r="AI188" s="226"/>
      <c r="AJ188" s="65" t="str">
        <f t="shared" si="10"/>
        <v/>
      </c>
      <c r="AK188" s="43" t="str">
        <f t="shared" si="11"/>
        <v/>
      </c>
    </row>
    <row r="189" spans="1:37" ht="19.5" customHeight="1">
      <c r="A189" s="101" t="str">
        <f t="shared" si="15"/>
        <v>นครปฐม เขต 1</v>
      </c>
      <c r="B189" s="101">
        <f t="shared" si="16"/>
        <v>1073180003</v>
      </c>
      <c r="C189" s="101" t="str">
        <f t="shared" si="17"/>
        <v>โรงเรียนวัดธรรมศาลา(หลวงพ่อน้อยอุปถัมภ์)</v>
      </c>
      <c r="D189" s="75">
        <v>182</v>
      </c>
      <c r="E189" s="102"/>
      <c r="F189" s="227"/>
      <c r="G189" s="227"/>
      <c r="H189" s="227"/>
      <c r="I189" s="227"/>
      <c r="J189" s="227"/>
      <c r="K189" s="227"/>
      <c r="L189" s="227"/>
      <c r="M189" s="227"/>
      <c r="N189" s="227"/>
      <c r="O189" s="227"/>
      <c r="P189" s="227"/>
      <c r="Q189" s="227"/>
      <c r="R189" s="227"/>
      <c r="S189" s="227"/>
      <c r="T189" s="227"/>
      <c r="U189" s="227"/>
      <c r="V189" s="227"/>
      <c r="W189" s="227"/>
      <c r="X189" s="227"/>
      <c r="Y189" s="227"/>
      <c r="Z189" s="227"/>
      <c r="AA189" s="227"/>
      <c r="AB189" s="227"/>
      <c r="AC189" s="227"/>
      <c r="AD189" s="227"/>
      <c r="AE189" s="227"/>
      <c r="AF189" s="227"/>
      <c r="AG189" s="227"/>
      <c r="AH189" s="227"/>
      <c r="AI189" s="227"/>
      <c r="AJ189" s="63" t="str">
        <f t="shared" si="10"/>
        <v/>
      </c>
      <c r="AK189" s="51" t="str">
        <f t="shared" si="11"/>
        <v/>
      </c>
    </row>
    <row r="190" spans="1:37" ht="19.5" customHeight="1">
      <c r="A190" s="101" t="str">
        <f t="shared" si="15"/>
        <v>นครปฐม เขต 1</v>
      </c>
      <c r="B190" s="101">
        <f t="shared" si="16"/>
        <v>1073180003</v>
      </c>
      <c r="C190" s="101" t="str">
        <f t="shared" si="17"/>
        <v>โรงเรียนวัดธรรมศาลา(หลวงพ่อน้อยอุปถัมภ์)</v>
      </c>
      <c r="D190" s="75">
        <v>183</v>
      </c>
      <c r="E190" s="102"/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227"/>
      <c r="S190" s="227"/>
      <c r="T190" s="227"/>
      <c r="U190" s="227"/>
      <c r="V190" s="227"/>
      <c r="W190" s="227"/>
      <c r="X190" s="227"/>
      <c r="Y190" s="227"/>
      <c r="Z190" s="227"/>
      <c r="AA190" s="227"/>
      <c r="AB190" s="227"/>
      <c r="AC190" s="227"/>
      <c r="AD190" s="227"/>
      <c r="AE190" s="227"/>
      <c r="AF190" s="227"/>
      <c r="AG190" s="227"/>
      <c r="AH190" s="227"/>
      <c r="AI190" s="227"/>
      <c r="AJ190" s="63" t="str">
        <f t="shared" si="10"/>
        <v/>
      </c>
      <c r="AK190" s="41" t="str">
        <f t="shared" si="11"/>
        <v/>
      </c>
    </row>
    <row r="191" spans="1:37" ht="19.5" customHeight="1">
      <c r="A191" s="101" t="str">
        <f t="shared" si="15"/>
        <v>นครปฐม เขต 1</v>
      </c>
      <c r="B191" s="101">
        <f t="shared" si="16"/>
        <v>1073180003</v>
      </c>
      <c r="C191" s="101" t="str">
        <f t="shared" si="17"/>
        <v>โรงเรียนวัดธรรมศาลา(หลวงพ่อน้อยอุปถัมภ์)</v>
      </c>
      <c r="D191" s="75">
        <v>184</v>
      </c>
      <c r="E191" s="102"/>
      <c r="F191" s="227"/>
      <c r="G191" s="227"/>
      <c r="H191" s="227"/>
      <c r="I191" s="227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  <c r="V191" s="227"/>
      <c r="W191" s="227"/>
      <c r="X191" s="227"/>
      <c r="Y191" s="227"/>
      <c r="Z191" s="227"/>
      <c r="AA191" s="227"/>
      <c r="AB191" s="227"/>
      <c r="AC191" s="227"/>
      <c r="AD191" s="227"/>
      <c r="AE191" s="227"/>
      <c r="AF191" s="227"/>
      <c r="AG191" s="227"/>
      <c r="AH191" s="227"/>
      <c r="AI191" s="227"/>
      <c r="AJ191" s="63" t="str">
        <f t="shared" si="10"/>
        <v/>
      </c>
      <c r="AK191" s="50" t="str">
        <f t="shared" si="11"/>
        <v/>
      </c>
    </row>
    <row r="192" spans="1:37" ht="19.5" customHeight="1">
      <c r="A192" s="103" t="str">
        <f t="shared" si="15"/>
        <v>นครปฐม เขต 1</v>
      </c>
      <c r="B192" s="103">
        <f t="shared" si="16"/>
        <v>1073180003</v>
      </c>
      <c r="C192" s="103" t="str">
        <f t="shared" si="17"/>
        <v>โรงเรียนวัดธรรมศาลา(หลวงพ่อน้อยอุปถัมภ์)</v>
      </c>
      <c r="D192" s="76">
        <v>185</v>
      </c>
      <c r="E192" s="104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  <c r="AA192" s="228"/>
      <c r="AB192" s="228"/>
      <c r="AC192" s="228"/>
      <c r="AD192" s="228"/>
      <c r="AE192" s="228"/>
      <c r="AF192" s="228"/>
      <c r="AG192" s="228"/>
      <c r="AH192" s="228"/>
      <c r="AI192" s="228"/>
      <c r="AJ192" s="64" t="str">
        <f t="shared" si="10"/>
        <v/>
      </c>
      <c r="AK192" s="240" t="str">
        <f t="shared" si="11"/>
        <v/>
      </c>
    </row>
    <row r="193" spans="1:37" ht="19.5" customHeight="1">
      <c r="A193" s="105" t="str">
        <f t="shared" si="15"/>
        <v>นครปฐม เขต 1</v>
      </c>
      <c r="B193" s="105">
        <f t="shared" si="16"/>
        <v>1073180003</v>
      </c>
      <c r="C193" s="105" t="str">
        <f t="shared" si="17"/>
        <v>โรงเรียนวัดธรรมศาลา(หลวงพ่อน้อยอุปถัมภ์)</v>
      </c>
      <c r="D193" s="99">
        <v>186</v>
      </c>
      <c r="E193" s="106"/>
      <c r="F193" s="226"/>
      <c r="G193" s="226"/>
      <c r="H193" s="226"/>
      <c r="I193" s="226"/>
      <c r="J193" s="226"/>
      <c r="K193" s="226"/>
      <c r="L193" s="226"/>
      <c r="M193" s="226"/>
      <c r="N193" s="226"/>
      <c r="O193" s="226"/>
      <c r="P193" s="226"/>
      <c r="Q193" s="226"/>
      <c r="R193" s="226"/>
      <c r="S193" s="226"/>
      <c r="T193" s="226"/>
      <c r="U193" s="226"/>
      <c r="V193" s="226"/>
      <c r="W193" s="226"/>
      <c r="X193" s="226"/>
      <c r="Y193" s="226"/>
      <c r="Z193" s="226"/>
      <c r="AA193" s="226"/>
      <c r="AB193" s="226"/>
      <c r="AC193" s="226"/>
      <c r="AD193" s="226"/>
      <c r="AE193" s="226"/>
      <c r="AF193" s="226"/>
      <c r="AG193" s="226"/>
      <c r="AH193" s="226"/>
      <c r="AI193" s="226"/>
      <c r="AJ193" s="65" t="str">
        <f t="shared" si="10"/>
        <v/>
      </c>
      <c r="AK193" s="43" t="str">
        <f t="shared" si="11"/>
        <v/>
      </c>
    </row>
    <row r="194" spans="1:37" ht="19.5" customHeight="1">
      <c r="A194" s="101" t="str">
        <f t="shared" si="15"/>
        <v>นครปฐม เขต 1</v>
      </c>
      <c r="B194" s="101">
        <f t="shared" si="16"/>
        <v>1073180003</v>
      </c>
      <c r="C194" s="101" t="str">
        <f t="shared" si="17"/>
        <v>โรงเรียนวัดธรรมศาลา(หลวงพ่อน้อยอุปถัมภ์)</v>
      </c>
      <c r="D194" s="75">
        <v>187</v>
      </c>
      <c r="E194" s="102"/>
      <c r="F194" s="227"/>
      <c r="G194" s="227"/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7"/>
      <c r="AE194" s="227"/>
      <c r="AF194" s="227"/>
      <c r="AG194" s="227"/>
      <c r="AH194" s="227"/>
      <c r="AI194" s="227"/>
      <c r="AJ194" s="63" t="str">
        <f t="shared" si="10"/>
        <v/>
      </c>
      <c r="AK194" s="51" t="str">
        <f t="shared" si="11"/>
        <v/>
      </c>
    </row>
    <row r="195" spans="1:37" ht="19.5" customHeight="1">
      <c r="A195" s="101" t="str">
        <f t="shared" si="15"/>
        <v>นครปฐม เขต 1</v>
      </c>
      <c r="B195" s="101">
        <f t="shared" si="16"/>
        <v>1073180003</v>
      </c>
      <c r="C195" s="101" t="str">
        <f t="shared" si="17"/>
        <v>โรงเรียนวัดธรรมศาลา(หลวงพ่อน้อยอุปถัมภ์)</v>
      </c>
      <c r="D195" s="75">
        <v>188</v>
      </c>
      <c r="E195" s="102"/>
      <c r="F195" s="227"/>
      <c r="G195" s="227"/>
      <c r="H195" s="227"/>
      <c r="I195" s="227"/>
      <c r="J195" s="227"/>
      <c r="K195" s="227"/>
      <c r="L195" s="227"/>
      <c r="M195" s="227"/>
      <c r="N195" s="227"/>
      <c r="O195" s="227"/>
      <c r="P195" s="227"/>
      <c r="Q195" s="227"/>
      <c r="R195" s="227"/>
      <c r="S195" s="227"/>
      <c r="T195" s="227"/>
      <c r="U195" s="227"/>
      <c r="V195" s="227"/>
      <c r="W195" s="227"/>
      <c r="X195" s="227"/>
      <c r="Y195" s="227"/>
      <c r="Z195" s="227"/>
      <c r="AA195" s="227"/>
      <c r="AB195" s="227"/>
      <c r="AC195" s="227"/>
      <c r="AD195" s="227"/>
      <c r="AE195" s="227"/>
      <c r="AF195" s="227"/>
      <c r="AG195" s="227"/>
      <c r="AH195" s="227"/>
      <c r="AI195" s="227"/>
      <c r="AJ195" s="63" t="str">
        <f t="shared" si="10"/>
        <v/>
      </c>
      <c r="AK195" s="41" t="str">
        <f t="shared" si="11"/>
        <v/>
      </c>
    </row>
    <row r="196" spans="1:37" ht="19.5" customHeight="1">
      <c r="A196" s="101" t="str">
        <f t="shared" si="15"/>
        <v>นครปฐม เขต 1</v>
      </c>
      <c r="B196" s="101">
        <f t="shared" si="16"/>
        <v>1073180003</v>
      </c>
      <c r="C196" s="101" t="str">
        <f t="shared" si="17"/>
        <v>โรงเรียนวัดธรรมศาลา(หลวงพ่อน้อยอุปถัมภ์)</v>
      </c>
      <c r="D196" s="75">
        <v>189</v>
      </c>
      <c r="E196" s="102"/>
      <c r="F196" s="227"/>
      <c r="G196" s="227"/>
      <c r="H196" s="227"/>
      <c r="I196" s="227"/>
      <c r="J196" s="227"/>
      <c r="K196" s="227"/>
      <c r="L196" s="227"/>
      <c r="M196" s="227"/>
      <c r="N196" s="227"/>
      <c r="O196" s="227"/>
      <c r="P196" s="227"/>
      <c r="Q196" s="227"/>
      <c r="R196" s="227"/>
      <c r="S196" s="227"/>
      <c r="T196" s="227"/>
      <c r="U196" s="227"/>
      <c r="V196" s="227"/>
      <c r="W196" s="227"/>
      <c r="X196" s="227"/>
      <c r="Y196" s="227"/>
      <c r="Z196" s="227"/>
      <c r="AA196" s="227"/>
      <c r="AB196" s="227"/>
      <c r="AC196" s="227"/>
      <c r="AD196" s="227"/>
      <c r="AE196" s="227"/>
      <c r="AF196" s="227"/>
      <c r="AG196" s="227"/>
      <c r="AH196" s="227"/>
      <c r="AI196" s="227"/>
      <c r="AJ196" s="63" t="str">
        <f t="shared" si="10"/>
        <v/>
      </c>
      <c r="AK196" s="50" t="str">
        <f t="shared" si="11"/>
        <v/>
      </c>
    </row>
    <row r="197" spans="1:37" ht="19.5" customHeight="1">
      <c r="A197" s="103" t="str">
        <f t="shared" si="15"/>
        <v>นครปฐม เขต 1</v>
      </c>
      <c r="B197" s="103">
        <f t="shared" si="16"/>
        <v>1073180003</v>
      </c>
      <c r="C197" s="103" t="str">
        <f t="shared" si="17"/>
        <v>โรงเรียนวัดธรรมศาลา(หลวงพ่อน้อยอุปถัมภ์)</v>
      </c>
      <c r="D197" s="76">
        <v>190</v>
      </c>
      <c r="E197" s="104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  <c r="AA197" s="228"/>
      <c r="AB197" s="228"/>
      <c r="AC197" s="228"/>
      <c r="AD197" s="228"/>
      <c r="AE197" s="228"/>
      <c r="AF197" s="228"/>
      <c r="AG197" s="228"/>
      <c r="AH197" s="228"/>
      <c r="AI197" s="228"/>
      <c r="AJ197" s="64" t="str">
        <f t="shared" si="10"/>
        <v/>
      </c>
      <c r="AK197" s="240" t="str">
        <f t="shared" si="11"/>
        <v/>
      </c>
    </row>
    <row r="198" spans="1:37" ht="19.5" customHeight="1">
      <c r="A198" s="105" t="str">
        <f t="shared" si="15"/>
        <v>นครปฐม เขต 1</v>
      </c>
      <c r="B198" s="105">
        <f t="shared" si="16"/>
        <v>1073180003</v>
      </c>
      <c r="C198" s="105" t="str">
        <f t="shared" si="17"/>
        <v>โรงเรียนวัดธรรมศาลา(หลวงพ่อน้อยอุปถัมภ์)</v>
      </c>
      <c r="D198" s="99">
        <v>191</v>
      </c>
      <c r="E198" s="106"/>
      <c r="F198" s="226"/>
      <c r="G198" s="226"/>
      <c r="H198" s="226"/>
      <c r="I198" s="226"/>
      <c r="J198" s="226"/>
      <c r="K198" s="226"/>
      <c r="L198" s="226"/>
      <c r="M198" s="226"/>
      <c r="N198" s="226"/>
      <c r="O198" s="226"/>
      <c r="P198" s="226"/>
      <c r="Q198" s="226"/>
      <c r="R198" s="226"/>
      <c r="S198" s="226"/>
      <c r="T198" s="226"/>
      <c r="U198" s="226"/>
      <c r="V198" s="226"/>
      <c r="W198" s="226"/>
      <c r="X198" s="226"/>
      <c r="Y198" s="226"/>
      <c r="Z198" s="226"/>
      <c r="AA198" s="226"/>
      <c r="AB198" s="226"/>
      <c r="AC198" s="226"/>
      <c r="AD198" s="226"/>
      <c r="AE198" s="226"/>
      <c r="AF198" s="226"/>
      <c r="AG198" s="226"/>
      <c r="AH198" s="226"/>
      <c r="AI198" s="226"/>
      <c r="AJ198" s="65" t="str">
        <f t="shared" si="10"/>
        <v/>
      </c>
      <c r="AK198" s="43" t="str">
        <f t="shared" si="11"/>
        <v/>
      </c>
    </row>
    <row r="199" spans="1:37" ht="19.5" customHeight="1">
      <c r="A199" s="101" t="str">
        <f t="shared" si="15"/>
        <v>นครปฐม เขต 1</v>
      </c>
      <c r="B199" s="101">
        <f t="shared" si="16"/>
        <v>1073180003</v>
      </c>
      <c r="C199" s="101" t="str">
        <f t="shared" si="17"/>
        <v>โรงเรียนวัดธรรมศาลา(หลวงพ่อน้อยอุปถัมภ์)</v>
      </c>
      <c r="D199" s="75">
        <v>192</v>
      </c>
      <c r="E199" s="102"/>
      <c r="F199" s="227"/>
      <c r="G199" s="227"/>
      <c r="H199" s="227"/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27"/>
      <c r="Y199" s="227"/>
      <c r="Z199" s="227"/>
      <c r="AA199" s="227"/>
      <c r="AB199" s="227"/>
      <c r="AC199" s="227"/>
      <c r="AD199" s="227"/>
      <c r="AE199" s="227"/>
      <c r="AF199" s="227"/>
      <c r="AG199" s="227"/>
      <c r="AH199" s="227"/>
      <c r="AI199" s="227"/>
      <c r="AJ199" s="63" t="str">
        <f t="shared" si="10"/>
        <v/>
      </c>
      <c r="AK199" s="51" t="str">
        <f t="shared" si="11"/>
        <v/>
      </c>
    </row>
    <row r="200" spans="1:37" ht="19.5" customHeight="1">
      <c r="A200" s="101" t="str">
        <f t="shared" si="15"/>
        <v>นครปฐม เขต 1</v>
      </c>
      <c r="B200" s="101">
        <f t="shared" si="16"/>
        <v>1073180003</v>
      </c>
      <c r="C200" s="101" t="str">
        <f t="shared" si="17"/>
        <v>โรงเรียนวัดธรรมศาลา(หลวงพ่อน้อยอุปถัมภ์)</v>
      </c>
      <c r="D200" s="75">
        <v>193</v>
      </c>
      <c r="E200" s="102"/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27"/>
      <c r="Y200" s="227"/>
      <c r="Z200" s="227"/>
      <c r="AA200" s="227"/>
      <c r="AB200" s="227"/>
      <c r="AC200" s="227"/>
      <c r="AD200" s="227"/>
      <c r="AE200" s="227"/>
      <c r="AF200" s="227"/>
      <c r="AG200" s="227"/>
      <c r="AH200" s="227"/>
      <c r="AI200" s="227"/>
      <c r="AJ200" s="63" t="str">
        <f t="shared" si="10"/>
        <v/>
      </c>
      <c r="AK200" s="41" t="str">
        <f t="shared" si="11"/>
        <v/>
      </c>
    </row>
    <row r="201" spans="1:37" ht="19.5" customHeight="1">
      <c r="A201" s="101" t="str">
        <f t="shared" si="15"/>
        <v>นครปฐม เขต 1</v>
      </c>
      <c r="B201" s="101">
        <f t="shared" si="16"/>
        <v>1073180003</v>
      </c>
      <c r="C201" s="101" t="str">
        <f t="shared" si="17"/>
        <v>โรงเรียนวัดธรรมศาลา(หลวงพ่อน้อยอุปถัมภ์)</v>
      </c>
      <c r="D201" s="75">
        <v>194</v>
      </c>
      <c r="E201" s="102"/>
      <c r="F201" s="227"/>
      <c r="G201" s="227"/>
      <c r="H201" s="227"/>
      <c r="I201" s="227"/>
      <c r="J201" s="227"/>
      <c r="K201" s="227"/>
      <c r="L201" s="227"/>
      <c r="M201" s="227"/>
      <c r="N201" s="227"/>
      <c r="O201" s="227"/>
      <c r="P201" s="227"/>
      <c r="Q201" s="227"/>
      <c r="R201" s="227"/>
      <c r="S201" s="227"/>
      <c r="T201" s="227"/>
      <c r="U201" s="227"/>
      <c r="V201" s="227"/>
      <c r="W201" s="227"/>
      <c r="X201" s="227"/>
      <c r="Y201" s="227"/>
      <c r="Z201" s="227"/>
      <c r="AA201" s="227"/>
      <c r="AB201" s="227"/>
      <c r="AC201" s="227"/>
      <c r="AD201" s="227"/>
      <c r="AE201" s="227"/>
      <c r="AF201" s="227"/>
      <c r="AG201" s="227"/>
      <c r="AH201" s="227"/>
      <c r="AI201" s="227"/>
      <c r="AJ201" s="63" t="str">
        <f t="shared" ref="AJ201:AJ264" si="18">IF(AND(ISBLANK(F201),ISBLANK(G201),ISBLANK(H201),ISBLANK(I201),ISBLANK(J201),ISBLANK(K201),ISBLANK(L201),ISBLANK(M201),ISBLANK(N201),ISBLANK(O201),ISBLANK(P201),ISBLANK(Q201),ISBLANK(R201),ISBLANK(S201),ISBLANK(T201),ISBLANK(U201),ISBLANK(V201),ISBLANK(W201),ISBLANK(X201),ISBLANK(Y201),ISBLANK(Z201),ISBLANK(AA201),ISBLANK(AB201),ISBLANK(AC201),ISBLANK(AD201),ISBLANK(AE201),ISBLANK(AF201),ISBLANK(AG201),ISBLANK(AH201),ISBLANK(AI201)),"",SUM(F201:AI201))</f>
        <v/>
      </c>
      <c r="AK201" s="50" t="str">
        <f t="shared" ref="AK201:AK264" si="19">IF(AJ201&lt;&gt;"",IF(AJ201&lt;9,"ปรับปรุง",IF(AJ201&lt;18,"พอใช้",IF(AJ201&lt;27,"ดี",IF(AJ201&lt;37,"ดีมาก")))),"")</f>
        <v/>
      </c>
    </row>
    <row r="202" spans="1:37" ht="19.5" customHeight="1">
      <c r="A202" s="103" t="str">
        <f t="shared" si="15"/>
        <v>นครปฐม เขต 1</v>
      </c>
      <c r="B202" s="103">
        <f t="shared" si="16"/>
        <v>1073180003</v>
      </c>
      <c r="C202" s="103" t="str">
        <f t="shared" si="17"/>
        <v>โรงเรียนวัดธรรมศาลา(หลวงพ่อน้อยอุปถัมภ์)</v>
      </c>
      <c r="D202" s="76">
        <v>195</v>
      </c>
      <c r="E202" s="104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  <c r="AA202" s="228"/>
      <c r="AB202" s="228"/>
      <c r="AC202" s="228"/>
      <c r="AD202" s="228"/>
      <c r="AE202" s="228"/>
      <c r="AF202" s="228"/>
      <c r="AG202" s="228"/>
      <c r="AH202" s="228"/>
      <c r="AI202" s="228"/>
      <c r="AJ202" s="64" t="str">
        <f t="shared" si="18"/>
        <v/>
      </c>
      <c r="AK202" s="240" t="str">
        <f t="shared" si="19"/>
        <v/>
      </c>
    </row>
    <row r="203" spans="1:37" ht="19.5" customHeight="1">
      <c r="A203" s="105" t="str">
        <f t="shared" si="15"/>
        <v>นครปฐม เขต 1</v>
      </c>
      <c r="B203" s="105">
        <f t="shared" si="16"/>
        <v>1073180003</v>
      </c>
      <c r="C203" s="105" t="str">
        <f t="shared" si="17"/>
        <v>โรงเรียนวัดธรรมศาลา(หลวงพ่อน้อยอุปถัมภ์)</v>
      </c>
      <c r="D203" s="99">
        <v>196</v>
      </c>
      <c r="E203" s="100"/>
      <c r="F203" s="226"/>
      <c r="G203" s="226"/>
      <c r="H203" s="226"/>
      <c r="I203" s="226"/>
      <c r="J203" s="226"/>
      <c r="K203" s="226"/>
      <c r="L203" s="226"/>
      <c r="M203" s="226"/>
      <c r="N203" s="226"/>
      <c r="O203" s="226"/>
      <c r="P203" s="226"/>
      <c r="Q203" s="226"/>
      <c r="R203" s="226"/>
      <c r="S203" s="226"/>
      <c r="T203" s="226"/>
      <c r="U203" s="226"/>
      <c r="V203" s="226"/>
      <c r="W203" s="226"/>
      <c r="X203" s="226"/>
      <c r="Y203" s="226"/>
      <c r="Z203" s="226"/>
      <c r="AA203" s="226"/>
      <c r="AB203" s="226"/>
      <c r="AC203" s="226"/>
      <c r="AD203" s="226"/>
      <c r="AE203" s="226"/>
      <c r="AF203" s="226"/>
      <c r="AG203" s="226"/>
      <c r="AH203" s="226"/>
      <c r="AI203" s="226"/>
      <c r="AJ203" s="65" t="str">
        <f t="shared" si="18"/>
        <v/>
      </c>
      <c r="AK203" s="43" t="str">
        <f t="shared" si="19"/>
        <v/>
      </c>
    </row>
    <row r="204" spans="1:37" ht="19.5" customHeight="1">
      <c r="A204" s="101" t="str">
        <f t="shared" ref="A204:A267" si="20">$A$8</f>
        <v>นครปฐม เขต 1</v>
      </c>
      <c r="B204" s="101">
        <f t="shared" ref="B204:B267" si="21">$B$8</f>
        <v>1073180003</v>
      </c>
      <c r="C204" s="101" t="str">
        <f t="shared" ref="C204:C267" si="22">$C$8</f>
        <v>โรงเรียนวัดธรรมศาลา(หลวงพ่อน้อยอุปถัมภ์)</v>
      </c>
      <c r="D204" s="75">
        <v>197</v>
      </c>
      <c r="E204" s="102"/>
      <c r="F204" s="227"/>
      <c r="G204" s="227"/>
      <c r="H204" s="227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27"/>
      <c r="Y204" s="227"/>
      <c r="Z204" s="227"/>
      <c r="AA204" s="227"/>
      <c r="AB204" s="227"/>
      <c r="AC204" s="227"/>
      <c r="AD204" s="227"/>
      <c r="AE204" s="227"/>
      <c r="AF204" s="227"/>
      <c r="AG204" s="227"/>
      <c r="AH204" s="227"/>
      <c r="AI204" s="227"/>
      <c r="AJ204" s="63" t="str">
        <f t="shared" si="18"/>
        <v/>
      </c>
      <c r="AK204" s="51" t="str">
        <f t="shared" si="19"/>
        <v/>
      </c>
    </row>
    <row r="205" spans="1:37" ht="19.5" customHeight="1">
      <c r="A205" s="101" t="str">
        <f t="shared" si="20"/>
        <v>นครปฐม เขต 1</v>
      </c>
      <c r="B205" s="101">
        <f t="shared" si="21"/>
        <v>1073180003</v>
      </c>
      <c r="C205" s="101" t="str">
        <f t="shared" si="22"/>
        <v>โรงเรียนวัดธรรมศาลา(หลวงพ่อน้อยอุปถัมภ์)</v>
      </c>
      <c r="D205" s="75">
        <v>198</v>
      </c>
      <c r="E205" s="102"/>
      <c r="F205" s="227"/>
      <c r="G205" s="227"/>
      <c r="H205" s="227"/>
      <c r="I205" s="227"/>
      <c r="J205" s="227"/>
      <c r="K205" s="227"/>
      <c r="L205" s="227"/>
      <c r="M205" s="227"/>
      <c r="N205" s="227"/>
      <c r="O205" s="227"/>
      <c r="P205" s="227"/>
      <c r="Q205" s="227"/>
      <c r="R205" s="227"/>
      <c r="S205" s="227"/>
      <c r="T205" s="227"/>
      <c r="U205" s="227"/>
      <c r="V205" s="227"/>
      <c r="W205" s="227"/>
      <c r="X205" s="227"/>
      <c r="Y205" s="227"/>
      <c r="Z205" s="227"/>
      <c r="AA205" s="227"/>
      <c r="AB205" s="227"/>
      <c r="AC205" s="227"/>
      <c r="AD205" s="227"/>
      <c r="AE205" s="227"/>
      <c r="AF205" s="227"/>
      <c r="AG205" s="227"/>
      <c r="AH205" s="227"/>
      <c r="AI205" s="227"/>
      <c r="AJ205" s="63" t="str">
        <f t="shared" si="18"/>
        <v/>
      </c>
      <c r="AK205" s="41" t="str">
        <f t="shared" si="19"/>
        <v/>
      </c>
    </row>
    <row r="206" spans="1:37" ht="19.5" customHeight="1">
      <c r="A206" s="101" t="str">
        <f t="shared" si="20"/>
        <v>นครปฐม เขต 1</v>
      </c>
      <c r="B206" s="101">
        <f t="shared" si="21"/>
        <v>1073180003</v>
      </c>
      <c r="C206" s="101" t="str">
        <f t="shared" si="22"/>
        <v>โรงเรียนวัดธรรมศาลา(หลวงพ่อน้อยอุปถัมภ์)</v>
      </c>
      <c r="D206" s="75">
        <v>199</v>
      </c>
      <c r="E206" s="102"/>
      <c r="F206" s="227"/>
      <c r="G206" s="227"/>
      <c r="H206" s="227"/>
      <c r="I206" s="227"/>
      <c r="J206" s="227"/>
      <c r="K206" s="227"/>
      <c r="L206" s="227"/>
      <c r="M206" s="227"/>
      <c r="N206" s="227"/>
      <c r="O206" s="227"/>
      <c r="P206" s="227"/>
      <c r="Q206" s="227"/>
      <c r="R206" s="227"/>
      <c r="S206" s="227"/>
      <c r="T206" s="227"/>
      <c r="U206" s="227"/>
      <c r="V206" s="227"/>
      <c r="W206" s="227"/>
      <c r="X206" s="227"/>
      <c r="Y206" s="227"/>
      <c r="Z206" s="227"/>
      <c r="AA206" s="227"/>
      <c r="AB206" s="227"/>
      <c r="AC206" s="227"/>
      <c r="AD206" s="227"/>
      <c r="AE206" s="227"/>
      <c r="AF206" s="227"/>
      <c r="AG206" s="227"/>
      <c r="AH206" s="227"/>
      <c r="AI206" s="227"/>
      <c r="AJ206" s="63" t="str">
        <f t="shared" si="18"/>
        <v/>
      </c>
      <c r="AK206" s="50" t="str">
        <f t="shared" si="19"/>
        <v/>
      </c>
    </row>
    <row r="207" spans="1:37" ht="19.5" customHeight="1">
      <c r="A207" s="103" t="str">
        <f t="shared" si="20"/>
        <v>นครปฐม เขต 1</v>
      </c>
      <c r="B207" s="103">
        <f t="shared" si="21"/>
        <v>1073180003</v>
      </c>
      <c r="C207" s="103" t="str">
        <f t="shared" si="22"/>
        <v>โรงเรียนวัดธรรมศาลา(หลวงพ่อน้อยอุปถัมภ์)</v>
      </c>
      <c r="D207" s="76">
        <v>200</v>
      </c>
      <c r="E207" s="104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  <c r="AA207" s="228"/>
      <c r="AB207" s="228"/>
      <c r="AC207" s="228"/>
      <c r="AD207" s="228"/>
      <c r="AE207" s="228"/>
      <c r="AF207" s="228"/>
      <c r="AG207" s="228"/>
      <c r="AH207" s="228"/>
      <c r="AI207" s="228"/>
      <c r="AJ207" s="64" t="str">
        <f t="shared" si="18"/>
        <v/>
      </c>
      <c r="AK207" s="240" t="str">
        <f t="shared" si="19"/>
        <v/>
      </c>
    </row>
    <row r="208" spans="1:37" ht="19.5" customHeight="1">
      <c r="A208" s="105" t="str">
        <f t="shared" si="20"/>
        <v>นครปฐม เขต 1</v>
      </c>
      <c r="B208" s="105">
        <f t="shared" si="21"/>
        <v>1073180003</v>
      </c>
      <c r="C208" s="105" t="str">
        <f t="shared" si="22"/>
        <v>โรงเรียนวัดธรรมศาลา(หลวงพ่อน้อยอุปถัมภ์)</v>
      </c>
      <c r="D208" s="99">
        <v>201</v>
      </c>
      <c r="E208" s="100"/>
      <c r="F208" s="226"/>
      <c r="G208" s="226"/>
      <c r="H208" s="226"/>
      <c r="I208" s="226"/>
      <c r="J208" s="226"/>
      <c r="K208" s="226"/>
      <c r="L208" s="226"/>
      <c r="M208" s="226"/>
      <c r="N208" s="226"/>
      <c r="O208" s="226"/>
      <c r="P208" s="226"/>
      <c r="Q208" s="226"/>
      <c r="R208" s="226"/>
      <c r="S208" s="226"/>
      <c r="T208" s="226"/>
      <c r="U208" s="226"/>
      <c r="V208" s="226"/>
      <c r="W208" s="226"/>
      <c r="X208" s="226"/>
      <c r="Y208" s="226"/>
      <c r="Z208" s="226"/>
      <c r="AA208" s="226"/>
      <c r="AB208" s="226"/>
      <c r="AC208" s="226"/>
      <c r="AD208" s="226"/>
      <c r="AE208" s="226"/>
      <c r="AF208" s="226"/>
      <c r="AG208" s="226"/>
      <c r="AH208" s="226"/>
      <c r="AI208" s="226"/>
      <c r="AJ208" s="65" t="str">
        <f t="shared" si="18"/>
        <v/>
      </c>
      <c r="AK208" s="43" t="str">
        <f t="shared" si="19"/>
        <v/>
      </c>
    </row>
    <row r="209" spans="1:37" ht="19.5" customHeight="1">
      <c r="A209" s="101" t="str">
        <f t="shared" si="20"/>
        <v>นครปฐม เขต 1</v>
      </c>
      <c r="B209" s="101">
        <f t="shared" si="21"/>
        <v>1073180003</v>
      </c>
      <c r="C209" s="101" t="str">
        <f t="shared" si="22"/>
        <v>โรงเรียนวัดธรรมศาลา(หลวงพ่อน้อยอุปถัมภ์)</v>
      </c>
      <c r="D209" s="75">
        <v>202</v>
      </c>
      <c r="E209" s="102"/>
      <c r="F209" s="227"/>
      <c r="G209" s="227"/>
      <c r="H209" s="227"/>
      <c r="I209" s="227"/>
      <c r="J209" s="227"/>
      <c r="K209" s="227"/>
      <c r="L209" s="227"/>
      <c r="M209" s="227"/>
      <c r="N209" s="227"/>
      <c r="O209" s="227"/>
      <c r="P209" s="227"/>
      <c r="Q209" s="227"/>
      <c r="R209" s="227"/>
      <c r="S209" s="227"/>
      <c r="T209" s="227"/>
      <c r="U209" s="227"/>
      <c r="V209" s="227"/>
      <c r="W209" s="227"/>
      <c r="X209" s="227"/>
      <c r="Y209" s="227"/>
      <c r="Z209" s="227"/>
      <c r="AA209" s="227"/>
      <c r="AB209" s="227"/>
      <c r="AC209" s="227"/>
      <c r="AD209" s="227"/>
      <c r="AE209" s="227"/>
      <c r="AF209" s="227"/>
      <c r="AG209" s="227"/>
      <c r="AH209" s="227"/>
      <c r="AI209" s="227"/>
      <c r="AJ209" s="63" t="str">
        <f t="shared" si="18"/>
        <v/>
      </c>
      <c r="AK209" s="51" t="str">
        <f t="shared" si="19"/>
        <v/>
      </c>
    </row>
    <row r="210" spans="1:37" ht="19.5" customHeight="1">
      <c r="A210" s="101" t="str">
        <f t="shared" si="20"/>
        <v>นครปฐม เขต 1</v>
      </c>
      <c r="B210" s="101">
        <f t="shared" si="21"/>
        <v>1073180003</v>
      </c>
      <c r="C210" s="101" t="str">
        <f t="shared" si="22"/>
        <v>โรงเรียนวัดธรรมศาลา(หลวงพ่อน้อยอุปถัมภ์)</v>
      </c>
      <c r="D210" s="75">
        <v>203</v>
      </c>
      <c r="E210" s="102"/>
      <c r="F210" s="227"/>
      <c r="G210" s="227"/>
      <c r="H210" s="227"/>
      <c r="I210" s="227"/>
      <c r="J210" s="227"/>
      <c r="K210" s="227"/>
      <c r="L210" s="227"/>
      <c r="M210" s="227"/>
      <c r="N210" s="227"/>
      <c r="O210" s="227"/>
      <c r="P210" s="227"/>
      <c r="Q210" s="227"/>
      <c r="R210" s="227"/>
      <c r="S210" s="227"/>
      <c r="T210" s="227"/>
      <c r="U210" s="227"/>
      <c r="V210" s="227"/>
      <c r="W210" s="227"/>
      <c r="X210" s="227"/>
      <c r="Y210" s="227"/>
      <c r="Z210" s="227"/>
      <c r="AA210" s="227"/>
      <c r="AB210" s="227"/>
      <c r="AC210" s="227"/>
      <c r="AD210" s="227"/>
      <c r="AE210" s="227"/>
      <c r="AF210" s="227"/>
      <c r="AG210" s="227"/>
      <c r="AH210" s="227"/>
      <c r="AI210" s="227"/>
      <c r="AJ210" s="63" t="str">
        <f t="shared" si="18"/>
        <v/>
      </c>
      <c r="AK210" s="41" t="str">
        <f t="shared" si="19"/>
        <v/>
      </c>
    </row>
    <row r="211" spans="1:37" ht="19.5" customHeight="1">
      <c r="A211" s="101" t="str">
        <f t="shared" si="20"/>
        <v>นครปฐม เขต 1</v>
      </c>
      <c r="B211" s="101">
        <f t="shared" si="21"/>
        <v>1073180003</v>
      </c>
      <c r="C211" s="101" t="str">
        <f t="shared" si="22"/>
        <v>โรงเรียนวัดธรรมศาลา(หลวงพ่อน้อยอุปถัมภ์)</v>
      </c>
      <c r="D211" s="75">
        <v>204</v>
      </c>
      <c r="E211" s="102"/>
      <c r="F211" s="227"/>
      <c r="G211" s="227"/>
      <c r="H211" s="227"/>
      <c r="I211" s="227"/>
      <c r="J211" s="227"/>
      <c r="K211" s="227"/>
      <c r="L211" s="227"/>
      <c r="M211" s="227"/>
      <c r="N211" s="227"/>
      <c r="O211" s="227"/>
      <c r="P211" s="227"/>
      <c r="Q211" s="227"/>
      <c r="R211" s="227"/>
      <c r="S211" s="227"/>
      <c r="T211" s="227"/>
      <c r="U211" s="227"/>
      <c r="V211" s="227"/>
      <c r="W211" s="227"/>
      <c r="X211" s="227"/>
      <c r="Y211" s="227"/>
      <c r="Z211" s="227"/>
      <c r="AA211" s="227"/>
      <c r="AB211" s="227"/>
      <c r="AC211" s="227"/>
      <c r="AD211" s="227"/>
      <c r="AE211" s="227"/>
      <c r="AF211" s="227"/>
      <c r="AG211" s="227"/>
      <c r="AH211" s="227"/>
      <c r="AI211" s="227"/>
      <c r="AJ211" s="63" t="str">
        <f t="shared" si="18"/>
        <v/>
      </c>
      <c r="AK211" s="50" t="str">
        <f t="shared" si="19"/>
        <v/>
      </c>
    </row>
    <row r="212" spans="1:37" ht="19.5" customHeight="1">
      <c r="A212" s="103" t="str">
        <f t="shared" si="20"/>
        <v>นครปฐม เขต 1</v>
      </c>
      <c r="B212" s="103">
        <f t="shared" si="21"/>
        <v>1073180003</v>
      </c>
      <c r="C212" s="103" t="str">
        <f t="shared" si="22"/>
        <v>โรงเรียนวัดธรรมศาลา(หลวงพ่อน้อยอุปถัมภ์)</v>
      </c>
      <c r="D212" s="76">
        <v>205</v>
      </c>
      <c r="E212" s="104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  <c r="AA212" s="228"/>
      <c r="AB212" s="228"/>
      <c r="AC212" s="228"/>
      <c r="AD212" s="228"/>
      <c r="AE212" s="228"/>
      <c r="AF212" s="228"/>
      <c r="AG212" s="228"/>
      <c r="AH212" s="228"/>
      <c r="AI212" s="228"/>
      <c r="AJ212" s="64" t="str">
        <f t="shared" si="18"/>
        <v/>
      </c>
      <c r="AK212" s="240" t="str">
        <f t="shared" si="19"/>
        <v/>
      </c>
    </row>
    <row r="213" spans="1:37" ht="19.5" customHeight="1">
      <c r="A213" s="105" t="str">
        <f t="shared" si="20"/>
        <v>นครปฐม เขต 1</v>
      </c>
      <c r="B213" s="105">
        <f t="shared" si="21"/>
        <v>1073180003</v>
      </c>
      <c r="C213" s="105" t="str">
        <f t="shared" si="22"/>
        <v>โรงเรียนวัดธรรมศาลา(หลวงพ่อน้อยอุปถัมภ์)</v>
      </c>
      <c r="D213" s="99">
        <v>206</v>
      </c>
      <c r="E213" s="100"/>
      <c r="F213" s="226"/>
      <c r="G213" s="226"/>
      <c r="H213" s="226"/>
      <c r="I213" s="226"/>
      <c r="J213" s="226"/>
      <c r="K213" s="226"/>
      <c r="L213" s="226"/>
      <c r="M213" s="226"/>
      <c r="N213" s="226"/>
      <c r="O213" s="226"/>
      <c r="P213" s="226"/>
      <c r="Q213" s="226"/>
      <c r="R213" s="226"/>
      <c r="S213" s="226"/>
      <c r="T213" s="226"/>
      <c r="U213" s="226"/>
      <c r="V213" s="226"/>
      <c r="W213" s="226"/>
      <c r="X213" s="226"/>
      <c r="Y213" s="226"/>
      <c r="Z213" s="226"/>
      <c r="AA213" s="226"/>
      <c r="AB213" s="226"/>
      <c r="AC213" s="226"/>
      <c r="AD213" s="226"/>
      <c r="AE213" s="226"/>
      <c r="AF213" s="226"/>
      <c r="AG213" s="226"/>
      <c r="AH213" s="226"/>
      <c r="AI213" s="226"/>
      <c r="AJ213" s="65" t="str">
        <f t="shared" si="18"/>
        <v/>
      </c>
      <c r="AK213" s="43" t="str">
        <f t="shared" si="19"/>
        <v/>
      </c>
    </row>
    <row r="214" spans="1:37" ht="19.5" customHeight="1">
      <c r="A214" s="101" t="str">
        <f t="shared" si="20"/>
        <v>นครปฐม เขต 1</v>
      </c>
      <c r="B214" s="101">
        <f t="shared" si="21"/>
        <v>1073180003</v>
      </c>
      <c r="C214" s="101" t="str">
        <f t="shared" si="22"/>
        <v>โรงเรียนวัดธรรมศาลา(หลวงพ่อน้อยอุปถัมภ์)</v>
      </c>
      <c r="D214" s="75">
        <v>207</v>
      </c>
      <c r="E214" s="102"/>
      <c r="F214" s="227"/>
      <c r="G214" s="227"/>
      <c r="H214" s="227"/>
      <c r="I214" s="227"/>
      <c r="J214" s="227"/>
      <c r="K214" s="227"/>
      <c r="L214" s="227"/>
      <c r="M214" s="227"/>
      <c r="N214" s="227"/>
      <c r="O214" s="227"/>
      <c r="P214" s="227"/>
      <c r="Q214" s="227"/>
      <c r="R214" s="227"/>
      <c r="S214" s="227"/>
      <c r="T214" s="227"/>
      <c r="U214" s="227"/>
      <c r="V214" s="227"/>
      <c r="W214" s="227"/>
      <c r="X214" s="227"/>
      <c r="Y214" s="227"/>
      <c r="Z214" s="227"/>
      <c r="AA214" s="227"/>
      <c r="AB214" s="227"/>
      <c r="AC214" s="227"/>
      <c r="AD214" s="227"/>
      <c r="AE214" s="227"/>
      <c r="AF214" s="227"/>
      <c r="AG214" s="227"/>
      <c r="AH214" s="227"/>
      <c r="AI214" s="227"/>
      <c r="AJ214" s="63" t="str">
        <f t="shared" si="18"/>
        <v/>
      </c>
      <c r="AK214" s="51" t="str">
        <f t="shared" si="19"/>
        <v/>
      </c>
    </row>
    <row r="215" spans="1:37" ht="19.5" customHeight="1">
      <c r="A215" s="101" t="str">
        <f t="shared" si="20"/>
        <v>นครปฐม เขต 1</v>
      </c>
      <c r="B215" s="101">
        <f t="shared" si="21"/>
        <v>1073180003</v>
      </c>
      <c r="C215" s="101" t="str">
        <f t="shared" si="22"/>
        <v>โรงเรียนวัดธรรมศาลา(หลวงพ่อน้อยอุปถัมภ์)</v>
      </c>
      <c r="D215" s="75">
        <v>208</v>
      </c>
      <c r="E215" s="102"/>
      <c r="F215" s="227"/>
      <c r="G215" s="227"/>
      <c r="H215" s="227"/>
      <c r="I215" s="227"/>
      <c r="J215" s="227"/>
      <c r="K215" s="227"/>
      <c r="L215" s="227"/>
      <c r="M215" s="227"/>
      <c r="N215" s="227"/>
      <c r="O215" s="227"/>
      <c r="P215" s="227"/>
      <c r="Q215" s="227"/>
      <c r="R215" s="227"/>
      <c r="S215" s="227"/>
      <c r="T215" s="227"/>
      <c r="U215" s="227"/>
      <c r="V215" s="227"/>
      <c r="W215" s="227"/>
      <c r="X215" s="227"/>
      <c r="Y215" s="227"/>
      <c r="Z215" s="227"/>
      <c r="AA215" s="227"/>
      <c r="AB215" s="227"/>
      <c r="AC215" s="227"/>
      <c r="AD215" s="227"/>
      <c r="AE215" s="227"/>
      <c r="AF215" s="227"/>
      <c r="AG215" s="227"/>
      <c r="AH215" s="227"/>
      <c r="AI215" s="227"/>
      <c r="AJ215" s="63" t="str">
        <f t="shared" si="18"/>
        <v/>
      </c>
      <c r="AK215" s="41" t="str">
        <f t="shared" si="19"/>
        <v/>
      </c>
    </row>
    <row r="216" spans="1:37" ht="19.5" customHeight="1">
      <c r="A216" s="101" t="str">
        <f t="shared" si="20"/>
        <v>นครปฐม เขต 1</v>
      </c>
      <c r="B216" s="101">
        <f t="shared" si="21"/>
        <v>1073180003</v>
      </c>
      <c r="C216" s="101" t="str">
        <f t="shared" si="22"/>
        <v>โรงเรียนวัดธรรมศาลา(หลวงพ่อน้อยอุปถัมภ์)</v>
      </c>
      <c r="D216" s="75">
        <v>209</v>
      </c>
      <c r="E216" s="102"/>
      <c r="F216" s="227"/>
      <c r="G216" s="227"/>
      <c r="H216" s="227"/>
      <c r="I216" s="227"/>
      <c r="J216" s="227"/>
      <c r="K216" s="227"/>
      <c r="L216" s="227"/>
      <c r="M216" s="227"/>
      <c r="N216" s="227"/>
      <c r="O216" s="227"/>
      <c r="P216" s="227"/>
      <c r="Q216" s="227"/>
      <c r="R216" s="227"/>
      <c r="S216" s="227"/>
      <c r="T216" s="227"/>
      <c r="U216" s="227"/>
      <c r="V216" s="227"/>
      <c r="W216" s="227"/>
      <c r="X216" s="227"/>
      <c r="Y216" s="227"/>
      <c r="Z216" s="227"/>
      <c r="AA216" s="227"/>
      <c r="AB216" s="227"/>
      <c r="AC216" s="227"/>
      <c r="AD216" s="227"/>
      <c r="AE216" s="227"/>
      <c r="AF216" s="227"/>
      <c r="AG216" s="227"/>
      <c r="AH216" s="227"/>
      <c r="AI216" s="227"/>
      <c r="AJ216" s="63" t="str">
        <f t="shared" si="18"/>
        <v/>
      </c>
      <c r="AK216" s="50" t="str">
        <f t="shared" si="19"/>
        <v/>
      </c>
    </row>
    <row r="217" spans="1:37" ht="19.5" customHeight="1">
      <c r="A217" s="103" t="str">
        <f t="shared" si="20"/>
        <v>นครปฐม เขต 1</v>
      </c>
      <c r="B217" s="103">
        <f t="shared" si="21"/>
        <v>1073180003</v>
      </c>
      <c r="C217" s="103" t="str">
        <f t="shared" si="22"/>
        <v>โรงเรียนวัดธรรมศาลา(หลวงพ่อน้อยอุปถัมภ์)</v>
      </c>
      <c r="D217" s="76">
        <v>210</v>
      </c>
      <c r="E217" s="104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  <c r="AA217" s="228"/>
      <c r="AB217" s="228"/>
      <c r="AC217" s="228"/>
      <c r="AD217" s="228"/>
      <c r="AE217" s="228"/>
      <c r="AF217" s="228"/>
      <c r="AG217" s="228"/>
      <c r="AH217" s="228"/>
      <c r="AI217" s="228"/>
      <c r="AJ217" s="64" t="str">
        <f t="shared" si="18"/>
        <v/>
      </c>
      <c r="AK217" s="240" t="str">
        <f t="shared" si="19"/>
        <v/>
      </c>
    </row>
    <row r="218" spans="1:37" ht="19.5" customHeight="1">
      <c r="A218" s="105" t="str">
        <f t="shared" si="20"/>
        <v>นครปฐม เขต 1</v>
      </c>
      <c r="B218" s="105">
        <f t="shared" si="21"/>
        <v>1073180003</v>
      </c>
      <c r="C218" s="105" t="str">
        <f t="shared" si="22"/>
        <v>โรงเรียนวัดธรรมศาลา(หลวงพ่อน้อยอุปถัมภ์)</v>
      </c>
      <c r="D218" s="99">
        <v>211</v>
      </c>
      <c r="E218" s="100"/>
      <c r="F218" s="226"/>
      <c r="G218" s="226"/>
      <c r="H218" s="226"/>
      <c r="I218" s="226"/>
      <c r="J218" s="226"/>
      <c r="K218" s="226"/>
      <c r="L218" s="226"/>
      <c r="M218" s="226"/>
      <c r="N218" s="226"/>
      <c r="O218" s="226"/>
      <c r="P218" s="226"/>
      <c r="Q218" s="226"/>
      <c r="R218" s="226"/>
      <c r="S218" s="226"/>
      <c r="T218" s="226"/>
      <c r="U218" s="226"/>
      <c r="V218" s="226"/>
      <c r="W218" s="226"/>
      <c r="X218" s="226"/>
      <c r="Y218" s="226"/>
      <c r="Z218" s="226"/>
      <c r="AA218" s="226"/>
      <c r="AB218" s="226"/>
      <c r="AC218" s="226"/>
      <c r="AD218" s="226"/>
      <c r="AE218" s="226"/>
      <c r="AF218" s="226"/>
      <c r="AG218" s="226"/>
      <c r="AH218" s="226"/>
      <c r="AI218" s="226"/>
      <c r="AJ218" s="65" t="str">
        <f t="shared" si="18"/>
        <v/>
      </c>
      <c r="AK218" s="43" t="str">
        <f t="shared" si="19"/>
        <v/>
      </c>
    </row>
    <row r="219" spans="1:37" ht="19.5" customHeight="1">
      <c r="A219" s="101" t="str">
        <f t="shared" si="20"/>
        <v>นครปฐม เขต 1</v>
      </c>
      <c r="B219" s="101">
        <f t="shared" si="21"/>
        <v>1073180003</v>
      </c>
      <c r="C219" s="101" t="str">
        <f t="shared" si="22"/>
        <v>โรงเรียนวัดธรรมศาลา(หลวงพ่อน้อยอุปถัมภ์)</v>
      </c>
      <c r="D219" s="75">
        <v>212</v>
      </c>
      <c r="E219" s="102"/>
      <c r="F219" s="227"/>
      <c r="G219" s="227"/>
      <c r="H219" s="227"/>
      <c r="I219" s="227"/>
      <c r="J219" s="227"/>
      <c r="K219" s="227"/>
      <c r="L219" s="227"/>
      <c r="M219" s="227"/>
      <c r="N219" s="227"/>
      <c r="O219" s="227"/>
      <c r="P219" s="227"/>
      <c r="Q219" s="227"/>
      <c r="R219" s="227"/>
      <c r="S219" s="227"/>
      <c r="T219" s="227"/>
      <c r="U219" s="227"/>
      <c r="V219" s="227"/>
      <c r="W219" s="227"/>
      <c r="X219" s="227"/>
      <c r="Y219" s="227"/>
      <c r="Z219" s="227"/>
      <c r="AA219" s="227"/>
      <c r="AB219" s="227"/>
      <c r="AC219" s="227"/>
      <c r="AD219" s="227"/>
      <c r="AE219" s="227"/>
      <c r="AF219" s="227"/>
      <c r="AG219" s="227"/>
      <c r="AH219" s="227"/>
      <c r="AI219" s="227"/>
      <c r="AJ219" s="63" t="str">
        <f t="shared" si="18"/>
        <v/>
      </c>
      <c r="AK219" s="51" t="str">
        <f t="shared" si="19"/>
        <v/>
      </c>
    </row>
    <row r="220" spans="1:37" ht="19.5" customHeight="1">
      <c r="A220" s="101" t="str">
        <f t="shared" si="20"/>
        <v>นครปฐม เขต 1</v>
      </c>
      <c r="B220" s="101">
        <f t="shared" si="21"/>
        <v>1073180003</v>
      </c>
      <c r="C220" s="101" t="str">
        <f t="shared" si="22"/>
        <v>โรงเรียนวัดธรรมศาลา(หลวงพ่อน้อยอุปถัมภ์)</v>
      </c>
      <c r="D220" s="75">
        <v>213</v>
      </c>
      <c r="E220" s="102"/>
      <c r="F220" s="227"/>
      <c r="G220" s="227"/>
      <c r="H220" s="227"/>
      <c r="I220" s="227"/>
      <c r="J220" s="227"/>
      <c r="K220" s="227"/>
      <c r="L220" s="227"/>
      <c r="M220" s="227"/>
      <c r="N220" s="227"/>
      <c r="O220" s="227"/>
      <c r="P220" s="227"/>
      <c r="Q220" s="227"/>
      <c r="R220" s="227"/>
      <c r="S220" s="227"/>
      <c r="T220" s="227"/>
      <c r="U220" s="227"/>
      <c r="V220" s="227"/>
      <c r="W220" s="227"/>
      <c r="X220" s="227"/>
      <c r="Y220" s="227"/>
      <c r="Z220" s="227"/>
      <c r="AA220" s="227"/>
      <c r="AB220" s="227"/>
      <c r="AC220" s="227"/>
      <c r="AD220" s="227"/>
      <c r="AE220" s="227"/>
      <c r="AF220" s="227"/>
      <c r="AG220" s="227"/>
      <c r="AH220" s="227"/>
      <c r="AI220" s="227"/>
      <c r="AJ220" s="63" t="str">
        <f t="shared" si="18"/>
        <v/>
      </c>
      <c r="AK220" s="41" t="str">
        <f t="shared" si="19"/>
        <v/>
      </c>
    </row>
    <row r="221" spans="1:37" ht="19.5" customHeight="1">
      <c r="A221" s="101" t="str">
        <f t="shared" si="20"/>
        <v>นครปฐม เขต 1</v>
      </c>
      <c r="B221" s="101">
        <f t="shared" si="21"/>
        <v>1073180003</v>
      </c>
      <c r="C221" s="101" t="str">
        <f t="shared" si="22"/>
        <v>โรงเรียนวัดธรรมศาลา(หลวงพ่อน้อยอุปถัมภ์)</v>
      </c>
      <c r="D221" s="75">
        <v>214</v>
      </c>
      <c r="E221" s="102"/>
      <c r="F221" s="227"/>
      <c r="G221" s="227"/>
      <c r="H221" s="227"/>
      <c r="I221" s="227"/>
      <c r="J221" s="227"/>
      <c r="K221" s="227"/>
      <c r="L221" s="227"/>
      <c r="M221" s="227"/>
      <c r="N221" s="227"/>
      <c r="O221" s="227"/>
      <c r="P221" s="227"/>
      <c r="Q221" s="227"/>
      <c r="R221" s="227"/>
      <c r="S221" s="227"/>
      <c r="T221" s="227"/>
      <c r="U221" s="227"/>
      <c r="V221" s="227"/>
      <c r="W221" s="227"/>
      <c r="X221" s="227"/>
      <c r="Y221" s="227"/>
      <c r="Z221" s="227"/>
      <c r="AA221" s="227"/>
      <c r="AB221" s="227"/>
      <c r="AC221" s="227"/>
      <c r="AD221" s="227"/>
      <c r="AE221" s="227"/>
      <c r="AF221" s="227"/>
      <c r="AG221" s="227"/>
      <c r="AH221" s="227"/>
      <c r="AI221" s="227"/>
      <c r="AJ221" s="63" t="str">
        <f t="shared" si="18"/>
        <v/>
      </c>
      <c r="AK221" s="50" t="str">
        <f t="shared" si="19"/>
        <v/>
      </c>
    </row>
    <row r="222" spans="1:37" ht="19.5" customHeight="1">
      <c r="A222" s="103" t="str">
        <f t="shared" si="20"/>
        <v>นครปฐม เขต 1</v>
      </c>
      <c r="B222" s="103">
        <f t="shared" si="21"/>
        <v>1073180003</v>
      </c>
      <c r="C222" s="103" t="str">
        <f t="shared" si="22"/>
        <v>โรงเรียนวัดธรรมศาลา(หลวงพ่อน้อยอุปถัมภ์)</v>
      </c>
      <c r="D222" s="76">
        <v>215</v>
      </c>
      <c r="E222" s="104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  <c r="AA222" s="228"/>
      <c r="AB222" s="228"/>
      <c r="AC222" s="228"/>
      <c r="AD222" s="228"/>
      <c r="AE222" s="228"/>
      <c r="AF222" s="228"/>
      <c r="AG222" s="228"/>
      <c r="AH222" s="228"/>
      <c r="AI222" s="228"/>
      <c r="AJ222" s="64" t="str">
        <f t="shared" si="18"/>
        <v/>
      </c>
      <c r="AK222" s="240" t="str">
        <f t="shared" si="19"/>
        <v/>
      </c>
    </row>
    <row r="223" spans="1:37" ht="19.5" customHeight="1">
      <c r="A223" s="105" t="str">
        <f t="shared" si="20"/>
        <v>นครปฐม เขต 1</v>
      </c>
      <c r="B223" s="105">
        <f t="shared" si="21"/>
        <v>1073180003</v>
      </c>
      <c r="C223" s="105" t="str">
        <f t="shared" si="22"/>
        <v>โรงเรียนวัดธรรมศาลา(หลวงพ่อน้อยอุปถัมภ์)</v>
      </c>
      <c r="D223" s="99">
        <v>216</v>
      </c>
      <c r="E223" s="100"/>
      <c r="F223" s="226"/>
      <c r="G223" s="226"/>
      <c r="H223" s="226"/>
      <c r="I223" s="226"/>
      <c r="J223" s="226"/>
      <c r="K223" s="226"/>
      <c r="L223" s="226"/>
      <c r="M223" s="226"/>
      <c r="N223" s="226"/>
      <c r="O223" s="226"/>
      <c r="P223" s="226"/>
      <c r="Q223" s="226"/>
      <c r="R223" s="226"/>
      <c r="S223" s="226"/>
      <c r="T223" s="226"/>
      <c r="U223" s="226"/>
      <c r="V223" s="226"/>
      <c r="W223" s="226"/>
      <c r="X223" s="226"/>
      <c r="Y223" s="226"/>
      <c r="Z223" s="226"/>
      <c r="AA223" s="226"/>
      <c r="AB223" s="226"/>
      <c r="AC223" s="226"/>
      <c r="AD223" s="226"/>
      <c r="AE223" s="226"/>
      <c r="AF223" s="226"/>
      <c r="AG223" s="226"/>
      <c r="AH223" s="226"/>
      <c r="AI223" s="226"/>
      <c r="AJ223" s="65" t="str">
        <f t="shared" si="18"/>
        <v/>
      </c>
      <c r="AK223" s="43" t="str">
        <f t="shared" si="19"/>
        <v/>
      </c>
    </row>
    <row r="224" spans="1:37" ht="19.5" customHeight="1">
      <c r="A224" s="101" t="str">
        <f t="shared" si="20"/>
        <v>นครปฐม เขต 1</v>
      </c>
      <c r="B224" s="101">
        <f t="shared" si="21"/>
        <v>1073180003</v>
      </c>
      <c r="C224" s="101" t="str">
        <f t="shared" si="22"/>
        <v>โรงเรียนวัดธรรมศาลา(หลวงพ่อน้อยอุปถัมภ์)</v>
      </c>
      <c r="D224" s="75">
        <v>217</v>
      </c>
      <c r="E224" s="102"/>
      <c r="F224" s="227"/>
      <c r="G224" s="227"/>
      <c r="H224" s="227"/>
      <c r="I224" s="227"/>
      <c r="J224" s="227"/>
      <c r="K224" s="227"/>
      <c r="L224" s="227"/>
      <c r="M224" s="227"/>
      <c r="N224" s="227"/>
      <c r="O224" s="227"/>
      <c r="P224" s="227"/>
      <c r="Q224" s="227"/>
      <c r="R224" s="227"/>
      <c r="S224" s="227"/>
      <c r="T224" s="227"/>
      <c r="U224" s="227"/>
      <c r="V224" s="227"/>
      <c r="W224" s="227"/>
      <c r="X224" s="227"/>
      <c r="Y224" s="227"/>
      <c r="Z224" s="227"/>
      <c r="AA224" s="227"/>
      <c r="AB224" s="227"/>
      <c r="AC224" s="227"/>
      <c r="AD224" s="227"/>
      <c r="AE224" s="227"/>
      <c r="AF224" s="227"/>
      <c r="AG224" s="227"/>
      <c r="AH224" s="227"/>
      <c r="AI224" s="227"/>
      <c r="AJ224" s="63" t="str">
        <f t="shared" si="18"/>
        <v/>
      </c>
      <c r="AK224" s="51" t="str">
        <f t="shared" si="19"/>
        <v/>
      </c>
    </row>
    <row r="225" spans="1:37" ht="19.5" customHeight="1">
      <c r="A225" s="101" t="str">
        <f t="shared" si="20"/>
        <v>นครปฐม เขต 1</v>
      </c>
      <c r="B225" s="101">
        <f t="shared" si="21"/>
        <v>1073180003</v>
      </c>
      <c r="C225" s="101" t="str">
        <f t="shared" si="22"/>
        <v>โรงเรียนวัดธรรมศาลา(หลวงพ่อน้อยอุปถัมภ์)</v>
      </c>
      <c r="D225" s="75">
        <v>218</v>
      </c>
      <c r="E225" s="102"/>
      <c r="F225" s="227"/>
      <c r="G225" s="227"/>
      <c r="H225" s="227"/>
      <c r="I225" s="227"/>
      <c r="J225" s="227"/>
      <c r="K225" s="227"/>
      <c r="L225" s="227"/>
      <c r="M225" s="227"/>
      <c r="N225" s="227"/>
      <c r="O225" s="227"/>
      <c r="P225" s="227"/>
      <c r="Q225" s="227"/>
      <c r="R225" s="227"/>
      <c r="S225" s="227"/>
      <c r="T225" s="227"/>
      <c r="U225" s="227"/>
      <c r="V225" s="227"/>
      <c r="W225" s="227"/>
      <c r="X225" s="227"/>
      <c r="Y225" s="227"/>
      <c r="Z225" s="227"/>
      <c r="AA225" s="227"/>
      <c r="AB225" s="227"/>
      <c r="AC225" s="227"/>
      <c r="AD225" s="227"/>
      <c r="AE225" s="227"/>
      <c r="AF225" s="227"/>
      <c r="AG225" s="227"/>
      <c r="AH225" s="227"/>
      <c r="AI225" s="227"/>
      <c r="AJ225" s="63" t="str">
        <f t="shared" si="18"/>
        <v/>
      </c>
      <c r="AK225" s="41" t="str">
        <f t="shared" si="19"/>
        <v/>
      </c>
    </row>
    <row r="226" spans="1:37" ht="19.5" customHeight="1">
      <c r="A226" s="101" t="str">
        <f t="shared" si="20"/>
        <v>นครปฐม เขต 1</v>
      </c>
      <c r="B226" s="101">
        <f t="shared" si="21"/>
        <v>1073180003</v>
      </c>
      <c r="C226" s="101" t="str">
        <f t="shared" si="22"/>
        <v>โรงเรียนวัดธรรมศาลา(หลวงพ่อน้อยอุปถัมภ์)</v>
      </c>
      <c r="D226" s="75">
        <v>219</v>
      </c>
      <c r="E226" s="102"/>
      <c r="F226" s="227"/>
      <c r="G226" s="227"/>
      <c r="H226" s="227"/>
      <c r="I226" s="227"/>
      <c r="J226" s="227"/>
      <c r="K226" s="227"/>
      <c r="L226" s="227"/>
      <c r="M226" s="227"/>
      <c r="N226" s="227"/>
      <c r="O226" s="227"/>
      <c r="P226" s="227"/>
      <c r="Q226" s="227"/>
      <c r="R226" s="227"/>
      <c r="S226" s="227"/>
      <c r="T226" s="227"/>
      <c r="U226" s="227"/>
      <c r="V226" s="227"/>
      <c r="W226" s="227"/>
      <c r="X226" s="227"/>
      <c r="Y226" s="227"/>
      <c r="Z226" s="227"/>
      <c r="AA226" s="227"/>
      <c r="AB226" s="227"/>
      <c r="AC226" s="227"/>
      <c r="AD226" s="227"/>
      <c r="AE226" s="227"/>
      <c r="AF226" s="227"/>
      <c r="AG226" s="227"/>
      <c r="AH226" s="227"/>
      <c r="AI226" s="227"/>
      <c r="AJ226" s="63" t="str">
        <f t="shared" si="18"/>
        <v/>
      </c>
      <c r="AK226" s="50" t="str">
        <f t="shared" si="19"/>
        <v/>
      </c>
    </row>
    <row r="227" spans="1:37" ht="19.5" customHeight="1">
      <c r="A227" s="103" t="str">
        <f t="shared" si="20"/>
        <v>นครปฐม เขต 1</v>
      </c>
      <c r="B227" s="103">
        <f t="shared" si="21"/>
        <v>1073180003</v>
      </c>
      <c r="C227" s="103" t="str">
        <f t="shared" si="22"/>
        <v>โรงเรียนวัดธรรมศาลา(หลวงพ่อน้อยอุปถัมภ์)</v>
      </c>
      <c r="D227" s="76">
        <v>220</v>
      </c>
      <c r="E227" s="104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  <c r="AA227" s="228"/>
      <c r="AB227" s="228"/>
      <c r="AC227" s="228"/>
      <c r="AD227" s="228"/>
      <c r="AE227" s="228"/>
      <c r="AF227" s="228"/>
      <c r="AG227" s="228"/>
      <c r="AH227" s="228"/>
      <c r="AI227" s="228"/>
      <c r="AJ227" s="64" t="str">
        <f t="shared" si="18"/>
        <v/>
      </c>
      <c r="AK227" s="240" t="str">
        <f t="shared" si="19"/>
        <v/>
      </c>
    </row>
    <row r="228" spans="1:37" ht="19.5" customHeight="1">
      <c r="A228" s="105" t="str">
        <f t="shared" si="20"/>
        <v>นครปฐม เขต 1</v>
      </c>
      <c r="B228" s="105">
        <f t="shared" si="21"/>
        <v>1073180003</v>
      </c>
      <c r="C228" s="105" t="str">
        <f t="shared" si="22"/>
        <v>โรงเรียนวัดธรรมศาลา(หลวงพ่อน้อยอุปถัมภ์)</v>
      </c>
      <c r="D228" s="99">
        <v>221</v>
      </c>
      <c r="E228" s="100"/>
      <c r="F228" s="226"/>
      <c r="G228" s="226"/>
      <c r="H228" s="226"/>
      <c r="I228" s="226"/>
      <c r="J228" s="226"/>
      <c r="K228" s="226"/>
      <c r="L228" s="226"/>
      <c r="M228" s="226"/>
      <c r="N228" s="226"/>
      <c r="O228" s="226"/>
      <c r="P228" s="226"/>
      <c r="Q228" s="226"/>
      <c r="R228" s="226"/>
      <c r="S228" s="226"/>
      <c r="T228" s="226"/>
      <c r="U228" s="226"/>
      <c r="V228" s="226"/>
      <c r="W228" s="226"/>
      <c r="X228" s="226"/>
      <c r="Y228" s="226"/>
      <c r="Z228" s="226"/>
      <c r="AA228" s="226"/>
      <c r="AB228" s="226"/>
      <c r="AC228" s="226"/>
      <c r="AD228" s="226"/>
      <c r="AE228" s="226"/>
      <c r="AF228" s="226"/>
      <c r="AG228" s="226"/>
      <c r="AH228" s="226"/>
      <c r="AI228" s="226"/>
      <c r="AJ228" s="65" t="str">
        <f t="shared" si="18"/>
        <v/>
      </c>
      <c r="AK228" s="43" t="str">
        <f t="shared" si="19"/>
        <v/>
      </c>
    </row>
    <row r="229" spans="1:37" ht="19.5" customHeight="1">
      <c r="A229" s="101" t="str">
        <f t="shared" si="20"/>
        <v>นครปฐม เขต 1</v>
      </c>
      <c r="B229" s="101">
        <f t="shared" si="21"/>
        <v>1073180003</v>
      </c>
      <c r="C229" s="101" t="str">
        <f t="shared" si="22"/>
        <v>โรงเรียนวัดธรรมศาลา(หลวงพ่อน้อยอุปถัมภ์)</v>
      </c>
      <c r="D229" s="75">
        <v>222</v>
      </c>
      <c r="E229" s="102"/>
      <c r="F229" s="227"/>
      <c r="G229" s="227"/>
      <c r="H229" s="227"/>
      <c r="I229" s="227"/>
      <c r="J229" s="227"/>
      <c r="K229" s="227"/>
      <c r="L229" s="227"/>
      <c r="M229" s="227"/>
      <c r="N229" s="227"/>
      <c r="O229" s="227"/>
      <c r="P229" s="227"/>
      <c r="Q229" s="227"/>
      <c r="R229" s="227"/>
      <c r="S229" s="227"/>
      <c r="T229" s="227"/>
      <c r="U229" s="227"/>
      <c r="V229" s="227"/>
      <c r="W229" s="227"/>
      <c r="X229" s="227"/>
      <c r="Y229" s="227"/>
      <c r="Z229" s="227"/>
      <c r="AA229" s="227"/>
      <c r="AB229" s="227"/>
      <c r="AC229" s="227"/>
      <c r="AD229" s="227"/>
      <c r="AE229" s="227"/>
      <c r="AF229" s="227"/>
      <c r="AG229" s="227"/>
      <c r="AH229" s="227"/>
      <c r="AI229" s="227"/>
      <c r="AJ229" s="63" t="str">
        <f t="shared" si="18"/>
        <v/>
      </c>
      <c r="AK229" s="51" t="str">
        <f t="shared" si="19"/>
        <v/>
      </c>
    </row>
    <row r="230" spans="1:37" ht="19.5" customHeight="1">
      <c r="A230" s="101" t="str">
        <f t="shared" si="20"/>
        <v>นครปฐม เขต 1</v>
      </c>
      <c r="B230" s="101">
        <f t="shared" si="21"/>
        <v>1073180003</v>
      </c>
      <c r="C230" s="101" t="str">
        <f t="shared" si="22"/>
        <v>โรงเรียนวัดธรรมศาลา(หลวงพ่อน้อยอุปถัมภ์)</v>
      </c>
      <c r="D230" s="75">
        <v>223</v>
      </c>
      <c r="E230" s="102"/>
      <c r="F230" s="227"/>
      <c r="G230" s="227"/>
      <c r="H230" s="227"/>
      <c r="I230" s="227"/>
      <c r="J230" s="227"/>
      <c r="K230" s="227"/>
      <c r="L230" s="227"/>
      <c r="M230" s="227"/>
      <c r="N230" s="227"/>
      <c r="O230" s="227"/>
      <c r="P230" s="227"/>
      <c r="Q230" s="227"/>
      <c r="R230" s="227"/>
      <c r="S230" s="227"/>
      <c r="T230" s="227"/>
      <c r="U230" s="227"/>
      <c r="V230" s="227"/>
      <c r="W230" s="227"/>
      <c r="X230" s="227"/>
      <c r="Y230" s="227"/>
      <c r="Z230" s="227"/>
      <c r="AA230" s="227"/>
      <c r="AB230" s="227"/>
      <c r="AC230" s="227"/>
      <c r="AD230" s="227"/>
      <c r="AE230" s="227"/>
      <c r="AF230" s="227"/>
      <c r="AG230" s="227"/>
      <c r="AH230" s="227"/>
      <c r="AI230" s="227"/>
      <c r="AJ230" s="63" t="str">
        <f t="shared" si="18"/>
        <v/>
      </c>
      <c r="AK230" s="41" t="str">
        <f t="shared" si="19"/>
        <v/>
      </c>
    </row>
    <row r="231" spans="1:37" ht="19.5" customHeight="1">
      <c r="A231" s="101" t="str">
        <f t="shared" si="20"/>
        <v>นครปฐม เขต 1</v>
      </c>
      <c r="B231" s="101">
        <f t="shared" si="21"/>
        <v>1073180003</v>
      </c>
      <c r="C231" s="101" t="str">
        <f t="shared" si="22"/>
        <v>โรงเรียนวัดธรรมศาลา(หลวงพ่อน้อยอุปถัมภ์)</v>
      </c>
      <c r="D231" s="75">
        <v>224</v>
      </c>
      <c r="E231" s="102"/>
      <c r="F231" s="227"/>
      <c r="G231" s="227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27"/>
      <c r="Y231" s="227"/>
      <c r="Z231" s="227"/>
      <c r="AA231" s="227"/>
      <c r="AB231" s="227"/>
      <c r="AC231" s="227"/>
      <c r="AD231" s="227"/>
      <c r="AE231" s="227"/>
      <c r="AF231" s="227"/>
      <c r="AG231" s="227"/>
      <c r="AH231" s="227"/>
      <c r="AI231" s="227"/>
      <c r="AJ231" s="63" t="str">
        <f t="shared" si="18"/>
        <v/>
      </c>
      <c r="AK231" s="50" t="str">
        <f t="shared" si="19"/>
        <v/>
      </c>
    </row>
    <row r="232" spans="1:37" ht="19.5" customHeight="1">
      <c r="A232" s="103" t="str">
        <f t="shared" si="20"/>
        <v>นครปฐม เขต 1</v>
      </c>
      <c r="B232" s="103">
        <f t="shared" si="21"/>
        <v>1073180003</v>
      </c>
      <c r="C232" s="103" t="str">
        <f t="shared" si="22"/>
        <v>โรงเรียนวัดธรรมศาลา(หลวงพ่อน้อยอุปถัมภ์)</v>
      </c>
      <c r="D232" s="76">
        <v>225</v>
      </c>
      <c r="E232" s="104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28"/>
      <c r="AB232" s="228"/>
      <c r="AC232" s="228"/>
      <c r="AD232" s="228"/>
      <c r="AE232" s="228"/>
      <c r="AF232" s="228"/>
      <c r="AG232" s="228"/>
      <c r="AH232" s="228"/>
      <c r="AI232" s="228"/>
      <c r="AJ232" s="64" t="str">
        <f t="shared" si="18"/>
        <v/>
      </c>
      <c r="AK232" s="240" t="str">
        <f t="shared" si="19"/>
        <v/>
      </c>
    </row>
    <row r="233" spans="1:37" ht="19.5" customHeight="1">
      <c r="A233" s="105" t="str">
        <f t="shared" si="20"/>
        <v>นครปฐม เขต 1</v>
      </c>
      <c r="B233" s="105">
        <f t="shared" si="21"/>
        <v>1073180003</v>
      </c>
      <c r="C233" s="105" t="str">
        <f t="shared" si="22"/>
        <v>โรงเรียนวัดธรรมศาลา(หลวงพ่อน้อยอุปถัมภ์)</v>
      </c>
      <c r="D233" s="99">
        <v>226</v>
      </c>
      <c r="E233" s="106"/>
      <c r="F233" s="226"/>
      <c r="G233" s="226"/>
      <c r="H233" s="226"/>
      <c r="I233" s="226"/>
      <c r="J233" s="226"/>
      <c r="K233" s="226"/>
      <c r="L233" s="226"/>
      <c r="M233" s="226"/>
      <c r="N233" s="226"/>
      <c r="O233" s="226"/>
      <c r="P233" s="226"/>
      <c r="Q233" s="226"/>
      <c r="R233" s="226"/>
      <c r="S233" s="226"/>
      <c r="T233" s="226"/>
      <c r="U233" s="226"/>
      <c r="V233" s="226"/>
      <c r="W233" s="226"/>
      <c r="X233" s="226"/>
      <c r="Y233" s="226"/>
      <c r="Z233" s="226"/>
      <c r="AA233" s="226"/>
      <c r="AB233" s="226"/>
      <c r="AC233" s="226"/>
      <c r="AD233" s="226"/>
      <c r="AE233" s="226"/>
      <c r="AF233" s="226"/>
      <c r="AG233" s="226"/>
      <c r="AH233" s="226"/>
      <c r="AI233" s="226"/>
      <c r="AJ233" s="65" t="str">
        <f t="shared" si="18"/>
        <v/>
      </c>
      <c r="AK233" s="43" t="str">
        <f t="shared" si="19"/>
        <v/>
      </c>
    </row>
    <row r="234" spans="1:37" ht="19.5" customHeight="1">
      <c r="A234" s="101" t="str">
        <f t="shared" si="20"/>
        <v>นครปฐม เขต 1</v>
      </c>
      <c r="B234" s="101">
        <f t="shared" si="21"/>
        <v>1073180003</v>
      </c>
      <c r="C234" s="101" t="str">
        <f t="shared" si="22"/>
        <v>โรงเรียนวัดธรรมศาลา(หลวงพ่อน้อยอุปถัมภ์)</v>
      </c>
      <c r="D234" s="75">
        <v>227</v>
      </c>
      <c r="E234" s="102"/>
      <c r="F234" s="227"/>
      <c r="G234" s="227"/>
      <c r="H234" s="227"/>
      <c r="I234" s="227"/>
      <c r="J234" s="227"/>
      <c r="K234" s="227"/>
      <c r="L234" s="227"/>
      <c r="M234" s="227"/>
      <c r="N234" s="227"/>
      <c r="O234" s="227"/>
      <c r="P234" s="227"/>
      <c r="Q234" s="227"/>
      <c r="R234" s="227"/>
      <c r="S234" s="227"/>
      <c r="T234" s="227"/>
      <c r="U234" s="227"/>
      <c r="V234" s="227"/>
      <c r="W234" s="227"/>
      <c r="X234" s="227"/>
      <c r="Y234" s="227"/>
      <c r="Z234" s="227"/>
      <c r="AA234" s="227"/>
      <c r="AB234" s="227"/>
      <c r="AC234" s="227"/>
      <c r="AD234" s="227"/>
      <c r="AE234" s="227"/>
      <c r="AF234" s="227"/>
      <c r="AG234" s="227"/>
      <c r="AH234" s="227"/>
      <c r="AI234" s="227"/>
      <c r="AJ234" s="63" t="str">
        <f t="shared" si="18"/>
        <v/>
      </c>
      <c r="AK234" s="51" t="str">
        <f t="shared" si="19"/>
        <v/>
      </c>
    </row>
    <row r="235" spans="1:37" ht="19.5" customHeight="1">
      <c r="A235" s="101" t="str">
        <f t="shared" si="20"/>
        <v>นครปฐม เขต 1</v>
      </c>
      <c r="B235" s="101">
        <f t="shared" si="21"/>
        <v>1073180003</v>
      </c>
      <c r="C235" s="101" t="str">
        <f t="shared" si="22"/>
        <v>โรงเรียนวัดธรรมศาลา(หลวงพ่อน้อยอุปถัมภ์)</v>
      </c>
      <c r="D235" s="75">
        <v>228</v>
      </c>
      <c r="E235" s="102"/>
      <c r="F235" s="227"/>
      <c r="G235" s="227"/>
      <c r="H235" s="227"/>
      <c r="I235" s="227"/>
      <c r="J235" s="227"/>
      <c r="K235" s="227"/>
      <c r="L235" s="227"/>
      <c r="M235" s="227"/>
      <c r="N235" s="227"/>
      <c r="O235" s="227"/>
      <c r="P235" s="227"/>
      <c r="Q235" s="227"/>
      <c r="R235" s="227"/>
      <c r="S235" s="227"/>
      <c r="T235" s="227"/>
      <c r="U235" s="227"/>
      <c r="V235" s="227"/>
      <c r="W235" s="227"/>
      <c r="X235" s="227"/>
      <c r="Y235" s="227"/>
      <c r="Z235" s="227"/>
      <c r="AA235" s="227"/>
      <c r="AB235" s="227"/>
      <c r="AC235" s="227"/>
      <c r="AD235" s="227"/>
      <c r="AE235" s="227"/>
      <c r="AF235" s="227"/>
      <c r="AG235" s="227"/>
      <c r="AH235" s="227"/>
      <c r="AI235" s="227"/>
      <c r="AJ235" s="63" t="str">
        <f t="shared" si="18"/>
        <v/>
      </c>
      <c r="AK235" s="41" t="str">
        <f t="shared" si="19"/>
        <v/>
      </c>
    </row>
    <row r="236" spans="1:37" ht="19.5" customHeight="1">
      <c r="A236" s="101" t="str">
        <f t="shared" si="20"/>
        <v>นครปฐม เขต 1</v>
      </c>
      <c r="B236" s="101">
        <f t="shared" si="21"/>
        <v>1073180003</v>
      </c>
      <c r="C236" s="101" t="str">
        <f t="shared" si="22"/>
        <v>โรงเรียนวัดธรรมศาลา(หลวงพ่อน้อยอุปถัมภ์)</v>
      </c>
      <c r="D236" s="75">
        <v>229</v>
      </c>
      <c r="E236" s="102"/>
      <c r="F236" s="227"/>
      <c r="G236" s="227"/>
      <c r="H236" s="227"/>
      <c r="I236" s="227"/>
      <c r="J236" s="227"/>
      <c r="K236" s="227"/>
      <c r="L236" s="227"/>
      <c r="M236" s="227"/>
      <c r="N236" s="227"/>
      <c r="O236" s="227"/>
      <c r="P236" s="227"/>
      <c r="Q236" s="227"/>
      <c r="R236" s="227"/>
      <c r="S236" s="227"/>
      <c r="T236" s="227"/>
      <c r="U236" s="227"/>
      <c r="V236" s="227"/>
      <c r="W236" s="227"/>
      <c r="X236" s="227"/>
      <c r="Y236" s="227"/>
      <c r="Z236" s="227"/>
      <c r="AA236" s="227"/>
      <c r="AB236" s="227"/>
      <c r="AC236" s="227"/>
      <c r="AD236" s="227"/>
      <c r="AE236" s="227"/>
      <c r="AF236" s="227"/>
      <c r="AG236" s="227"/>
      <c r="AH236" s="227"/>
      <c r="AI236" s="227"/>
      <c r="AJ236" s="63" t="str">
        <f t="shared" si="18"/>
        <v/>
      </c>
      <c r="AK236" s="50" t="str">
        <f t="shared" si="19"/>
        <v/>
      </c>
    </row>
    <row r="237" spans="1:37" ht="19.5" customHeight="1">
      <c r="A237" s="107" t="str">
        <f t="shared" si="20"/>
        <v>นครปฐม เขต 1</v>
      </c>
      <c r="B237" s="107">
        <f t="shared" si="21"/>
        <v>1073180003</v>
      </c>
      <c r="C237" s="107" t="str">
        <f t="shared" si="22"/>
        <v>โรงเรียนวัดธรรมศาลา(หลวงพ่อน้อยอุปถัมภ์)</v>
      </c>
      <c r="D237" s="76">
        <v>230</v>
      </c>
      <c r="E237" s="104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  <c r="AA237" s="228"/>
      <c r="AB237" s="228"/>
      <c r="AC237" s="228"/>
      <c r="AD237" s="228"/>
      <c r="AE237" s="228"/>
      <c r="AF237" s="228"/>
      <c r="AG237" s="228"/>
      <c r="AH237" s="228"/>
      <c r="AI237" s="228"/>
      <c r="AJ237" s="64" t="str">
        <f t="shared" si="18"/>
        <v/>
      </c>
      <c r="AK237" s="240" t="str">
        <f t="shared" si="19"/>
        <v/>
      </c>
    </row>
    <row r="238" spans="1:37" s="109" customFormat="1" ht="19.5" customHeight="1">
      <c r="A238" s="108" t="str">
        <f t="shared" si="20"/>
        <v>นครปฐม เขต 1</v>
      </c>
      <c r="B238" s="108">
        <f t="shared" si="21"/>
        <v>1073180003</v>
      </c>
      <c r="C238" s="108" t="str">
        <f t="shared" si="22"/>
        <v>โรงเรียนวัดธรรมศาลา(หลวงพ่อน้อยอุปถัมภ์)</v>
      </c>
      <c r="D238" s="99">
        <v>231</v>
      </c>
      <c r="E238" s="100"/>
      <c r="F238" s="226"/>
      <c r="G238" s="226"/>
      <c r="H238" s="226"/>
      <c r="I238" s="226"/>
      <c r="J238" s="226"/>
      <c r="K238" s="226"/>
      <c r="L238" s="226"/>
      <c r="M238" s="226"/>
      <c r="N238" s="226"/>
      <c r="O238" s="226"/>
      <c r="P238" s="226"/>
      <c r="Q238" s="226"/>
      <c r="R238" s="226"/>
      <c r="S238" s="226"/>
      <c r="T238" s="226"/>
      <c r="U238" s="226"/>
      <c r="V238" s="226"/>
      <c r="W238" s="226"/>
      <c r="X238" s="226"/>
      <c r="Y238" s="226"/>
      <c r="Z238" s="226"/>
      <c r="AA238" s="226"/>
      <c r="AB238" s="226"/>
      <c r="AC238" s="226"/>
      <c r="AD238" s="226"/>
      <c r="AE238" s="226"/>
      <c r="AF238" s="226"/>
      <c r="AG238" s="226"/>
      <c r="AH238" s="226"/>
      <c r="AI238" s="226"/>
      <c r="AJ238" s="65" t="str">
        <f t="shared" si="18"/>
        <v/>
      </c>
      <c r="AK238" s="43" t="str">
        <f t="shared" si="19"/>
        <v/>
      </c>
    </row>
    <row r="239" spans="1:37" s="111" customFormat="1" ht="19.5" customHeight="1">
      <c r="A239" s="110" t="str">
        <f t="shared" si="20"/>
        <v>นครปฐม เขต 1</v>
      </c>
      <c r="B239" s="110">
        <f t="shared" si="21"/>
        <v>1073180003</v>
      </c>
      <c r="C239" s="110" t="str">
        <f t="shared" si="22"/>
        <v>โรงเรียนวัดธรรมศาลา(หลวงพ่อน้อยอุปถัมภ์)</v>
      </c>
      <c r="D239" s="75">
        <v>232</v>
      </c>
      <c r="E239" s="102"/>
      <c r="F239" s="227"/>
      <c r="G239" s="227"/>
      <c r="H239" s="227"/>
      <c r="I239" s="227"/>
      <c r="J239" s="227"/>
      <c r="K239" s="227"/>
      <c r="L239" s="227"/>
      <c r="M239" s="227"/>
      <c r="N239" s="227"/>
      <c r="O239" s="227"/>
      <c r="P239" s="227"/>
      <c r="Q239" s="227"/>
      <c r="R239" s="227"/>
      <c r="S239" s="227"/>
      <c r="T239" s="227"/>
      <c r="U239" s="227"/>
      <c r="V239" s="227"/>
      <c r="W239" s="227"/>
      <c r="X239" s="227"/>
      <c r="Y239" s="227"/>
      <c r="Z239" s="227"/>
      <c r="AA239" s="227"/>
      <c r="AB239" s="227"/>
      <c r="AC239" s="227"/>
      <c r="AD239" s="227"/>
      <c r="AE239" s="227"/>
      <c r="AF239" s="227"/>
      <c r="AG239" s="227"/>
      <c r="AH239" s="227"/>
      <c r="AI239" s="227"/>
      <c r="AJ239" s="63" t="str">
        <f t="shared" si="18"/>
        <v/>
      </c>
      <c r="AK239" s="51" t="str">
        <f t="shared" si="19"/>
        <v/>
      </c>
    </row>
    <row r="240" spans="1:37" ht="19.5" customHeight="1">
      <c r="A240" s="112" t="str">
        <f t="shared" si="20"/>
        <v>นครปฐม เขต 1</v>
      </c>
      <c r="B240" s="112">
        <f t="shared" si="21"/>
        <v>1073180003</v>
      </c>
      <c r="C240" s="112" t="str">
        <f t="shared" si="22"/>
        <v>โรงเรียนวัดธรรมศาลา(หลวงพ่อน้อยอุปถัมภ์)</v>
      </c>
      <c r="D240" s="75">
        <v>233</v>
      </c>
      <c r="E240" s="106"/>
      <c r="F240" s="227"/>
      <c r="G240" s="227"/>
      <c r="H240" s="227"/>
      <c r="I240" s="227"/>
      <c r="J240" s="227"/>
      <c r="K240" s="227"/>
      <c r="L240" s="227"/>
      <c r="M240" s="227"/>
      <c r="N240" s="227"/>
      <c r="O240" s="227"/>
      <c r="P240" s="227"/>
      <c r="Q240" s="227"/>
      <c r="R240" s="227"/>
      <c r="S240" s="227"/>
      <c r="T240" s="227"/>
      <c r="U240" s="227"/>
      <c r="V240" s="227"/>
      <c r="W240" s="227"/>
      <c r="X240" s="227"/>
      <c r="Y240" s="227"/>
      <c r="Z240" s="227"/>
      <c r="AA240" s="227"/>
      <c r="AB240" s="227"/>
      <c r="AC240" s="227"/>
      <c r="AD240" s="227"/>
      <c r="AE240" s="227"/>
      <c r="AF240" s="227"/>
      <c r="AG240" s="227"/>
      <c r="AH240" s="227"/>
      <c r="AI240" s="227"/>
      <c r="AJ240" s="63" t="str">
        <f t="shared" si="18"/>
        <v/>
      </c>
      <c r="AK240" s="41" t="str">
        <f t="shared" si="19"/>
        <v/>
      </c>
    </row>
    <row r="241" spans="1:37" ht="19.5" customHeight="1">
      <c r="A241" s="101" t="str">
        <f t="shared" si="20"/>
        <v>นครปฐม เขต 1</v>
      </c>
      <c r="B241" s="101">
        <f t="shared" si="21"/>
        <v>1073180003</v>
      </c>
      <c r="C241" s="101" t="str">
        <f t="shared" si="22"/>
        <v>โรงเรียนวัดธรรมศาลา(หลวงพ่อน้อยอุปถัมภ์)</v>
      </c>
      <c r="D241" s="75">
        <v>234</v>
      </c>
      <c r="E241" s="102"/>
      <c r="F241" s="227"/>
      <c r="G241" s="227"/>
      <c r="H241" s="227"/>
      <c r="I241" s="227"/>
      <c r="J241" s="227"/>
      <c r="K241" s="227"/>
      <c r="L241" s="227"/>
      <c r="M241" s="227"/>
      <c r="N241" s="227"/>
      <c r="O241" s="227"/>
      <c r="P241" s="227"/>
      <c r="Q241" s="227"/>
      <c r="R241" s="227"/>
      <c r="S241" s="227"/>
      <c r="T241" s="227"/>
      <c r="U241" s="227"/>
      <c r="V241" s="227"/>
      <c r="W241" s="227"/>
      <c r="X241" s="227"/>
      <c r="Y241" s="227"/>
      <c r="Z241" s="227"/>
      <c r="AA241" s="227"/>
      <c r="AB241" s="227"/>
      <c r="AC241" s="227"/>
      <c r="AD241" s="227"/>
      <c r="AE241" s="227"/>
      <c r="AF241" s="227"/>
      <c r="AG241" s="227"/>
      <c r="AH241" s="227"/>
      <c r="AI241" s="227"/>
      <c r="AJ241" s="63" t="str">
        <f t="shared" si="18"/>
        <v/>
      </c>
      <c r="AK241" s="50" t="str">
        <f t="shared" si="19"/>
        <v/>
      </c>
    </row>
    <row r="242" spans="1:37" ht="19.5" customHeight="1">
      <c r="A242" s="103" t="str">
        <f t="shared" si="20"/>
        <v>นครปฐม เขต 1</v>
      </c>
      <c r="B242" s="103">
        <f t="shared" si="21"/>
        <v>1073180003</v>
      </c>
      <c r="C242" s="103" t="str">
        <f t="shared" si="22"/>
        <v>โรงเรียนวัดธรรมศาลา(หลวงพ่อน้อยอุปถัมภ์)</v>
      </c>
      <c r="D242" s="76">
        <v>235</v>
      </c>
      <c r="E242" s="104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  <c r="AA242" s="228"/>
      <c r="AB242" s="228"/>
      <c r="AC242" s="228"/>
      <c r="AD242" s="228"/>
      <c r="AE242" s="228"/>
      <c r="AF242" s="228"/>
      <c r="AG242" s="228"/>
      <c r="AH242" s="228"/>
      <c r="AI242" s="228"/>
      <c r="AJ242" s="64" t="str">
        <f t="shared" si="18"/>
        <v/>
      </c>
      <c r="AK242" s="240" t="str">
        <f t="shared" si="19"/>
        <v/>
      </c>
    </row>
    <row r="243" spans="1:37" ht="19.5" customHeight="1">
      <c r="A243" s="105" t="str">
        <f t="shared" si="20"/>
        <v>นครปฐม เขต 1</v>
      </c>
      <c r="B243" s="105">
        <f t="shared" si="21"/>
        <v>1073180003</v>
      </c>
      <c r="C243" s="105" t="str">
        <f t="shared" si="22"/>
        <v>โรงเรียนวัดธรรมศาลา(หลวงพ่อน้อยอุปถัมภ์)</v>
      </c>
      <c r="D243" s="99">
        <v>236</v>
      </c>
      <c r="E243" s="106"/>
      <c r="F243" s="226"/>
      <c r="G243" s="226"/>
      <c r="H243" s="226"/>
      <c r="I243" s="226"/>
      <c r="J243" s="226"/>
      <c r="K243" s="226"/>
      <c r="L243" s="226"/>
      <c r="M243" s="226"/>
      <c r="N243" s="226"/>
      <c r="O243" s="226"/>
      <c r="P243" s="226"/>
      <c r="Q243" s="226"/>
      <c r="R243" s="226"/>
      <c r="S243" s="226"/>
      <c r="T243" s="226"/>
      <c r="U243" s="226"/>
      <c r="V243" s="226"/>
      <c r="W243" s="226"/>
      <c r="X243" s="226"/>
      <c r="Y243" s="226"/>
      <c r="Z243" s="226"/>
      <c r="AA243" s="226"/>
      <c r="AB243" s="226"/>
      <c r="AC243" s="226"/>
      <c r="AD243" s="226"/>
      <c r="AE243" s="226"/>
      <c r="AF243" s="226"/>
      <c r="AG243" s="226"/>
      <c r="AH243" s="226"/>
      <c r="AI243" s="226"/>
      <c r="AJ243" s="65" t="str">
        <f t="shared" si="18"/>
        <v/>
      </c>
      <c r="AK243" s="43" t="str">
        <f t="shared" si="19"/>
        <v/>
      </c>
    </row>
    <row r="244" spans="1:37" ht="19.5" customHeight="1">
      <c r="A244" s="101" t="str">
        <f t="shared" si="20"/>
        <v>นครปฐม เขต 1</v>
      </c>
      <c r="B244" s="101">
        <f t="shared" si="21"/>
        <v>1073180003</v>
      </c>
      <c r="C244" s="101" t="str">
        <f t="shared" si="22"/>
        <v>โรงเรียนวัดธรรมศาลา(หลวงพ่อน้อยอุปถัมภ์)</v>
      </c>
      <c r="D244" s="75">
        <v>237</v>
      </c>
      <c r="E244" s="102"/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227"/>
      <c r="S244" s="227"/>
      <c r="T244" s="227"/>
      <c r="U244" s="227"/>
      <c r="V244" s="227"/>
      <c r="W244" s="227"/>
      <c r="X244" s="227"/>
      <c r="Y244" s="227"/>
      <c r="Z244" s="227"/>
      <c r="AA244" s="227"/>
      <c r="AB244" s="227"/>
      <c r="AC244" s="227"/>
      <c r="AD244" s="227"/>
      <c r="AE244" s="227"/>
      <c r="AF244" s="227"/>
      <c r="AG244" s="227"/>
      <c r="AH244" s="227"/>
      <c r="AI244" s="227"/>
      <c r="AJ244" s="63" t="str">
        <f t="shared" si="18"/>
        <v/>
      </c>
      <c r="AK244" s="51" t="str">
        <f t="shared" si="19"/>
        <v/>
      </c>
    </row>
    <row r="245" spans="1:37" ht="19.5" customHeight="1">
      <c r="A245" s="101" t="str">
        <f t="shared" si="20"/>
        <v>นครปฐม เขต 1</v>
      </c>
      <c r="B245" s="101">
        <f t="shared" si="21"/>
        <v>1073180003</v>
      </c>
      <c r="C245" s="101" t="str">
        <f t="shared" si="22"/>
        <v>โรงเรียนวัดธรรมศาลา(หลวงพ่อน้อยอุปถัมภ์)</v>
      </c>
      <c r="D245" s="75">
        <v>238</v>
      </c>
      <c r="E245" s="102"/>
      <c r="F245" s="227"/>
      <c r="G245" s="227"/>
      <c r="H245" s="227"/>
      <c r="I245" s="227"/>
      <c r="J245" s="227"/>
      <c r="K245" s="227"/>
      <c r="L245" s="227"/>
      <c r="M245" s="227"/>
      <c r="N245" s="227"/>
      <c r="O245" s="227"/>
      <c r="P245" s="227"/>
      <c r="Q245" s="227"/>
      <c r="R245" s="227"/>
      <c r="S245" s="227"/>
      <c r="T245" s="227"/>
      <c r="U245" s="227"/>
      <c r="V245" s="227"/>
      <c r="W245" s="227"/>
      <c r="X245" s="227"/>
      <c r="Y245" s="227"/>
      <c r="Z245" s="227"/>
      <c r="AA245" s="227"/>
      <c r="AB245" s="227"/>
      <c r="AC245" s="227"/>
      <c r="AD245" s="227"/>
      <c r="AE245" s="227"/>
      <c r="AF245" s="227"/>
      <c r="AG245" s="227"/>
      <c r="AH245" s="227"/>
      <c r="AI245" s="227"/>
      <c r="AJ245" s="63" t="str">
        <f t="shared" si="18"/>
        <v/>
      </c>
      <c r="AK245" s="41" t="str">
        <f t="shared" si="19"/>
        <v/>
      </c>
    </row>
    <row r="246" spans="1:37" ht="19.5" customHeight="1">
      <c r="A246" s="101" t="str">
        <f t="shared" si="20"/>
        <v>นครปฐม เขต 1</v>
      </c>
      <c r="B246" s="101">
        <f t="shared" si="21"/>
        <v>1073180003</v>
      </c>
      <c r="C246" s="101" t="str">
        <f t="shared" si="22"/>
        <v>โรงเรียนวัดธรรมศาลา(หลวงพ่อน้อยอุปถัมภ์)</v>
      </c>
      <c r="D246" s="75">
        <v>239</v>
      </c>
      <c r="E246" s="102"/>
      <c r="F246" s="227"/>
      <c r="G246" s="227"/>
      <c r="H246" s="227"/>
      <c r="I246" s="227"/>
      <c r="J246" s="227"/>
      <c r="K246" s="227"/>
      <c r="L246" s="227"/>
      <c r="M246" s="227"/>
      <c r="N246" s="227"/>
      <c r="O246" s="227"/>
      <c r="P246" s="227"/>
      <c r="Q246" s="227"/>
      <c r="R246" s="227"/>
      <c r="S246" s="227"/>
      <c r="T246" s="227"/>
      <c r="U246" s="227"/>
      <c r="V246" s="227"/>
      <c r="W246" s="227"/>
      <c r="X246" s="227"/>
      <c r="Y246" s="227"/>
      <c r="Z246" s="227"/>
      <c r="AA246" s="227"/>
      <c r="AB246" s="227"/>
      <c r="AC246" s="227"/>
      <c r="AD246" s="227"/>
      <c r="AE246" s="227"/>
      <c r="AF246" s="227"/>
      <c r="AG246" s="227"/>
      <c r="AH246" s="227"/>
      <c r="AI246" s="227"/>
      <c r="AJ246" s="63" t="str">
        <f t="shared" si="18"/>
        <v/>
      </c>
      <c r="AK246" s="50" t="str">
        <f t="shared" si="19"/>
        <v/>
      </c>
    </row>
    <row r="247" spans="1:37" ht="19.5" customHeight="1">
      <c r="A247" s="103" t="str">
        <f t="shared" si="20"/>
        <v>นครปฐม เขต 1</v>
      </c>
      <c r="B247" s="103">
        <f t="shared" si="21"/>
        <v>1073180003</v>
      </c>
      <c r="C247" s="103" t="str">
        <f t="shared" si="22"/>
        <v>โรงเรียนวัดธรรมศาลา(หลวงพ่อน้อยอุปถัมภ์)</v>
      </c>
      <c r="D247" s="76">
        <v>240</v>
      </c>
      <c r="E247" s="104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  <c r="AA247" s="228"/>
      <c r="AB247" s="228"/>
      <c r="AC247" s="228"/>
      <c r="AD247" s="228"/>
      <c r="AE247" s="228"/>
      <c r="AF247" s="228"/>
      <c r="AG247" s="228"/>
      <c r="AH247" s="228"/>
      <c r="AI247" s="228"/>
      <c r="AJ247" s="64" t="str">
        <f t="shared" si="18"/>
        <v/>
      </c>
      <c r="AK247" s="240" t="str">
        <f t="shared" si="19"/>
        <v/>
      </c>
    </row>
    <row r="248" spans="1:37" ht="19.5" customHeight="1">
      <c r="A248" s="105" t="str">
        <f t="shared" si="20"/>
        <v>นครปฐม เขต 1</v>
      </c>
      <c r="B248" s="105">
        <f t="shared" si="21"/>
        <v>1073180003</v>
      </c>
      <c r="C248" s="105" t="str">
        <f t="shared" si="22"/>
        <v>โรงเรียนวัดธรรมศาลา(หลวงพ่อน้อยอุปถัมภ์)</v>
      </c>
      <c r="D248" s="99">
        <v>241</v>
      </c>
      <c r="E248" s="106"/>
      <c r="F248" s="226"/>
      <c r="G248" s="226"/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  <c r="R248" s="226"/>
      <c r="S248" s="226"/>
      <c r="T248" s="226"/>
      <c r="U248" s="226"/>
      <c r="V248" s="226"/>
      <c r="W248" s="226"/>
      <c r="X248" s="226"/>
      <c r="Y248" s="226"/>
      <c r="Z248" s="226"/>
      <c r="AA248" s="226"/>
      <c r="AB248" s="226"/>
      <c r="AC248" s="226"/>
      <c r="AD248" s="226"/>
      <c r="AE248" s="226"/>
      <c r="AF248" s="226"/>
      <c r="AG248" s="226"/>
      <c r="AH248" s="226"/>
      <c r="AI248" s="226"/>
      <c r="AJ248" s="65" t="str">
        <f t="shared" si="18"/>
        <v/>
      </c>
      <c r="AK248" s="43" t="str">
        <f t="shared" si="19"/>
        <v/>
      </c>
    </row>
    <row r="249" spans="1:37" ht="19.5" customHeight="1">
      <c r="A249" s="101" t="str">
        <f t="shared" si="20"/>
        <v>นครปฐม เขต 1</v>
      </c>
      <c r="B249" s="101">
        <f t="shared" si="21"/>
        <v>1073180003</v>
      </c>
      <c r="C249" s="101" t="str">
        <f t="shared" si="22"/>
        <v>โรงเรียนวัดธรรมศาลา(หลวงพ่อน้อยอุปถัมภ์)</v>
      </c>
      <c r="D249" s="75">
        <v>242</v>
      </c>
      <c r="E249" s="102"/>
      <c r="F249" s="227"/>
      <c r="G249" s="227"/>
      <c r="H249" s="227"/>
      <c r="I249" s="227"/>
      <c r="J249" s="227"/>
      <c r="K249" s="227"/>
      <c r="L249" s="227"/>
      <c r="M249" s="227"/>
      <c r="N249" s="227"/>
      <c r="O249" s="227"/>
      <c r="P249" s="227"/>
      <c r="Q249" s="227"/>
      <c r="R249" s="227"/>
      <c r="S249" s="227"/>
      <c r="T249" s="227"/>
      <c r="U249" s="227"/>
      <c r="V249" s="227"/>
      <c r="W249" s="227"/>
      <c r="X249" s="227"/>
      <c r="Y249" s="227"/>
      <c r="Z249" s="227"/>
      <c r="AA249" s="227"/>
      <c r="AB249" s="227"/>
      <c r="AC249" s="227"/>
      <c r="AD249" s="227"/>
      <c r="AE249" s="227"/>
      <c r="AF249" s="227"/>
      <c r="AG249" s="227"/>
      <c r="AH249" s="227"/>
      <c r="AI249" s="227"/>
      <c r="AJ249" s="63" t="str">
        <f t="shared" si="18"/>
        <v/>
      </c>
      <c r="AK249" s="51" t="str">
        <f t="shared" si="19"/>
        <v/>
      </c>
    </row>
    <row r="250" spans="1:37" ht="19.5" customHeight="1">
      <c r="A250" s="101" t="str">
        <f t="shared" si="20"/>
        <v>นครปฐม เขต 1</v>
      </c>
      <c r="B250" s="101">
        <f t="shared" si="21"/>
        <v>1073180003</v>
      </c>
      <c r="C250" s="101" t="str">
        <f t="shared" si="22"/>
        <v>โรงเรียนวัดธรรมศาลา(หลวงพ่อน้อยอุปถัมภ์)</v>
      </c>
      <c r="D250" s="75">
        <v>243</v>
      </c>
      <c r="E250" s="102"/>
      <c r="F250" s="227"/>
      <c r="G250" s="227"/>
      <c r="H250" s="227"/>
      <c r="I250" s="227"/>
      <c r="J250" s="227"/>
      <c r="K250" s="227"/>
      <c r="L250" s="227"/>
      <c r="M250" s="227"/>
      <c r="N250" s="227"/>
      <c r="O250" s="227"/>
      <c r="P250" s="227"/>
      <c r="Q250" s="227"/>
      <c r="R250" s="227"/>
      <c r="S250" s="227"/>
      <c r="T250" s="227"/>
      <c r="U250" s="227"/>
      <c r="V250" s="227"/>
      <c r="W250" s="227"/>
      <c r="X250" s="227"/>
      <c r="Y250" s="227"/>
      <c r="Z250" s="227"/>
      <c r="AA250" s="227"/>
      <c r="AB250" s="227"/>
      <c r="AC250" s="227"/>
      <c r="AD250" s="227"/>
      <c r="AE250" s="227"/>
      <c r="AF250" s="227"/>
      <c r="AG250" s="227"/>
      <c r="AH250" s="227"/>
      <c r="AI250" s="227"/>
      <c r="AJ250" s="63" t="str">
        <f t="shared" si="18"/>
        <v/>
      </c>
      <c r="AK250" s="41" t="str">
        <f t="shared" si="19"/>
        <v/>
      </c>
    </row>
    <row r="251" spans="1:37" ht="19.5" customHeight="1">
      <c r="A251" s="101" t="str">
        <f t="shared" si="20"/>
        <v>นครปฐม เขต 1</v>
      </c>
      <c r="B251" s="101">
        <f t="shared" si="21"/>
        <v>1073180003</v>
      </c>
      <c r="C251" s="101" t="str">
        <f t="shared" si="22"/>
        <v>โรงเรียนวัดธรรมศาลา(หลวงพ่อน้อยอุปถัมภ์)</v>
      </c>
      <c r="D251" s="75">
        <v>244</v>
      </c>
      <c r="E251" s="102"/>
      <c r="F251" s="227"/>
      <c r="G251" s="227"/>
      <c r="H251" s="227"/>
      <c r="I251" s="227"/>
      <c r="J251" s="227"/>
      <c r="K251" s="227"/>
      <c r="L251" s="227"/>
      <c r="M251" s="227"/>
      <c r="N251" s="227"/>
      <c r="O251" s="227"/>
      <c r="P251" s="227"/>
      <c r="Q251" s="227"/>
      <c r="R251" s="227"/>
      <c r="S251" s="227"/>
      <c r="T251" s="227"/>
      <c r="U251" s="227"/>
      <c r="V251" s="227"/>
      <c r="W251" s="227"/>
      <c r="X251" s="227"/>
      <c r="Y251" s="227"/>
      <c r="Z251" s="227"/>
      <c r="AA251" s="227"/>
      <c r="AB251" s="227"/>
      <c r="AC251" s="227"/>
      <c r="AD251" s="227"/>
      <c r="AE251" s="227"/>
      <c r="AF251" s="227"/>
      <c r="AG251" s="227"/>
      <c r="AH251" s="227"/>
      <c r="AI251" s="227"/>
      <c r="AJ251" s="63" t="str">
        <f t="shared" si="18"/>
        <v/>
      </c>
      <c r="AK251" s="50" t="str">
        <f t="shared" si="19"/>
        <v/>
      </c>
    </row>
    <row r="252" spans="1:37" ht="19.5" customHeight="1">
      <c r="A252" s="103" t="str">
        <f t="shared" si="20"/>
        <v>นครปฐม เขต 1</v>
      </c>
      <c r="B252" s="103">
        <f t="shared" si="21"/>
        <v>1073180003</v>
      </c>
      <c r="C252" s="103" t="str">
        <f t="shared" si="22"/>
        <v>โรงเรียนวัดธรรมศาลา(หลวงพ่อน้อยอุปถัมภ์)</v>
      </c>
      <c r="D252" s="76">
        <v>245</v>
      </c>
      <c r="E252" s="104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  <c r="AA252" s="228"/>
      <c r="AB252" s="228"/>
      <c r="AC252" s="228"/>
      <c r="AD252" s="228"/>
      <c r="AE252" s="228"/>
      <c r="AF252" s="228"/>
      <c r="AG252" s="228"/>
      <c r="AH252" s="228"/>
      <c r="AI252" s="228"/>
      <c r="AJ252" s="64" t="str">
        <f t="shared" si="18"/>
        <v/>
      </c>
      <c r="AK252" s="240" t="str">
        <f t="shared" si="19"/>
        <v/>
      </c>
    </row>
    <row r="253" spans="1:37" ht="19.5" customHeight="1">
      <c r="A253" s="105" t="str">
        <f t="shared" si="20"/>
        <v>นครปฐม เขต 1</v>
      </c>
      <c r="B253" s="105">
        <f t="shared" si="21"/>
        <v>1073180003</v>
      </c>
      <c r="C253" s="105" t="str">
        <f t="shared" si="22"/>
        <v>โรงเรียนวัดธรรมศาลา(หลวงพ่อน้อยอุปถัมภ์)</v>
      </c>
      <c r="D253" s="99">
        <v>246</v>
      </c>
      <c r="E253" s="106"/>
      <c r="F253" s="226"/>
      <c r="G253" s="226"/>
      <c r="H253" s="226"/>
      <c r="I253" s="226"/>
      <c r="J253" s="226"/>
      <c r="K253" s="226"/>
      <c r="L253" s="226"/>
      <c r="M253" s="226"/>
      <c r="N253" s="226"/>
      <c r="O253" s="226"/>
      <c r="P253" s="226"/>
      <c r="Q253" s="226"/>
      <c r="R253" s="226"/>
      <c r="S253" s="226"/>
      <c r="T253" s="226"/>
      <c r="U253" s="226"/>
      <c r="V253" s="226"/>
      <c r="W253" s="226"/>
      <c r="X253" s="226"/>
      <c r="Y253" s="226"/>
      <c r="Z253" s="226"/>
      <c r="AA253" s="226"/>
      <c r="AB253" s="226"/>
      <c r="AC253" s="226"/>
      <c r="AD253" s="226"/>
      <c r="AE253" s="226"/>
      <c r="AF253" s="226"/>
      <c r="AG253" s="226"/>
      <c r="AH253" s="226"/>
      <c r="AI253" s="226"/>
      <c r="AJ253" s="65" t="str">
        <f t="shared" si="18"/>
        <v/>
      </c>
      <c r="AK253" s="43" t="str">
        <f t="shared" si="19"/>
        <v/>
      </c>
    </row>
    <row r="254" spans="1:37" ht="19.5" customHeight="1">
      <c r="A254" s="101" t="str">
        <f t="shared" si="20"/>
        <v>นครปฐม เขต 1</v>
      </c>
      <c r="B254" s="101">
        <f t="shared" si="21"/>
        <v>1073180003</v>
      </c>
      <c r="C254" s="101" t="str">
        <f t="shared" si="22"/>
        <v>โรงเรียนวัดธรรมศาลา(หลวงพ่อน้อยอุปถัมภ์)</v>
      </c>
      <c r="D254" s="75">
        <v>247</v>
      </c>
      <c r="E254" s="102"/>
      <c r="F254" s="227"/>
      <c r="G254" s="227"/>
      <c r="H254" s="227"/>
      <c r="I254" s="227"/>
      <c r="J254" s="227"/>
      <c r="K254" s="227"/>
      <c r="L254" s="227"/>
      <c r="M254" s="227"/>
      <c r="N254" s="227"/>
      <c r="O254" s="227"/>
      <c r="P254" s="227"/>
      <c r="Q254" s="227"/>
      <c r="R254" s="227"/>
      <c r="S254" s="227"/>
      <c r="T254" s="227"/>
      <c r="U254" s="227"/>
      <c r="V254" s="227"/>
      <c r="W254" s="227"/>
      <c r="X254" s="227"/>
      <c r="Y254" s="227"/>
      <c r="Z254" s="227"/>
      <c r="AA254" s="227"/>
      <c r="AB254" s="227"/>
      <c r="AC254" s="227"/>
      <c r="AD254" s="227"/>
      <c r="AE254" s="227"/>
      <c r="AF254" s="227"/>
      <c r="AG254" s="227"/>
      <c r="AH254" s="227"/>
      <c r="AI254" s="227"/>
      <c r="AJ254" s="63" t="str">
        <f t="shared" si="18"/>
        <v/>
      </c>
      <c r="AK254" s="51" t="str">
        <f t="shared" si="19"/>
        <v/>
      </c>
    </row>
    <row r="255" spans="1:37" ht="19.5" customHeight="1">
      <c r="A255" s="101" t="str">
        <f t="shared" si="20"/>
        <v>นครปฐม เขต 1</v>
      </c>
      <c r="B255" s="101">
        <f t="shared" si="21"/>
        <v>1073180003</v>
      </c>
      <c r="C255" s="101" t="str">
        <f t="shared" si="22"/>
        <v>โรงเรียนวัดธรรมศาลา(หลวงพ่อน้อยอุปถัมภ์)</v>
      </c>
      <c r="D255" s="75">
        <v>248</v>
      </c>
      <c r="E255" s="102"/>
      <c r="F255" s="227"/>
      <c r="G255" s="227"/>
      <c r="H255" s="227"/>
      <c r="I255" s="227"/>
      <c r="J255" s="227"/>
      <c r="K255" s="227"/>
      <c r="L255" s="227"/>
      <c r="M255" s="227"/>
      <c r="N255" s="227"/>
      <c r="O255" s="227"/>
      <c r="P255" s="227"/>
      <c r="Q255" s="227"/>
      <c r="R255" s="227"/>
      <c r="S255" s="227"/>
      <c r="T255" s="227"/>
      <c r="U255" s="227"/>
      <c r="V255" s="227"/>
      <c r="W255" s="227"/>
      <c r="X255" s="227"/>
      <c r="Y255" s="227"/>
      <c r="Z255" s="227"/>
      <c r="AA255" s="227"/>
      <c r="AB255" s="227"/>
      <c r="AC255" s="227"/>
      <c r="AD255" s="227"/>
      <c r="AE255" s="227"/>
      <c r="AF255" s="227"/>
      <c r="AG255" s="227"/>
      <c r="AH255" s="227"/>
      <c r="AI255" s="227"/>
      <c r="AJ255" s="63" t="str">
        <f t="shared" si="18"/>
        <v/>
      </c>
      <c r="AK255" s="41" t="str">
        <f t="shared" si="19"/>
        <v/>
      </c>
    </row>
    <row r="256" spans="1:37" ht="19.5" customHeight="1">
      <c r="A256" s="101" t="str">
        <f t="shared" si="20"/>
        <v>นครปฐม เขต 1</v>
      </c>
      <c r="B256" s="101">
        <f t="shared" si="21"/>
        <v>1073180003</v>
      </c>
      <c r="C256" s="101" t="str">
        <f t="shared" si="22"/>
        <v>โรงเรียนวัดธรรมศาลา(หลวงพ่อน้อยอุปถัมภ์)</v>
      </c>
      <c r="D256" s="75">
        <v>249</v>
      </c>
      <c r="E256" s="102"/>
      <c r="F256" s="227"/>
      <c r="G256" s="227"/>
      <c r="H256" s="227"/>
      <c r="I256" s="227"/>
      <c r="J256" s="227"/>
      <c r="K256" s="227"/>
      <c r="L256" s="227"/>
      <c r="M256" s="227"/>
      <c r="N256" s="227"/>
      <c r="O256" s="227"/>
      <c r="P256" s="227"/>
      <c r="Q256" s="227"/>
      <c r="R256" s="227"/>
      <c r="S256" s="227"/>
      <c r="T256" s="227"/>
      <c r="U256" s="227"/>
      <c r="V256" s="227"/>
      <c r="W256" s="227"/>
      <c r="X256" s="227"/>
      <c r="Y256" s="227"/>
      <c r="Z256" s="227"/>
      <c r="AA256" s="227"/>
      <c r="AB256" s="227"/>
      <c r="AC256" s="227"/>
      <c r="AD256" s="227"/>
      <c r="AE256" s="227"/>
      <c r="AF256" s="227"/>
      <c r="AG256" s="227"/>
      <c r="AH256" s="227"/>
      <c r="AI256" s="227"/>
      <c r="AJ256" s="63" t="str">
        <f t="shared" si="18"/>
        <v/>
      </c>
      <c r="AK256" s="50" t="str">
        <f t="shared" si="19"/>
        <v/>
      </c>
    </row>
    <row r="257" spans="1:37" ht="19.5" customHeight="1">
      <c r="A257" s="103" t="str">
        <f t="shared" si="20"/>
        <v>นครปฐม เขต 1</v>
      </c>
      <c r="B257" s="103">
        <f t="shared" si="21"/>
        <v>1073180003</v>
      </c>
      <c r="C257" s="103" t="str">
        <f t="shared" si="22"/>
        <v>โรงเรียนวัดธรรมศาลา(หลวงพ่อน้อยอุปถัมภ์)</v>
      </c>
      <c r="D257" s="76">
        <v>250</v>
      </c>
      <c r="E257" s="104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  <c r="AA257" s="228"/>
      <c r="AB257" s="228"/>
      <c r="AC257" s="228"/>
      <c r="AD257" s="228"/>
      <c r="AE257" s="228"/>
      <c r="AF257" s="228"/>
      <c r="AG257" s="228"/>
      <c r="AH257" s="228"/>
      <c r="AI257" s="228"/>
      <c r="AJ257" s="64" t="str">
        <f t="shared" si="18"/>
        <v/>
      </c>
      <c r="AK257" s="240" t="str">
        <f t="shared" si="19"/>
        <v/>
      </c>
    </row>
    <row r="258" spans="1:37" ht="19.5" customHeight="1">
      <c r="A258" s="105" t="str">
        <f t="shared" si="20"/>
        <v>นครปฐม เขต 1</v>
      </c>
      <c r="B258" s="105">
        <f t="shared" si="21"/>
        <v>1073180003</v>
      </c>
      <c r="C258" s="105" t="str">
        <f t="shared" si="22"/>
        <v>โรงเรียนวัดธรรมศาลา(หลวงพ่อน้อยอุปถัมภ์)</v>
      </c>
      <c r="D258" s="99">
        <v>251</v>
      </c>
      <c r="E258" s="100"/>
      <c r="F258" s="226"/>
      <c r="G258" s="226"/>
      <c r="H258" s="226"/>
      <c r="I258" s="226"/>
      <c r="J258" s="226"/>
      <c r="K258" s="226"/>
      <c r="L258" s="226"/>
      <c r="M258" s="226"/>
      <c r="N258" s="226"/>
      <c r="O258" s="226"/>
      <c r="P258" s="226"/>
      <c r="Q258" s="226"/>
      <c r="R258" s="226"/>
      <c r="S258" s="226"/>
      <c r="T258" s="226"/>
      <c r="U258" s="226"/>
      <c r="V258" s="226"/>
      <c r="W258" s="226"/>
      <c r="X258" s="226"/>
      <c r="Y258" s="226"/>
      <c r="Z258" s="226"/>
      <c r="AA258" s="226"/>
      <c r="AB258" s="226"/>
      <c r="AC258" s="226"/>
      <c r="AD258" s="226"/>
      <c r="AE258" s="226"/>
      <c r="AF258" s="226"/>
      <c r="AG258" s="226"/>
      <c r="AH258" s="226"/>
      <c r="AI258" s="226"/>
      <c r="AJ258" s="65" t="str">
        <f t="shared" si="18"/>
        <v/>
      </c>
      <c r="AK258" s="43" t="str">
        <f t="shared" si="19"/>
        <v/>
      </c>
    </row>
    <row r="259" spans="1:37" ht="19.5" customHeight="1">
      <c r="A259" s="101" t="str">
        <f t="shared" si="20"/>
        <v>นครปฐม เขต 1</v>
      </c>
      <c r="B259" s="101">
        <f t="shared" si="21"/>
        <v>1073180003</v>
      </c>
      <c r="C259" s="101" t="str">
        <f t="shared" si="22"/>
        <v>โรงเรียนวัดธรรมศาลา(หลวงพ่อน้อยอุปถัมภ์)</v>
      </c>
      <c r="D259" s="75">
        <v>252</v>
      </c>
      <c r="E259" s="102"/>
      <c r="F259" s="227"/>
      <c r="G259" s="227"/>
      <c r="H259" s="227"/>
      <c r="I259" s="227"/>
      <c r="J259" s="227"/>
      <c r="K259" s="227"/>
      <c r="L259" s="227"/>
      <c r="M259" s="227"/>
      <c r="N259" s="227"/>
      <c r="O259" s="227"/>
      <c r="P259" s="227"/>
      <c r="Q259" s="227"/>
      <c r="R259" s="227"/>
      <c r="S259" s="227"/>
      <c r="T259" s="227"/>
      <c r="U259" s="227"/>
      <c r="V259" s="227"/>
      <c r="W259" s="227"/>
      <c r="X259" s="227"/>
      <c r="Y259" s="227"/>
      <c r="Z259" s="227"/>
      <c r="AA259" s="227"/>
      <c r="AB259" s="227"/>
      <c r="AC259" s="227"/>
      <c r="AD259" s="227"/>
      <c r="AE259" s="227"/>
      <c r="AF259" s="227"/>
      <c r="AG259" s="227"/>
      <c r="AH259" s="227"/>
      <c r="AI259" s="227"/>
      <c r="AJ259" s="63" t="str">
        <f t="shared" si="18"/>
        <v/>
      </c>
      <c r="AK259" s="51" t="str">
        <f t="shared" si="19"/>
        <v/>
      </c>
    </row>
    <row r="260" spans="1:37" ht="19.5" customHeight="1">
      <c r="A260" s="101" t="str">
        <f t="shared" si="20"/>
        <v>นครปฐม เขต 1</v>
      </c>
      <c r="B260" s="101">
        <f t="shared" si="21"/>
        <v>1073180003</v>
      </c>
      <c r="C260" s="101" t="str">
        <f t="shared" si="22"/>
        <v>โรงเรียนวัดธรรมศาลา(หลวงพ่อน้อยอุปถัมภ์)</v>
      </c>
      <c r="D260" s="75">
        <v>253</v>
      </c>
      <c r="E260" s="102"/>
      <c r="F260" s="227"/>
      <c r="G260" s="227"/>
      <c r="H260" s="227"/>
      <c r="I260" s="227"/>
      <c r="J260" s="227"/>
      <c r="K260" s="227"/>
      <c r="L260" s="227"/>
      <c r="M260" s="227"/>
      <c r="N260" s="227"/>
      <c r="O260" s="227"/>
      <c r="P260" s="227"/>
      <c r="Q260" s="227"/>
      <c r="R260" s="227"/>
      <c r="S260" s="227"/>
      <c r="T260" s="227"/>
      <c r="U260" s="227"/>
      <c r="V260" s="227"/>
      <c r="W260" s="227"/>
      <c r="X260" s="227"/>
      <c r="Y260" s="227"/>
      <c r="Z260" s="227"/>
      <c r="AA260" s="227"/>
      <c r="AB260" s="227"/>
      <c r="AC260" s="227"/>
      <c r="AD260" s="227"/>
      <c r="AE260" s="227"/>
      <c r="AF260" s="227"/>
      <c r="AG260" s="227"/>
      <c r="AH260" s="227"/>
      <c r="AI260" s="227"/>
      <c r="AJ260" s="63" t="str">
        <f t="shared" si="18"/>
        <v/>
      </c>
      <c r="AK260" s="41" t="str">
        <f t="shared" si="19"/>
        <v/>
      </c>
    </row>
    <row r="261" spans="1:37" ht="19.5" customHeight="1">
      <c r="A261" s="101" t="str">
        <f t="shared" si="20"/>
        <v>นครปฐม เขต 1</v>
      </c>
      <c r="B261" s="101">
        <f t="shared" si="21"/>
        <v>1073180003</v>
      </c>
      <c r="C261" s="101" t="str">
        <f t="shared" si="22"/>
        <v>โรงเรียนวัดธรรมศาลา(หลวงพ่อน้อยอุปถัมภ์)</v>
      </c>
      <c r="D261" s="75">
        <v>254</v>
      </c>
      <c r="E261" s="102"/>
      <c r="F261" s="227"/>
      <c r="G261" s="227"/>
      <c r="H261" s="227"/>
      <c r="I261" s="227"/>
      <c r="J261" s="227"/>
      <c r="K261" s="227"/>
      <c r="L261" s="227"/>
      <c r="M261" s="227"/>
      <c r="N261" s="227"/>
      <c r="O261" s="227"/>
      <c r="P261" s="227"/>
      <c r="Q261" s="227"/>
      <c r="R261" s="227"/>
      <c r="S261" s="227"/>
      <c r="T261" s="227"/>
      <c r="U261" s="227"/>
      <c r="V261" s="227"/>
      <c r="W261" s="227"/>
      <c r="X261" s="227"/>
      <c r="Y261" s="227"/>
      <c r="Z261" s="227"/>
      <c r="AA261" s="227"/>
      <c r="AB261" s="227"/>
      <c r="AC261" s="227"/>
      <c r="AD261" s="227"/>
      <c r="AE261" s="227"/>
      <c r="AF261" s="227"/>
      <c r="AG261" s="227"/>
      <c r="AH261" s="227"/>
      <c r="AI261" s="227"/>
      <c r="AJ261" s="63" t="str">
        <f t="shared" si="18"/>
        <v/>
      </c>
      <c r="AK261" s="50" t="str">
        <f t="shared" si="19"/>
        <v/>
      </c>
    </row>
    <row r="262" spans="1:37" ht="19.5" customHeight="1">
      <c r="A262" s="103" t="str">
        <f t="shared" si="20"/>
        <v>นครปฐม เขต 1</v>
      </c>
      <c r="B262" s="103">
        <f t="shared" si="21"/>
        <v>1073180003</v>
      </c>
      <c r="C262" s="103" t="str">
        <f t="shared" si="22"/>
        <v>โรงเรียนวัดธรรมศาลา(หลวงพ่อน้อยอุปถัมภ์)</v>
      </c>
      <c r="D262" s="76">
        <v>255</v>
      </c>
      <c r="E262" s="104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  <c r="AA262" s="228"/>
      <c r="AB262" s="228"/>
      <c r="AC262" s="228"/>
      <c r="AD262" s="228"/>
      <c r="AE262" s="228"/>
      <c r="AF262" s="228"/>
      <c r="AG262" s="228"/>
      <c r="AH262" s="228"/>
      <c r="AI262" s="228"/>
      <c r="AJ262" s="64" t="str">
        <f t="shared" si="18"/>
        <v/>
      </c>
      <c r="AK262" s="240" t="str">
        <f t="shared" si="19"/>
        <v/>
      </c>
    </row>
    <row r="263" spans="1:37" ht="19.5" customHeight="1">
      <c r="A263" s="105" t="str">
        <f t="shared" si="20"/>
        <v>นครปฐม เขต 1</v>
      </c>
      <c r="B263" s="105">
        <f t="shared" si="21"/>
        <v>1073180003</v>
      </c>
      <c r="C263" s="105" t="str">
        <f t="shared" si="22"/>
        <v>โรงเรียนวัดธรรมศาลา(หลวงพ่อน้อยอุปถัมภ์)</v>
      </c>
      <c r="D263" s="99">
        <v>256</v>
      </c>
      <c r="E263" s="10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65" t="str">
        <f t="shared" si="18"/>
        <v/>
      </c>
      <c r="AK263" s="43" t="str">
        <f t="shared" si="19"/>
        <v/>
      </c>
    </row>
    <row r="264" spans="1:37" ht="19.5" customHeight="1">
      <c r="A264" s="101" t="str">
        <f t="shared" si="20"/>
        <v>นครปฐม เขต 1</v>
      </c>
      <c r="B264" s="101">
        <f t="shared" si="21"/>
        <v>1073180003</v>
      </c>
      <c r="C264" s="101" t="str">
        <f t="shared" si="22"/>
        <v>โรงเรียนวัดธรรมศาลา(หลวงพ่อน้อยอุปถัมภ์)</v>
      </c>
      <c r="D264" s="75">
        <v>257</v>
      </c>
      <c r="E264" s="102"/>
      <c r="F264" s="227"/>
      <c r="G264" s="227"/>
      <c r="H264" s="227"/>
      <c r="I264" s="227"/>
      <c r="J264" s="227"/>
      <c r="K264" s="227"/>
      <c r="L264" s="227"/>
      <c r="M264" s="227"/>
      <c r="N264" s="227"/>
      <c r="O264" s="227"/>
      <c r="P264" s="227"/>
      <c r="Q264" s="227"/>
      <c r="R264" s="227"/>
      <c r="S264" s="227"/>
      <c r="T264" s="227"/>
      <c r="U264" s="227"/>
      <c r="V264" s="227"/>
      <c r="W264" s="227"/>
      <c r="X264" s="227"/>
      <c r="Y264" s="227"/>
      <c r="Z264" s="227"/>
      <c r="AA264" s="227"/>
      <c r="AB264" s="227"/>
      <c r="AC264" s="227"/>
      <c r="AD264" s="227"/>
      <c r="AE264" s="227"/>
      <c r="AF264" s="227"/>
      <c r="AG264" s="227"/>
      <c r="AH264" s="227"/>
      <c r="AI264" s="227"/>
      <c r="AJ264" s="63" t="str">
        <f t="shared" si="18"/>
        <v/>
      </c>
      <c r="AK264" s="51" t="str">
        <f t="shared" si="19"/>
        <v/>
      </c>
    </row>
    <row r="265" spans="1:37" ht="19.5" customHeight="1">
      <c r="A265" s="101" t="str">
        <f t="shared" si="20"/>
        <v>นครปฐม เขต 1</v>
      </c>
      <c r="B265" s="101">
        <f t="shared" si="21"/>
        <v>1073180003</v>
      </c>
      <c r="C265" s="101" t="str">
        <f t="shared" si="22"/>
        <v>โรงเรียนวัดธรรมศาลา(หลวงพ่อน้อยอุปถัมภ์)</v>
      </c>
      <c r="D265" s="75">
        <v>258</v>
      </c>
      <c r="E265" s="102"/>
      <c r="F265" s="227"/>
      <c r="G265" s="227"/>
      <c r="H265" s="227"/>
      <c r="I265" s="227"/>
      <c r="J265" s="227"/>
      <c r="K265" s="227"/>
      <c r="L265" s="227"/>
      <c r="M265" s="227"/>
      <c r="N265" s="227"/>
      <c r="O265" s="227"/>
      <c r="P265" s="227"/>
      <c r="Q265" s="227"/>
      <c r="R265" s="227"/>
      <c r="S265" s="227"/>
      <c r="T265" s="227"/>
      <c r="U265" s="227"/>
      <c r="V265" s="227"/>
      <c r="W265" s="227"/>
      <c r="X265" s="227"/>
      <c r="Y265" s="227"/>
      <c r="Z265" s="227"/>
      <c r="AA265" s="227"/>
      <c r="AB265" s="227"/>
      <c r="AC265" s="227"/>
      <c r="AD265" s="227"/>
      <c r="AE265" s="227"/>
      <c r="AF265" s="227"/>
      <c r="AG265" s="227"/>
      <c r="AH265" s="227"/>
      <c r="AI265" s="227"/>
      <c r="AJ265" s="63" t="str">
        <f t="shared" ref="AJ265:AJ328" si="23">IF(AND(ISBLANK(F265),ISBLANK(G265),ISBLANK(H265),ISBLANK(I265),ISBLANK(J265),ISBLANK(K265),ISBLANK(L265),ISBLANK(M265),ISBLANK(N265),ISBLANK(O265),ISBLANK(P265),ISBLANK(Q265),ISBLANK(R265),ISBLANK(S265),ISBLANK(T265),ISBLANK(U265),ISBLANK(V265),ISBLANK(W265),ISBLANK(X265),ISBLANK(Y265),ISBLANK(Z265),ISBLANK(AA265),ISBLANK(AB265),ISBLANK(AC265),ISBLANK(AD265),ISBLANK(AE265),ISBLANK(AF265),ISBLANK(AG265),ISBLANK(AH265),ISBLANK(AI265)),"",SUM(F265:AI265))</f>
        <v/>
      </c>
      <c r="AK265" s="41" t="str">
        <f t="shared" ref="AK265:AK328" si="24">IF(AJ265&lt;&gt;"",IF(AJ265&lt;9,"ปรับปรุง",IF(AJ265&lt;18,"พอใช้",IF(AJ265&lt;27,"ดี",IF(AJ265&lt;37,"ดีมาก")))),"")</f>
        <v/>
      </c>
    </row>
    <row r="266" spans="1:37" ht="19.5" customHeight="1">
      <c r="A266" s="101" t="str">
        <f t="shared" si="20"/>
        <v>นครปฐม เขต 1</v>
      </c>
      <c r="B266" s="101">
        <f t="shared" si="21"/>
        <v>1073180003</v>
      </c>
      <c r="C266" s="101" t="str">
        <f t="shared" si="22"/>
        <v>โรงเรียนวัดธรรมศาลา(หลวงพ่อน้อยอุปถัมภ์)</v>
      </c>
      <c r="D266" s="75">
        <v>259</v>
      </c>
      <c r="E266" s="102"/>
      <c r="F266" s="227"/>
      <c r="G266" s="227"/>
      <c r="H266" s="227"/>
      <c r="I266" s="227"/>
      <c r="J266" s="227"/>
      <c r="K266" s="227"/>
      <c r="L266" s="227"/>
      <c r="M266" s="227"/>
      <c r="N266" s="227"/>
      <c r="O266" s="227"/>
      <c r="P266" s="227"/>
      <c r="Q266" s="227"/>
      <c r="R266" s="227"/>
      <c r="S266" s="227"/>
      <c r="T266" s="227"/>
      <c r="U266" s="227"/>
      <c r="V266" s="227"/>
      <c r="W266" s="227"/>
      <c r="X266" s="227"/>
      <c r="Y266" s="227"/>
      <c r="Z266" s="227"/>
      <c r="AA266" s="227"/>
      <c r="AB266" s="227"/>
      <c r="AC266" s="227"/>
      <c r="AD266" s="227"/>
      <c r="AE266" s="227"/>
      <c r="AF266" s="227"/>
      <c r="AG266" s="227"/>
      <c r="AH266" s="227"/>
      <c r="AI266" s="227"/>
      <c r="AJ266" s="63" t="str">
        <f t="shared" si="23"/>
        <v/>
      </c>
      <c r="AK266" s="50" t="str">
        <f t="shared" si="24"/>
        <v/>
      </c>
    </row>
    <row r="267" spans="1:37" ht="19.5" customHeight="1">
      <c r="A267" s="103" t="str">
        <f t="shared" si="20"/>
        <v>นครปฐม เขต 1</v>
      </c>
      <c r="B267" s="103">
        <f t="shared" si="21"/>
        <v>1073180003</v>
      </c>
      <c r="C267" s="103" t="str">
        <f t="shared" si="22"/>
        <v>โรงเรียนวัดธรรมศาลา(หลวงพ่อน้อยอุปถัมภ์)</v>
      </c>
      <c r="D267" s="76">
        <v>260</v>
      </c>
      <c r="E267" s="104"/>
      <c r="F267" s="228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  <c r="AA267" s="228"/>
      <c r="AB267" s="228"/>
      <c r="AC267" s="228"/>
      <c r="AD267" s="228"/>
      <c r="AE267" s="228"/>
      <c r="AF267" s="228"/>
      <c r="AG267" s="228"/>
      <c r="AH267" s="228"/>
      <c r="AI267" s="228"/>
      <c r="AJ267" s="64" t="str">
        <f t="shared" si="23"/>
        <v/>
      </c>
      <c r="AK267" s="240" t="str">
        <f t="shared" si="24"/>
        <v/>
      </c>
    </row>
    <row r="268" spans="1:37" ht="19.5" customHeight="1">
      <c r="A268" s="105" t="str">
        <f t="shared" ref="A268:A331" si="25">$A$8</f>
        <v>นครปฐม เขต 1</v>
      </c>
      <c r="B268" s="105">
        <f t="shared" ref="B268:B331" si="26">$B$8</f>
        <v>1073180003</v>
      </c>
      <c r="C268" s="105" t="str">
        <f t="shared" ref="C268:C331" si="27">$C$8</f>
        <v>โรงเรียนวัดธรรมศาลา(หลวงพ่อน้อยอุปถัมภ์)</v>
      </c>
      <c r="D268" s="99">
        <v>261</v>
      </c>
      <c r="E268" s="106"/>
      <c r="F268" s="226"/>
      <c r="G268" s="226"/>
      <c r="H268" s="226"/>
      <c r="I268" s="226"/>
      <c r="J268" s="226"/>
      <c r="K268" s="226"/>
      <c r="L268" s="226"/>
      <c r="M268" s="226"/>
      <c r="N268" s="226"/>
      <c r="O268" s="226"/>
      <c r="P268" s="226"/>
      <c r="Q268" s="226"/>
      <c r="R268" s="226"/>
      <c r="S268" s="226"/>
      <c r="T268" s="226"/>
      <c r="U268" s="226"/>
      <c r="V268" s="226"/>
      <c r="W268" s="226"/>
      <c r="X268" s="226"/>
      <c r="Y268" s="226"/>
      <c r="Z268" s="226"/>
      <c r="AA268" s="226"/>
      <c r="AB268" s="226"/>
      <c r="AC268" s="226"/>
      <c r="AD268" s="226"/>
      <c r="AE268" s="226"/>
      <c r="AF268" s="226"/>
      <c r="AG268" s="226"/>
      <c r="AH268" s="226"/>
      <c r="AI268" s="226"/>
      <c r="AJ268" s="65" t="str">
        <f t="shared" si="23"/>
        <v/>
      </c>
      <c r="AK268" s="43" t="str">
        <f t="shared" si="24"/>
        <v/>
      </c>
    </row>
    <row r="269" spans="1:37" ht="19.5" customHeight="1">
      <c r="A269" s="101" t="str">
        <f t="shared" si="25"/>
        <v>นครปฐม เขต 1</v>
      </c>
      <c r="B269" s="101">
        <f t="shared" si="26"/>
        <v>1073180003</v>
      </c>
      <c r="C269" s="101" t="str">
        <f t="shared" si="27"/>
        <v>โรงเรียนวัดธรรมศาลา(หลวงพ่อน้อยอุปถัมภ์)</v>
      </c>
      <c r="D269" s="75">
        <v>262</v>
      </c>
      <c r="E269" s="102"/>
      <c r="F269" s="227"/>
      <c r="G269" s="227"/>
      <c r="H269" s="227"/>
      <c r="I269" s="227"/>
      <c r="J269" s="227"/>
      <c r="K269" s="227"/>
      <c r="L269" s="227"/>
      <c r="M269" s="227"/>
      <c r="N269" s="227"/>
      <c r="O269" s="227"/>
      <c r="P269" s="227"/>
      <c r="Q269" s="227"/>
      <c r="R269" s="227"/>
      <c r="S269" s="227"/>
      <c r="T269" s="227"/>
      <c r="U269" s="227"/>
      <c r="V269" s="227"/>
      <c r="W269" s="227"/>
      <c r="X269" s="227"/>
      <c r="Y269" s="227"/>
      <c r="Z269" s="227"/>
      <c r="AA269" s="227"/>
      <c r="AB269" s="227"/>
      <c r="AC269" s="227"/>
      <c r="AD269" s="227"/>
      <c r="AE269" s="227"/>
      <c r="AF269" s="227"/>
      <c r="AG269" s="227"/>
      <c r="AH269" s="227"/>
      <c r="AI269" s="227"/>
      <c r="AJ269" s="63" t="str">
        <f t="shared" si="23"/>
        <v/>
      </c>
      <c r="AK269" s="51" t="str">
        <f t="shared" si="24"/>
        <v/>
      </c>
    </row>
    <row r="270" spans="1:37" ht="19.5" customHeight="1">
      <c r="A270" s="101" t="str">
        <f t="shared" si="25"/>
        <v>นครปฐม เขต 1</v>
      </c>
      <c r="B270" s="101">
        <f t="shared" si="26"/>
        <v>1073180003</v>
      </c>
      <c r="C270" s="101" t="str">
        <f t="shared" si="27"/>
        <v>โรงเรียนวัดธรรมศาลา(หลวงพ่อน้อยอุปถัมภ์)</v>
      </c>
      <c r="D270" s="75">
        <v>263</v>
      </c>
      <c r="E270" s="102"/>
      <c r="F270" s="227"/>
      <c r="G270" s="227"/>
      <c r="H270" s="227"/>
      <c r="I270" s="227"/>
      <c r="J270" s="227"/>
      <c r="K270" s="227"/>
      <c r="L270" s="227"/>
      <c r="M270" s="227"/>
      <c r="N270" s="227"/>
      <c r="O270" s="227"/>
      <c r="P270" s="227"/>
      <c r="Q270" s="227"/>
      <c r="R270" s="227"/>
      <c r="S270" s="227"/>
      <c r="T270" s="227"/>
      <c r="U270" s="227"/>
      <c r="V270" s="227"/>
      <c r="W270" s="227"/>
      <c r="X270" s="227"/>
      <c r="Y270" s="227"/>
      <c r="Z270" s="227"/>
      <c r="AA270" s="227"/>
      <c r="AB270" s="227"/>
      <c r="AC270" s="227"/>
      <c r="AD270" s="227"/>
      <c r="AE270" s="227"/>
      <c r="AF270" s="227"/>
      <c r="AG270" s="227"/>
      <c r="AH270" s="227"/>
      <c r="AI270" s="227"/>
      <c r="AJ270" s="63" t="str">
        <f t="shared" si="23"/>
        <v/>
      </c>
      <c r="AK270" s="41" t="str">
        <f t="shared" si="24"/>
        <v/>
      </c>
    </row>
    <row r="271" spans="1:37" ht="19.5" customHeight="1">
      <c r="A271" s="101" t="str">
        <f t="shared" si="25"/>
        <v>นครปฐม เขต 1</v>
      </c>
      <c r="B271" s="101">
        <f t="shared" si="26"/>
        <v>1073180003</v>
      </c>
      <c r="C271" s="101" t="str">
        <f t="shared" si="27"/>
        <v>โรงเรียนวัดธรรมศาลา(หลวงพ่อน้อยอุปถัมภ์)</v>
      </c>
      <c r="D271" s="75">
        <v>264</v>
      </c>
      <c r="E271" s="102"/>
      <c r="F271" s="227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227"/>
      <c r="S271" s="227"/>
      <c r="T271" s="227"/>
      <c r="U271" s="227"/>
      <c r="V271" s="227"/>
      <c r="W271" s="227"/>
      <c r="X271" s="227"/>
      <c r="Y271" s="227"/>
      <c r="Z271" s="227"/>
      <c r="AA271" s="227"/>
      <c r="AB271" s="227"/>
      <c r="AC271" s="227"/>
      <c r="AD271" s="227"/>
      <c r="AE271" s="227"/>
      <c r="AF271" s="227"/>
      <c r="AG271" s="227"/>
      <c r="AH271" s="227"/>
      <c r="AI271" s="227"/>
      <c r="AJ271" s="63" t="str">
        <f t="shared" si="23"/>
        <v/>
      </c>
      <c r="AK271" s="50" t="str">
        <f t="shared" si="24"/>
        <v/>
      </c>
    </row>
    <row r="272" spans="1:37" ht="19.5" customHeight="1">
      <c r="A272" s="103" t="str">
        <f t="shared" si="25"/>
        <v>นครปฐม เขต 1</v>
      </c>
      <c r="B272" s="103">
        <f t="shared" si="26"/>
        <v>1073180003</v>
      </c>
      <c r="C272" s="103" t="str">
        <f t="shared" si="27"/>
        <v>โรงเรียนวัดธรรมศาลา(หลวงพ่อน้อยอุปถัมภ์)</v>
      </c>
      <c r="D272" s="76">
        <v>265</v>
      </c>
      <c r="E272" s="104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  <c r="AA272" s="228"/>
      <c r="AB272" s="228"/>
      <c r="AC272" s="228"/>
      <c r="AD272" s="228"/>
      <c r="AE272" s="228"/>
      <c r="AF272" s="228"/>
      <c r="AG272" s="228"/>
      <c r="AH272" s="228"/>
      <c r="AI272" s="228"/>
      <c r="AJ272" s="64" t="str">
        <f t="shared" si="23"/>
        <v/>
      </c>
      <c r="AK272" s="240" t="str">
        <f t="shared" si="24"/>
        <v/>
      </c>
    </row>
    <row r="273" spans="1:37" ht="19.5" customHeight="1">
      <c r="A273" s="105" t="str">
        <f t="shared" si="25"/>
        <v>นครปฐม เขต 1</v>
      </c>
      <c r="B273" s="105">
        <f t="shared" si="26"/>
        <v>1073180003</v>
      </c>
      <c r="C273" s="105" t="str">
        <f t="shared" si="27"/>
        <v>โรงเรียนวัดธรรมศาลา(หลวงพ่อน้อยอุปถัมภ์)</v>
      </c>
      <c r="D273" s="99">
        <v>266</v>
      </c>
      <c r="E273" s="106"/>
      <c r="F273" s="226"/>
      <c r="G273" s="226"/>
      <c r="H273" s="226"/>
      <c r="I273" s="226"/>
      <c r="J273" s="226"/>
      <c r="K273" s="226"/>
      <c r="L273" s="226"/>
      <c r="M273" s="226"/>
      <c r="N273" s="226"/>
      <c r="O273" s="226"/>
      <c r="P273" s="226"/>
      <c r="Q273" s="226"/>
      <c r="R273" s="226"/>
      <c r="S273" s="226"/>
      <c r="T273" s="226"/>
      <c r="U273" s="226"/>
      <c r="V273" s="226"/>
      <c r="W273" s="226"/>
      <c r="X273" s="226"/>
      <c r="Y273" s="226"/>
      <c r="Z273" s="226"/>
      <c r="AA273" s="226"/>
      <c r="AB273" s="226"/>
      <c r="AC273" s="226"/>
      <c r="AD273" s="226"/>
      <c r="AE273" s="226"/>
      <c r="AF273" s="226"/>
      <c r="AG273" s="226"/>
      <c r="AH273" s="226"/>
      <c r="AI273" s="226"/>
      <c r="AJ273" s="65" t="str">
        <f t="shared" si="23"/>
        <v/>
      </c>
      <c r="AK273" s="43" t="str">
        <f t="shared" si="24"/>
        <v/>
      </c>
    </row>
    <row r="274" spans="1:37" ht="19.5" customHeight="1">
      <c r="A274" s="101" t="str">
        <f t="shared" si="25"/>
        <v>นครปฐม เขต 1</v>
      </c>
      <c r="B274" s="101">
        <f t="shared" si="26"/>
        <v>1073180003</v>
      </c>
      <c r="C274" s="101" t="str">
        <f t="shared" si="27"/>
        <v>โรงเรียนวัดธรรมศาลา(หลวงพ่อน้อยอุปถัมภ์)</v>
      </c>
      <c r="D274" s="75">
        <v>267</v>
      </c>
      <c r="E274" s="102"/>
      <c r="F274" s="227"/>
      <c r="G274" s="227"/>
      <c r="H274" s="227"/>
      <c r="I274" s="227"/>
      <c r="J274" s="227"/>
      <c r="K274" s="227"/>
      <c r="L274" s="227"/>
      <c r="M274" s="227"/>
      <c r="N274" s="227"/>
      <c r="O274" s="227"/>
      <c r="P274" s="227"/>
      <c r="Q274" s="227"/>
      <c r="R274" s="227"/>
      <c r="S274" s="227"/>
      <c r="T274" s="227"/>
      <c r="U274" s="227"/>
      <c r="V274" s="227"/>
      <c r="W274" s="227"/>
      <c r="X274" s="227"/>
      <c r="Y274" s="227"/>
      <c r="Z274" s="227"/>
      <c r="AA274" s="227"/>
      <c r="AB274" s="227"/>
      <c r="AC274" s="227"/>
      <c r="AD274" s="227"/>
      <c r="AE274" s="227"/>
      <c r="AF274" s="227"/>
      <c r="AG274" s="227"/>
      <c r="AH274" s="227"/>
      <c r="AI274" s="227"/>
      <c r="AJ274" s="63" t="str">
        <f t="shared" si="23"/>
        <v/>
      </c>
      <c r="AK274" s="51" t="str">
        <f t="shared" si="24"/>
        <v/>
      </c>
    </row>
    <row r="275" spans="1:37" ht="19.5" customHeight="1">
      <c r="A275" s="101" t="str">
        <f t="shared" si="25"/>
        <v>นครปฐม เขต 1</v>
      </c>
      <c r="B275" s="101">
        <f t="shared" si="26"/>
        <v>1073180003</v>
      </c>
      <c r="C275" s="101" t="str">
        <f t="shared" si="27"/>
        <v>โรงเรียนวัดธรรมศาลา(หลวงพ่อน้อยอุปถัมภ์)</v>
      </c>
      <c r="D275" s="75">
        <v>268</v>
      </c>
      <c r="E275" s="102"/>
      <c r="F275" s="227"/>
      <c r="G275" s="227"/>
      <c r="H275" s="227"/>
      <c r="I275" s="227"/>
      <c r="J275" s="227"/>
      <c r="K275" s="227"/>
      <c r="L275" s="227"/>
      <c r="M275" s="227"/>
      <c r="N275" s="227"/>
      <c r="O275" s="227"/>
      <c r="P275" s="227"/>
      <c r="Q275" s="227"/>
      <c r="R275" s="227"/>
      <c r="S275" s="227"/>
      <c r="T275" s="227"/>
      <c r="U275" s="227"/>
      <c r="V275" s="227"/>
      <c r="W275" s="227"/>
      <c r="X275" s="227"/>
      <c r="Y275" s="227"/>
      <c r="Z275" s="227"/>
      <c r="AA275" s="227"/>
      <c r="AB275" s="227"/>
      <c r="AC275" s="227"/>
      <c r="AD275" s="227"/>
      <c r="AE275" s="227"/>
      <c r="AF275" s="227"/>
      <c r="AG275" s="227"/>
      <c r="AH275" s="227"/>
      <c r="AI275" s="227"/>
      <c r="AJ275" s="63" t="str">
        <f t="shared" si="23"/>
        <v/>
      </c>
      <c r="AK275" s="41" t="str">
        <f t="shared" si="24"/>
        <v/>
      </c>
    </row>
    <row r="276" spans="1:37" ht="19.5" customHeight="1">
      <c r="A276" s="101" t="str">
        <f t="shared" si="25"/>
        <v>นครปฐม เขต 1</v>
      </c>
      <c r="B276" s="101">
        <f t="shared" si="26"/>
        <v>1073180003</v>
      </c>
      <c r="C276" s="101" t="str">
        <f t="shared" si="27"/>
        <v>โรงเรียนวัดธรรมศาลา(หลวงพ่อน้อยอุปถัมภ์)</v>
      </c>
      <c r="D276" s="75">
        <v>269</v>
      </c>
      <c r="E276" s="102"/>
      <c r="F276" s="227"/>
      <c r="G276" s="227"/>
      <c r="H276" s="227"/>
      <c r="I276" s="227"/>
      <c r="J276" s="227"/>
      <c r="K276" s="227"/>
      <c r="L276" s="227"/>
      <c r="M276" s="227"/>
      <c r="N276" s="227"/>
      <c r="O276" s="227"/>
      <c r="P276" s="227"/>
      <c r="Q276" s="227"/>
      <c r="R276" s="227"/>
      <c r="S276" s="227"/>
      <c r="T276" s="227"/>
      <c r="U276" s="227"/>
      <c r="V276" s="227"/>
      <c r="W276" s="227"/>
      <c r="X276" s="227"/>
      <c r="Y276" s="227"/>
      <c r="Z276" s="227"/>
      <c r="AA276" s="227"/>
      <c r="AB276" s="227"/>
      <c r="AC276" s="227"/>
      <c r="AD276" s="227"/>
      <c r="AE276" s="227"/>
      <c r="AF276" s="227"/>
      <c r="AG276" s="227"/>
      <c r="AH276" s="227"/>
      <c r="AI276" s="227"/>
      <c r="AJ276" s="63" t="str">
        <f t="shared" si="23"/>
        <v/>
      </c>
      <c r="AK276" s="50" t="str">
        <f t="shared" si="24"/>
        <v/>
      </c>
    </row>
    <row r="277" spans="1:37" ht="19.5" customHeight="1">
      <c r="A277" s="103" t="str">
        <f t="shared" si="25"/>
        <v>นครปฐม เขต 1</v>
      </c>
      <c r="B277" s="103">
        <f t="shared" si="26"/>
        <v>1073180003</v>
      </c>
      <c r="C277" s="103" t="str">
        <f t="shared" si="27"/>
        <v>โรงเรียนวัดธรรมศาลา(หลวงพ่อน้อยอุปถัมภ์)</v>
      </c>
      <c r="D277" s="76">
        <v>270</v>
      </c>
      <c r="E277" s="104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  <c r="AA277" s="228"/>
      <c r="AB277" s="228"/>
      <c r="AC277" s="228"/>
      <c r="AD277" s="228"/>
      <c r="AE277" s="228"/>
      <c r="AF277" s="228"/>
      <c r="AG277" s="228"/>
      <c r="AH277" s="228"/>
      <c r="AI277" s="228"/>
      <c r="AJ277" s="64" t="str">
        <f t="shared" si="23"/>
        <v/>
      </c>
      <c r="AK277" s="240" t="str">
        <f t="shared" si="24"/>
        <v/>
      </c>
    </row>
    <row r="278" spans="1:37" ht="19.5" customHeight="1">
      <c r="A278" s="105" t="str">
        <f t="shared" si="25"/>
        <v>นครปฐม เขต 1</v>
      </c>
      <c r="B278" s="105">
        <f t="shared" si="26"/>
        <v>1073180003</v>
      </c>
      <c r="C278" s="105" t="str">
        <f t="shared" si="27"/>
        <v>โรงเรียนวัดธรรมศาลา(หลวงพ่อน้อยอุปถัมภ์)</v>
      </c>
      <c r="D278" s="99">
        <v>271</v>
      </c>
      <c r="E278" s="100"/>
      <c r="F278" s="226"/>
      <c r="G278" s="226"/>
      <c r="H278" s="226"/>
      <c r="I278" s="226"/>
      <c r="J278" s="226"/>
      <c r="K278" s="226"/>
      <c r="L278" s="226"/>
      <c r="M278" s="226"/>
      <c r="N278" s="226"/>
      <c r="O278" s="226"/>
      <c r="P278" s="226"/>
      <c r="Q278" s="226"/>
      <c r="R278" s="226"/>
      <c r="S278" s="226"/>
      <c r="T278" s="226"/>
      <c r="U278" s="226"/>
      <c r="V278" s="226"/>
      <c r="W278" s="226"/>
      <c r="X278" s="226"/>
      <c r="Y278" s="226"/>
      <c r="Z278" s="226"/>
      <c r="AA278" s="226"/>
      <c r="AB278" s="226"/>
      <c r="AC278" s="226"/>
      <c r="AD278" s="226"/>
      <c r="AE278" s="226"/>
      <c r="AF278" s="226"/>
      <c r="AG278" s="226"/>
      <c r="AH278" s="226"/>
      <c r="AI278" s="226"/>
      <c r="AJ278" s="65" t="str">
        <f t="shared" si="23"/>
        <v/>
      </c>
      <c r="AK278" s="43" t="str">
        <f t="shared" si="24"/>
        <v/>
      </c>
    </row>
    <row r="279" spans="1:37" ht="19.5" customHeight="1">
      <c r="A279" s="101" t="str">
        <f t="shared" si="25"/>
        <v>นครปฐม เขต 1</v>
      </c>
      <c r="B279" s="101">
        <f t="shared" si="26"/>
        <v>1073180003</v>
      </c>
      <c r="C279" s="101" t="str">
        <f t="shared" si="27"/>
        <v>โรงเรียนวัดธรรมศาลา(หลวงพ่อน้อยอุปถัมภ์)</v>
      </c>
      <c r="D279" s="75">
        <v>272</v>
      </c>
      <c r="E279" s="102"/>
      <c r="F279" s="227"/>
      <c r="G279" s="227"/>
      <c r="H279" s="227"/>
      <c r="I279" s="227"/>
      <c r="J279" s="227"/>
      <c r="K279" s="227"/>
      <c r="L279" s="227"/>
      <c r="M279" s="227"/>
      <c r="N279" s="227"/>
      <c r="O279" s="227"/>
      <c r="P279" s="227"/>
      <c r="Q279" s="227"/>
      <c r="R279" s="227"/>
      <c r="S279" s="227"/>
      <c r="T279" s="227"/>
      <c r="U279" s="227"/>
      <c r="V279" s="227"/>
      <c r="W279" s="227"/>
      <c r="X279" s="227"/>
      <c r="Y279" s="227"/>
      <c r="Z279" s="227"/>
      <c r="AA279" s="227"/>
      <c r="AB279" s="227"/>
      <c r="AC279" s="227"/>
      <c r="AD279" s="227"/>
      <c r="AE279" s="227"/>
      <c r="AF279" s="227"/>
      <c r="AG279" s="227"/>
      <c r="AH279" s="227"/>
      <c r="AI279" s="227"/>
      <c r="AJ279" s="63" t="str">
        <f t="shared" si="23"/>
        <v/>
      </c>
      <c r="AK279" s="51" t="str">
        <f t="shared" si="24"/>
        <v/>
      </c>
    </row>
    <row r="280" spans="1:37" ht="19.5" customHeight="1">
      <c r="A280" s="101" t="str">
        <f t="shared" si="25"/>
        <v>นครปฐม เขต 1</v>
      </c>
      <c r="B280" s="101">
        <f t="shared" si="26"/>
        <v>1073180003</v>
      </c>
      <c r="C280" s="101" t="str">
        <f t="shared" si="27"/>
        <v>โรงเรียนวัดธรรมศาลา(หลวงพ่อน้อยอุปถัมภ์)</v>
      </c>
      <c r="D280" s="75">
        <v>273</v>
      </c>
      <c r="E280" s="102"/>
      <c r="F280" s="227"/>
      <c r="G280" s="227"/>
      <c r="H280" s="227"/>
      <c r="I280" s="227"/>
      <c r="J280" s="227"/>
      <c r="K280" s="227"/>
      <c r="L280" s="227"/>
      <c r="M280" s="227"/>
      <c r="N280" s="227"/>
      <c r="O280" s="227"/>
      <c r="P280" s="227"/>
      <c r="Q280" s="227"/>
      <c r="R280" s="227"/>
      <c r="S280" s="227"/>
      <c r="T280" s="227"/>
      <c r="U280" s="227"/>
      <c r="V280" s="227"/>
      <c r="W280" s="227"/>
      <c r="X280" s="227"/>
      <c r="Y280" s="227"/>
      <c r="Z280" s="227"/>
      <c r="AA280" s="227"/>
      <c r="AB280" s="227"/>
      <c r="AC280" s="227"/>
      <c r="AD280" s="227"/>
      <c r="AE280" s="227"/>
      <c r="AF280" s="227"/>
      <c r="AG280" s="227"/>
      <c r="AH280" s="227"/>
      <c r="AI280" s="227"/>
      <c r="AJ280" s="63" t="str">
        <f t="shared" si="23"/>
        <v/>
      </c>
      <c r="AK280" s="41" t="str">
        <f t="shared" si="24"/>
        <v/>
      </c>
    </row>
    <row r="281" spans="1:37" ht="19.5" customHeight="1">
      <c r="A281" s="101" t="str">
        <f t="shared" si="25"/>
        <v>นครปฐม เขต 1</v>
      </c>
      <c r="B281" s="101">
        <f t="shared" si="26"/>
        <v>1073180003</v>
      </c>
      <c r="C281" s="101" t="str">
        <f t="shared" si="27"/>
        <v>โรงเรียนวัดธรรมศาลา(หลวงพ่อน้อยอุปถัมภ์)</v>
      </c>
      <c r="D281" s="75">
        <v>274</v>
      </c>
      <c r="E281" s="102"/>
      <c r="F281" s="227"/>
      <c r="G281" s="227"/>
      <c r="H281" s="227"/>
      <c r="I281" s="227"/>
      <c r="J281" s="227"/>
      <c r="K281" s="227"/>
      <c r="L281" s="227"/>
      <c r="M281" s="227"/>
      <c r="N281" s="227"/>
      <c r="O281" s="227"/>
      <c r="P281" s="227"/>
      <c r="Q281" s="227"/>
      <c r="R281" s="227"/>
      <c r="S281" s="227"/>
      <c r="T281" s="227"/>
      <c r="U281" s="227"/>
      <c r="V281" s="227"/>
      <c r="W281" s="227"/>
      <c r="X281" s="227"/>
      <c r="Y281" s="227"/>
      <c r="Z281" s="227"/>
      <c r="AA281" s="227"/>
      <c r="AB281" s="227"/>
      <c r="AC281" s="227"/>
      <c r="AD281" s="227"/>
      <c r="AE281" s="227"/>
      <c r="AF281" s="227"/>
      <c r="AG281" s="227"/>
      <c r="AH281" s="227"/>
      <c r="AI281" s="227"/>
      <c r="AJ281" s="63" t="str">
        <f t="shared" si="23"/>
        <v/>
      </c>
      <c r="AK281" s="50" t="str">
        <f t="shared" si="24"/>
        <v/>
      </c>
    </row>
    <row r="282" spans="1:37" ht="19.5" customHeight="1">
      <c r="A282" s="103" t="str">
        <f t="shared" si="25"/>
        <v>นครปฐม เขต 1</v>
      </c>
      <c r="B282" s="103">
        <f t="shared" si="26"/>
        <v>1073180003</v>
      </c>
      <c r="C282" s="103" t="str">
        <f t="shared" si="27"/>
        <v>โรงเรียนวัดธรรมศาลา(หลวงพ่อน้อยอุปถัมภ์)</v>
      </c>
      <c r="D282" s="76">
        <v>275</v>
      </c>
      <c r="E282" s="104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  <c r="AA282" s="228"/>
      <c r="AB282" s="228"/>
      <c r="AC282" s="228"/>
      <c r="AD282" s="228"/>
      <c r="AE282" s="228"/>
      <c r="AF282" s="228"/>
      <c r="AG282" s="228"/>
      <c r="AH282" s="228"/>
      <c r="AI282" s="228"/>
      <c r="AJ282" s="64" t="str">
        <f t="shared" si="23"/>
        <v/>
      </c>
      <c r="AK282" s="240" t="str">
        <f t="shared" si="24"/>
        <v/>
      </c>
    </row>
    <row r="283" spans="1:37" ht="19.5" customHeight="1">
      <c r="A283" s="105" t="str">
        <f t="shared" si="25"/>
        <v>นครปฐม เขต 1</v>
      </c>
      <c r="B283" s="105">
        <f t="shared" si="26"/>
        <v>1073180003</v>
      </c>
      <c r="C283" s="105" t="str">
        <f t="shared" si="27"/>
        <v>โรงเรียนวัดธรรมศาลา(หลวงพ่อน้อยอุปถัมภ์)</v>
      </c>
      <c r="D283" s="99">
        <v>276</v>
      </c>
      <c r="E283" s="100"/>
      <c r="F283" s="226"/>
      <c r="G283" s="226"/>
      <c r="H283" s="226"/>
      <c r="I283" s="226"/>
      <c r="J283" s="226"/>
      <c r="K283" s="226"/>
      <c r="L283" s="226"/>
      <c r="M283" s="226"/>
      <c r="N283" s="226"/>
      <c r="O283" s="226"/>
      <c r="P283" s="226"/>
      <c r="Q283" s="226"/>
      <c r="R283" s="226"/>
      <c r="S283" s="226"/>
      <c r="T283" s="226"/>
      <c r="U283" s="226"/>
      <c r="V283" s="226"/>
      <c r="W283" s="226"/>
      <c r="X283" s="226"/>
      <c r="Y283" s="226"/>
      <c r="Z283" s="226"/>
      <c r="AA283" s="226"/>
      <c r="AB283" s="226"/>
      <c r="AC283" s="226"/>
      <c r="AD283" s="226"/>
      <c r="AE283" s="226"/>
      <c r="AF283" s="226"/>
      <c r="AG283" s="226"/>
      <c r="AH283" s="226"/>
      <c r="AI283" s="226"/>
      <c r="AJ283" s="65" t="str">
        <f t="shared" si="23"/>
        <v/>
      </c>
      <c r="AK283" s="43" t="str">
        <f t="shared" si="24"/>
        <v/>
      </c>
    </row>
    <row r="284" spans="1:37" ht="19.5" customHeight="1">
      <c r="A284" s="101" t="str">
        <f t="shared" si="25"/>
        <v>นครปฐม เขต 1</v>
      </c>
      <c r="B284" s="101">
        <f t="shared" si="26"/>
        <v>1073180003</v>
      </c>
      <c r="C284" s="101" t="str">
        <f t="shared" si="27"/>
        <v>โรงเรียนวัดธรรมศาลา(หลวงพ่อน้อยอุปถัมภ์)</v>
      </c>
      <c r="D284" s="75">
        <v>277</v>
      </c>
      <c r="E284" s="102"/>
      <c r="F284" s="227"/>
      <c r="G284" s="227"/>
      <c r="H284" s="227"/>
      <c r="I284" s="227"/>
      <c r="J284" s="227"/>
      <c r="K284" s="227"/>
      <c r="L284" s="227"/>
      <c r="M284" s="227"/>
      <c r="N284" s="227"/>
      <c r="O284" s="227"/>
      <c r="P284" s="227"/>
      <c r="Q284" s="227"/>
      <c r="R284" s="227"/>
      <c r="S284" s="227"/>
      <c r="T284" s="227"/>
      <c r="U284" s="227"/>
      <c r="V284" s="227"/>
      <c r="W284" s="227"/>
      <c r="X284" s="227"/>
      <c r="Y284" s="227"/>
      <c r="Z284" s="227"/>
      <c r="AA284" s="227"/>
      <c r="AB284" s="227"/>
      <c r="AC284" s="227"/>
      <c r="AD284" s="227"/>
      <c r="AE284" s="227"/>
      <c r="AF284" s="227"/>
      <c r="AG284" s="227"/>
      <c r="AH284" s="227"/>
      <c r="AI284" s="227"/>
      <c r="AJ284" s="63" t="str">
        <f t="shared" si="23"/>
        <v/>
      </c>
      <c r="AK284" s="51" t="str">
        <f t="shared" si="24"/>
        <v/>
      </c>
    </row>
    <row r="285" spans="1:37" ht="19.5" customHeight="1">
      <c r="A285" s="101" t="str">
        <f t="shared" si="25"/>
        <v>นครปฐม เขต 1</v>
      </c>
      <c r="B285" s="101">
        <f t="shared" si="26"/>
        <v>1073180003</v>
      </c>
      <c r="C285" s="101" t="str">
        <f t="shared" si="27"/>
        <v>โรงเรียนวัดธรรมศาลา(หลวงพ่อน้อยอุปถัมภ์)</v>
      </c>
      <c r="D285" s="75">
        <v>278</v>
      </c>
      <c r="E285" s="102"/>
      <c r="F285" s="227"/>
      <c r="G285" s="227"/>
      <c r="H285" s="227"/>
      <c r="I285" s="227"/>
      <c r="J285" s="227"/>
      <c r="K285" s="227"/>
      <c r="L285" s="227"/>
      <c r="M285" s="227"/>
      <c r="N285" s="227"/>
      <c r="O285" s="227"/>
      <c r="P285" s="227"/>
      <c r="Q285" s="227"/>
      <c r="R285" s="227"/>
      <c r="S285" s="227"/>
      <c r="T285" s="227"/>
      <c r="U285" s="227"/>
      <c r="V285" s="227"/>
      <c r="W285" s="227"/>
      <c r="X285" s="227"/>
      <c r="Y285" s="227"/>
      <c r="Z285" s="227"/>
      <c r="AA285" s="227"/>
      <c r="AB285" s="227"/>
      <c r="AC285" s="227"/>
      <c r="AD285" s="227"/>
      <c r="AE285" s="227"/>
      <c r="AF285" s="227"/>
      <c r="AG285" s="227"/>
      <c r="AH285" s="227"/>
      <c r="AI285" s="227"/>
      <c r="AJ285" s="63" t="str">
        <f t="shared" si="23"/>
        <v/>
      </c>
      <c r="AK285" s="41" t="str">
        <f t="shared" si="24"/>
        <v/>
      </c>
    </row>
    <row r="286" spans="1:37" ht="19.5" customHeight="1">
      <c r="A286" s="101" t="str">
        <f t="shared" si="25"/>
        <v>นครปฐม เขต 1</v>
      </c>
      <c r="B286" s="101">
        <f t="shared" si="26"/>
        <v>1073180003</v>
      </c>
      <c r="C286" s="101" t="str">
        <f t="shared" si="27"/>
        <v>โรงเรียนวัดธรรมศาลา(หลวงพ่อน้อยอุปถัมภ์)</v>
      </c>
      <c r="D286" s="75">
        <v>279</v>
      </c>
      <c r="E286" s="102"/>
      <c r="F286" s="227"/>
      <c r="G286" s="227"/>
      <c r="H286" s="227"/>
      <c r="I286" s="227"/>
      <c r="J286" s="227"/>
      <c r="K286" s="227"/>
      <c r="L286" s="227"/>
      <c r="M286" s="227"/>
      <c r="N286" s="227"/>
      <c r="O286" s="227"/>
      <c r="P286" s="227"/>
      <c r="Q286" s="227"/>
      <c r="R286" s="227"/>
      <c r="S286" s="227"/>
      <c r="T286" s="227"/>
      <c r="U286" s="227"/>
      <c r="V286" s="227"/>
      <c r="W286" s="227"/>
      <c r="X286" s="227"/>
      <c r="Y286" s="227"/>
      <c r="Z286" s="227"/>
      <c r="AA286" s="227"/>
      <c r="AB286" s="227"/>
      <c r="AC286" s="227"/>
      <c r="AD286" s="227"/>
      <c r="AE286" s="227"/>
      <c r="AF286" s="227"/>
      <c r="AG286" s="227"/>
      <c r="AH286" s="227"/>
      <c r="AI286" s="227"/>
      <c r="AJ286" s="63" t="str">
        <f t="shared" si="23"/>
        <v/>
      </c>
      <c r="AK286" s="50" t="str">
        <f t="shared" si="24"/>
        <v/>
      </c>
    </row>
    <row r="287" spans="1:37" ht="19.5" customHeight="1">
      <c r="A287" s="103" t="str">
        <f t="shared" si="25"/>
        <v>นครปฐม เขต 1</v>
      </c>
      <c r="B287" s="103">
        <f t="shared" si="26"/>
        <v>1073180003</v>
      </c>
      <c r="C287" s="103" t="str">
        <f t="shared" si="27"/>
        <v>โรงเรียนวัดธรรมศาลา(หลวงพ่อน้อยอุปถัมภ์)</v>
      </c>
      <c r="D287" s="76">
        <v>280</v>
      </c>
      <c r="E287" s="104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  <c r="AA287" s="228"/>
      <c r="AB287" s="228"/>
      <c r="AC287" s="228"/>
      <c r="AD287" s="228"/>
      <c r="AE287" s="228"/>
      <c r="AF287" s="228"/>
      <c r="AG287" s="228"/>
      <c r="AH287" s="228"/>
      <c r="AI287" s="228"/>
      <c r="AJ287" s="64" t="str">
        <f t="shared" si="23"/>
        <v/>
      </c>
      <c r="AK287" s="240" t="str">
        <f t="shared" si="24"/>
        <v/>
      </c>
    </row>
    <row r="288" spans="1:37" ht="19.5" customHeight="1">
      <c r="A288" s="105" t="str">
        <f t="shared" si="25"/>
        <v>นครปฐม เขต 1</v>
      </c>
      <c r="B288" s="105">
        <f t="shared" si="26"/>
        <v>1073180003</v>
      </c>
      <c r="C288" s="105" t="str">
        <f t="shared" si="27"/>
        <v>โรงเรียนวัดธรรมศาลา(หลวงพ่อน้อยอุปถัมภ์)</v>
      </c>
      <c r="D288" s="99">
        <v>281</v>
      </c>
      <c r="E288" s="106"/>
      <c r="F288" s="226"/>
      <c r="G288" s="226"/>
      <c r="H288" s="226"/>
      <c r="I288" s="226"/>
      <c r="J288" s="226"/>
      <c r="K288" s="226"/>
      <c r="L288" s="226"/>
      <c r="M288" s="226"/>
      <c r="N288" s="226"/>
      <c r="O288" s="226"/>
      <c r="P288" s="226"/>
      <c r="Q288" s="226"/>
      <c r="R288" s="226"/>
      <c r="S288" s="226"/>
      <c r="T288" s="226"/>
      <c r="U288" s="226"/>
      <c r="V288" s="226"/>
      <c r="W288" s="226"/>
      <c r="X288" s="226"/>
      <c r="Y288" s="226"/>
      <c r="Z288" s="226"/>
      <c r="AA288" s="226"/>
      <c r="AB288" s="226"/>
      <c r="AC288" s="226"/>
      <c r="AD288" s="226"/>
      <c r="AE288" s="226"/>
      <c r="AF288" s="226"/>
      <c r="AG288" s="226"/>
      <c r="AH288" s="226"/>
      <c r="AI288" s="226"/>
      <c r="AJ288" s="65" t="str">
        <f t="shared" si="23"/>
        <v/>
      </c>
      <c r="AK288" s="43" t="str">
        <f t="shared" si="24"/>
        <v/>
      </c>
    </row>
    <row r="289" spans="1:37" ht="19.5" customHeight="1">
      <c r="A289" s="101" t="str">
        <f t="shared" si="25"/>
        <v>นครปฐม เขต 1</v>
      </c>
      <c r="B289" s="101">
        <f t="shared" si="26"/>
        <v>1073180003</v>
      </c>
      <c r="C289" s="101" t="str">
        <f t="shared" si="27"/>
        <v>โรงเรียนวัดธรรมศาลา(หลวงพ่อน้อยอุปถัมภ์)</v>
      </c>
      <c r="D289" s="75">
        <v>282</v>
      </c>
      <c r="E289" s="102"/>
      <c r="F289" s="227"/>
      <c r="G289" s="227"/>
      <c r="H289" s="227"/>
      <c r="I289" s="227"/>
      <c r="J289" s="227"/>
      <c r="K289" s="227"/>
      <c r="L289" s="227"/>
      <c r="M289" s="227"/>
      <c r="N289" s="227"/>
      <c r="O289" s="227"/>
      <c r="P289" s="227"/>
      <c r="Q289" s="227"/>
      <c r="R289" s="227"/>
      <c r="S289" s="227"/>
      <c r="T289" s="227"/>
      <c r="U289" s="227"/>
      <c r="V289" s="227"/>
      <c r="W289" s="227"/>
      <c r="X289" s="227"/>
      <c r="Y289" s="227"/>
      <c r="Z289" s="227"/>
      <c r="AA289" s="227"/>
      <c r="AB289" s="227"/>
      <c r="AC289" s="227"/>
      <c r="AD289" s="227"/>
      <c r="AE289" s="227"/>
      <c r="AF289" s="227"/>
      <c r="AG289" s="227"/>
      <c r="AH289" s="227"/>
      <c r="AI289" s="227"/>
      <c r="AJ289" s="63" t="str">
        <f t="shared" si="23"/>
        <v/>
      </c>
      <c r="AK289" s="51" t="str">
        <f t="shared" si="24"/>
        <v/>
      </c>
    </row>
    <row r="290" spans="1:37" ht="19.5" customHeight="1">
      <c r="A290" s="101" t="str">
        <f t="shared" si="25"/>
        <v>นครปฐม เขต 1</v>
      </c>
      <c r="B290" s="101">
        <f t="shared" si="26"/>
        <v>1073180003</v>
      </c>
      <c r="C290" s="101" t="str">
        <f t="shared" si="27"/>
        <v>โรงเรียนวัดธรรมศาลา(หลวงพ่อน้อยอุปถัมภ์)</v>
      </c>
      <c r="D290" s="75">
        <v>283</v>
      </c>
      <c r="E290" s="102"/>
      <c r="F290" s="227"/>
      <c r="G290" s="227"/>
      <c r="H290" s="227"/>
      <c r="I290" s="227"/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  <c r="Y290" s="227"/>
      <c r="Z290" s="227"/>
      <c r="AA290" s="227"/>
      <c r="AB290" s="227"/>
      <c r="AC290" s="227"/>
      <c r="AD290" s="227"/>
      <c r="AE290" s="227"/>
      <c r="AF290" s="227"/>
      <c r="AG290" s="227"/>
      <c r="AH290" s="227"/>
      <c r="AI290" s="227"/>
      <c r="AJ290" s="63" t="str">
        <f t="shared" si="23"/>
        <v/>
      </c>
      <c r="AK290" s="41" t="str">
        <f t="shared" si="24"/>
        <v/>
      </c>
    </row>
    <row r="291" spans="1:37" ht="19.5" customHeight="1">
      <c r="A291" s="101" t="str">
        <f t="shared" si="25"/>
        <v>นครปฐม เขต 1</v>
      </c>
      <c r="B291" s="101">
        <f t="shared" si="26"/>
        <v>1073180003</v>
      </c>
      <c r="C291" s="101" t="str">
        <f t="shared" si="27"/>
        <v>โรงเรียนวัดธรรมศาลา(หลวงพ่อน้อยอุปถัมภ์)</v>
      </c>
      <c r="D291" s="75">
        <v>284</v>
      </c>
      <c r="E291" s="102"/>
      <c r="F291" s="227"/>
      <c r="G291" s="227"/>
      <c r="H291" s="227"/>
      <c r="I291" s="227"/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  <c r="Y291" s="227"/>
      <c r="Z291" s="227"/>
      <c r="AA291" s="227"/>
      <c r="AB291" s="227"/>
      <c r="AC291" s="227"/>
      <c r="AD291" s="227"/>
      <c r="AE291" s="227"/>
      <c r="AF291" s="227"/>
      <c r="AG291" s="227"/>
      <c r="AH291" s="227"/>
      <c r="AI291" s="227"/>
      <c r="AJ291" s="63" t="str">
        <f t="shared" si="23"/>
        <v/>
      </c>
      <c r="AK291" s="50" t="str">
        <f t="shared" si="24"/>
        <v/>
      </c>
    </row>
    <row r="292" spans="1:37" ht="19.5" customHeight="1">
      <c r="A292" s="103" t="str">
        <f t="shared" si="25"/>
        <v>นครปฐม เขต 1</v>
      </c>
      <c r="B292" s="103">
        <f t="shared" si="26"/>
        <v>1073180003</v>
      </c>
      <c r="C292" s="103" t="str">
        <f t="shared" si="27"/>
        <v>โรงเรียนวัดธรรมศาลา(หลวงพ่อน้อยอุปถัมภ์)</v>
      </c>
      <c r="D292" s="76">
        <v>285</v>
      </c>
      <c r="E292" s="104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  <c r="AA292" s="228"/>
      <c r="AB292" s="228"/>
      <c r="AC292" s="228"/>
      <c r="AD292" s="228"/>
      <c r="AE292" s="228"/>
      <c r="AF292" s="228"/>
      <c r="AG292" s="228"/>
      <c r="AH292" s="228"/>
      <c r="AI292" s="228"/>
      <c r="AJ292" s="64" t="str">
        <f t="shared" si="23"/>
        <v/>
      </c>
      <c r="AK292" s="240" t="str">
        <f t="shared" si="24"/>
        <v/>
      </c>
    </row>
    <row r="293" spans="1:37" ht="19.5" customHeight="1">
      <c r="A293" s="105" t="str">
        <f t="shared" si="25"/>
        <v>นครปฐม เขต 1</v>
      </c>
      <c r="B293" s="105">
        <f t="shared" si="26"/>
        <v>1073180003</v>
      </c>
      <c r="C293" s="105" t="str">
        <f t="shared" si="27"/>
        <v>โรงเรียนวัดธรรมศาลา(หลวงพ่อน้อยอุปถัมภ์)</v>
      </c>
      <c r="D293" s="99">
        <v>286</v>
      </c>
      <c r="E293" s="106"/>
      <c r="F293" s="226"/>
      <c r="G293" s="226"/>
      <c r="H293" s="226"/>
      <c r="I293" s="226"/>
      <c r="J293" s="226"/>
      <c r="K293" s="226"/>
      <c r="L293" s="226"/>
      <c r="M293" s="226"/>
      <c r="N293" s="226"/>
      <c r="O293" s="226"/>
      <c r="P293" s="226"/>
      <c r="Q293" s="226"/>
      <c r="R293" s="226"/>
      <c r="S293" s="226"/>
      <c r="T293" s="226"/>
      <c r="U293" s="226"/>
      <c r="V293" s="226"/>
      <c r="W293" s="226"/>
      <c r="X293" s="226"/>
      <c r="Y293" s="226"/>
      <c r="Z293" s="226"/>
      <c r="AA293" s="226"/>
      <c r="AB293" s="226"/>
      <c r="AC293" s="226"/>
      <c r="AD293" s="226"/>
      <c r="AE293" s="226"/>
      <c r="AF293" s="226"/>
      <c r="AG293" s="226"/>
      <c r="AH293" s="226"/>
      <c r="AI293" s="226"/>
      <c r="AJ293" s="65" t="str">
        <f t="shared" si="23"/>
        <v/>
      </c>
      <c r="AK293" s="43" t="str">
        <f t="shared" si="24"/>
        <v/>
      </c>
    </row>
    <row r="294" spans="1:37" ht="19.5" customHeight="1">
      <c r="A294" s="101" t="str">
        <f t="shared" si="25"/>
        <v>นครปฐม เขต 1</v>
      </c>
      <c r="B294" s="101">
        <f t="shared" si="26"/>
        <v>1073180003</v>
      </c>
      <c r="C294" s="101" t="str">
        <f t="shared" si="27"/>
        <v>โรงเรียนวัดธรรมศาลา(หลวงพ่อน้อยอุปถัมภ์)</v>
      </c>
      <c r="D294" s="75">
        <v>287</v>
      </c>
      <c r="E294" s="102"/>
      <c r="F294" s="227"/>
      <c r="G294" s="227"/>
      <c r="H294" s="227"/>
      <c r="I294" s="227"/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  <c r="Y294" s="227"/>
      <c r="Z294" s="227"/>
      <c r="AA294" s="227"/>
      <c r="AB294" s="227"/>
      <c r="AC294" s="227"/>
      <c r="AD294" s="227"/>
      <c r="AE294" s="227"/>
      <c r="AF294" s="227"/>
      <c r="AG294" s="227"/>
      <c r="AH294" s="227"/>
      <c r="AI294" s="227"/>
      <c r="AJ294" s="63" t="str">
        <f t="shared" si="23"/>
        <v/>
      </c>
      <c r="AK294" s="51" t="str">
        <f t="shared" si="24"/>
        <v/>
      </c>
    </row>
    <row r="295" spans="1:37" ht="19.5" customHeight="1">
      <c r="A295" s="101" t="str">
        <f t="shared" si="25"/>
        <v>นครปฐม เขต 1</v>
      </c>
      <c r="B295" s="101">
        <f t="shared" si="26"/>
        <v>1073180003</v>
      </c>
      <c r="C295" s="101" t="str">
        <f t="shared" si="27"/>
        <v>โรงเรียนวัดธรรมศาลา(หลวงพ่อน้อยอุปถัมภ์)</v>
      </c>
      <c r="D295" s="75">
        <v>288</v>
      </c>
      <c r="E295" s="102"/>
      <c r="F295" s="227"/>
      <c r="G295" s="227"/>
      <c r="H295" s="227"/>
      <c r="I295" s="227"/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  <c r="Y295" s="227"/>
      <c r="Z295" s="227"/>
      <c r="AA295" s="227"/>
      <c r="AB295" s="227"/>
      <c r="AC295" s="227"/>
      <c r="AD295" s="227"/>
      <c r="AE295" s="227"/>
      <c r="AF295" s="227"/>
      <c r="AG295" s="227"/>
      <c r="AH295" s="227"/>
      <c r="AI295" s="227"/>
      <c r="AJ295" s="63" t="str">
        <f t="shared" si="23"/>
        <v/>
      </c>
      <c r="AK295" s="41" t="str">
        <f t="shared" si="24"/>
        <v/>
      </c>
    </row>
    <row r="296" spans="1:37" ht="19.5" customHeight="1">
      <c r="A296" s="101" t="str">
        <f t="shared" si="25"/>
        <v>นครปฐม เขต 1</v>
      </c>
      <c r="B296" s="101">
        <f t="shared" si="26"/>
        <v>1073180003</v>
      </c>
      <c r="C296" s="101" t="str">
        <f t="shared" si="27"/>
        <v>โรงเรียนวัดธรรมศาลา(หลวงพ่อน้อยอุปถัมภ์)</v>
      </c>
      <c r="D296" s="75">
        <v>289</v>
      </c>
      <c r="E296" s="102"/>
      <c r="F296" s="227"/>
      <c r="G296" s="227"/>
      <c r="H296" s="227"/>
      <c r="I296" s="227"/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  <c r="Y296" s="227"/>
      <c r="Z296" s="227"/>
      <c r="AA296" s="227"/>
      <c r="AB296" s="227"/>
      <c r="AC296" s="227"/>
      <c r="AD296" s="227"/>
      <c r="AE296" s="227"/>
      <c r="AF296" s="227"/>
      <c r="AG296" s="227"/>
      <c r="AH296" s="227"/>
      <c r="AI296" s="227"/>
      <c r="AJ296" s="63" t="str">
        <f t="shared" si="23"/>
        <v/>
      </c>
      <c r="AK296" s="50" t="str">
        <f t="shared" si="24"/>
        <v/>
      </c>
    </row>
    <row r="297" spans="1:37" ht="19.5" customHeight="1">
      <c r="A297" s="103" t="str">
        <f t="shared" si="25"/>
        <v>นครปฐม เขต 1</v>
      </c>
      <c r="B297" s="103">
        <f t="shared" si="26"/>
        <v>1073180003</v>
      </c>
      <c r="C297" s="103" t="str">
        <f t="shared" si="27"/>
        <v>โรงเรียนวัดธรรมศาลา(หลวงพ่อน้อยอุปถัมภ์)</v>
      </c>
      <c r="D297" s="76">
        <v>290</v>
      </c>
      <c r="E297" s="104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  <c r="AA297" s="228"/>
      <c r="AB297" s="228"/>
      <c r="AC297" s="228"/>
      <c r="AD297" s="228"/>
      <c r="AE297" s="228"/>
      <c r="AF297" s="228"/>
      <c r="AG297" s="228"/>
      <c r="AH297" s="228"/>
      <c r="AI297" s="228"/>
      <c r="AJ297" s="64" t="str">
        <f t="shared" si="23"/>
        <v/>
      </c>
      <c r="AK297" s="240" t="str">
        <f t="shared" si="24"/>
        <v/>
      </c>
    </row>
    <row r="298" spans="1:37" ht="19.5" customHeight="1">
      <c r="A298" s="105" t="str">
        <f t="shared" si="25"/>
        <v>นครปฐม เขต 1</v>
      </c>
      <c r="B298" s="105">
        <f t="shared" si="26"/>
        <v>1073180003</v>
      </c>
      <c r="C298" s="105" t="str">
        <f t="shared" si="27"/>
        <v>โรงเรียนวัดธรรมศาลา(หลวงพ่อน้อยอุปถัมภ์)</v>
      </c>
      <c r="D298" s="99">
        <v>291</v>
      </c>
      <c r="E298" s="100"/>
      <c r="F298" s="226"/>
      <c r="G298" s="226"/>
      <c r="H298" s="226"/>
      <c r="I298" s="226"/>
      <c r="J298" s="226"/>
      <c r="K298" s="226"/>
      <c r="L298" s="226"/>
      <c r="M298" s="226"/>
      <c r="N298" s="226"/>
      <c r="O298" s="226"/>
      <c r="P298" s="226"/>
      <c r="Q298" s="226"/>
      <c r="R298" s="226"/>
      <c r="S298" s="226"/>
      <c r="T298" s="226"/>
      <c r="U298" s="226"/>
      <c r="V298" s="226"/>
      <c r="W298" s="226"/>
      <c r="X298" s="226"/>
      <c r="Y298" s="226"/>
      <c r="Z298" s="226"/>
      <c r="AA298" s="226"/>
      <c r="AB298" s="226"/>
      <c r="AC298" s="226"/>
      <c r="AD298" s="226"/>
      <c r="AE298" s="226"/>
      <c r="AF298" s="226"/>
      <c r="AG298" s="226"/>
      <c r="AH298" s="226"/>
      <c r="AI298" s="226"/>
      <c r="AJ298" s="65" t="str">
        <f t="shared" si="23"/>
        <v/>
      </c>
      <c r="AK298" s="43" t="str">
        <f t="shared" si="24"/>
        <v/>
      </c>
    </row>
    <row r="299" spans="1:37" ht="19.5" customHeight="1">
      <c r="A299" s="101" t="str">
        <f t="shared" si="25"/>
        <v>นครปฐม เขต 1</v>
      </c>
      <c r="B299" s="101">
        <f t="shared" si="26"/>
        <v>1073180003</v>
      </c>
      <c r="C299" s="101" t="str">
        <f t="shared" si="27"/>
        <v>โรงเรียนวัดธรรมศาลา(หลวงพ่อน้อยอุปถัมภ์)</v>
      </c>
      <c r="D299" s="75">
        <v>292</v>
      </c>
      <c r="E299" s="102"/>
      <c r="F299" s="227"/>
      <c r="G299" s="227"/>
      <c r="H299" s="227"/>
      <c r="I299" s="227"/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  <c r="Y299" s="227"/>
      <c r="Z299" s="227"/>
      <c r="AA299" s="227"/>
      <c r="AB299" s="227"/>
      <c r="AC299" s="227"/>
      <c r="AD299" s="227"/>
      <c r="AE299" s="227"/>
      <c r="AF299" s="227"/>
      <c r="AG299" s="227"/>
      <c r="AH299" s="227"/>
      <c r="AI299" s="227"/>
      <c r="AJ299" s="63" t="str">
        <f t="shared" si="23"/>
        <v/>
      </c>
      <c r="AK299" s="51" t="str">
        <f t="shared" si="24"/>
        <v/>
      </c>
    </row>
    <row r="300" spans="1:37" ht="19.5" customHeight="1">
      <c r="A300" s="101" t="str">
        <f t="shared" si="25"/>
        <v>นครปฐม เขต 1</v>
      </c>
      <c r="B300" s="101">
        <f t="shared" si="26"/>
        <v>1073180003</v>
      </c>
      <c r="C300" s="101" t="str">
        <f t="shared" si="27"/>
        <v>โรงเรียนวัดธรรมศาลา(หลวงพ่อน้อยอุปถัมภ์)</v>
      </c>
      <c r="D300" s="75">
        <v>293</v>
      </c>
      <c r="E300" s="102"/>
      <c r="F300" s="227"/>
      <c r="G300" s="227"/>
      <c r="H300" s="227"/>
      <c r="I300" s="227"/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  <c r="Y300" s="227"/>
      <c r="Z300" s="227"/>
      <c r="AA300" s="227"/>
      <c r="AB300" s="227"/>
      <c r="AC300" s="227"/>
      <c r="AD300" s="227"/>
      <c r="AE300" s="227"/>
      <c r="AF300" s="227"/>
      <c r="AG300" s="227"/>
      <c r="AH300" s="227"/>
      <c r="AI300" s="227"/>
      <c r="AJ300" s="63" t="str">
        <f t="shared" si="23"/>
        <v/>
      </c>
      <c r="AK300" s="41" t="str">
        <f t="shared" si="24"/>
        <v/>
      </c>
    </row>
    <row r="301" spans="1:37" ht="19.5" customHeight="1">
      <c r="A301" s="101" t="str">
        <f t="shared" si="25"/>
        <v>นครปฐม เขต 1</v>
      </c>
      <c r="B301" s="101">
        <f t="shared" si="26"/>
        <v>1073180003</v>
      </c>
      <c r="C301" s="101" t="str">
        <f t="shared" si="27"/>
        <v>โรงเรียนวัดธรรมศาลา(หลวงพ่อน้อยอุปถัมภ์)</v>
      </c>
      <c r="D301" s="75">
        <v>294</v>
      </c>
      <c r="E301" s="102"/>
      <c r="F301" s="227"/>
      <c r="G301" s="227"/>
      <c r="H301" s="227"/>
      <c r="I301" s="227"/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  <c r="Y301" s="227"/>
      <c r="Z301" s="227"/>
      <c r="AA301" s="227"/>
      <c r="AB301" s="227"/>
      <c r="AC301" s="227"/>
      <c r="AD301" s="227"/>
      <c r="AE301" s="227"/>
      <c r="AF301" s="227"/>
      <c r="AG301" s="227"/>
      <c r="AH301" s="227"/>
      <c r="AI301" s="227"/>
      <c r="AJ301" s="63" t="str">
        <f t="shared" si="23"/>
        <v/>
      </c>
      <c r="AK301" s="50" t="str">
        <f t="shared" si="24"/>
        <v/>
      </c>
    </row>
    <row r="302" spans="1:37" ht="19.5" customHeight="1">
      <c r="A302" s="103" t="str">
        <f t="shared" si="25"/>
        <v>นครปฐม เขต 1</v>
      </c>
      <c r="B302" s="103">
        <f t="shared" si="26"/>
        <v>1073180003</v>
      </c>
      <c r="C302" s="103" t="str">
        <f t="shared" si="27"/>
        <v>โรงเรียนวัดธรรมศาลา(หลวงพ่อน้อยอุปถัมภ์)</v>
      </c>
      <c r="D302" s="76">
        <v>295</v>
      </c>
      <c r="E302" s="104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  <c r="AA302" s="228"/>
      <c r="AB302" s="228"/>
      <c r="AC302" s="228"/>
      <c r="AD302" s="228"/>
      <c r="AE302" s="228"/>
      <c r="AF302" s="228"/>
      <c r="AG302" s="228"/>
      <c r="AH302" s="228"/>
      <c r="AI302" s="228"/>
      <c r="AJ302" s="64" t="str">
        <f t="shared" si="23"/>
        <v/>
      </c>
      <c r="AK302" s="240" t="str">
        <f t="shared" si="24"/>
        <v/>
      </c>
    </row>
    <row r="303" spans="1:37" ht="19.5" customHeight="1">
      <c r="A303" s="105" t="str">
        <f t="shared" si="25"/>
        <v>นครปฐม เขต 1</v>
      </c>
      <c r="B303" s="105">
        <f t="shared" si="26"/>
        <v>1073180003</v>
      </c>
      <c r="C303" s="105" t="str">
        <f t="shared" si="27"/>
        <v>โรงเรียนวัดธรรมศาลา(หลวงพ่อน้อยอุปถัมภ์)</v>
      </c>
      <c r="D303" s="99">
        <v>296</v>
      </c>
      <c r="E303" s="106"/>
      <c r="F303" s="226"/>
      <c r="G303" s="226"/>
      <c r="H303" s="226"/>
      <c r="I303" s="226"/>
      <c r="J303" s="226"/>
      <c r="K303" s="226"/>
      <c r="L303" s="226"/>
      <c r="M303" s="226"/>
      <c r="N303" s="226"/>
      <c r="O303" s="226"/>
      <c r="P303" s="226"/>
      <c r="Q303" s="226"/>
      <c r="R303" s="226"/>
      <c r="S303" s="226"/>
      <c r="T303" s="226"/>
      <c r="U303" s="226"/>
      <c r="V303" s="226"/>
      <c r="W303" s="226"/>
      <c r="X303" s="226"/>
      <c r="Y303" s="226"/>
      <c r="Z303" s="226"/>
      <c r="AA303" s="226"/>
      <c r="AB303" s="226"/>
      <c r="AC303" s="226"/>
      <c r="AD303" s="226"/>
      <c r="AE303" s="226"/>
      <c r="AF303" s="226"/>
      <c r="AG303" s="226"/>
      <c r="AH303" s="226"/>
      <c r="AI303" s="226"/>
      <c r="AJ303" s="65" t="str">
        <f t="shared" si="23"/>
        <v/>
      </c>
      <c r="AK303" s="43" t="str">
        <f t="shared" si="24"/>
        <v/>
      </c>
    </row>
    <row r="304" spans="1:37" ht="19.5" customHeight="1">
      <c r="A304" s="101" t="str">
        <f t="shared" si="25"/>
        <v>นครปฐม เขต 1</v>
      </c>
      <c r="B304" s="101">
        <f t="shared" si="26"/>
        <v>1073180003</v>
      </c>
      <c r="C304" s="101" t="str">
        <f t="shared" si="27"/>
        <v>โรงเรียนวัดธรรมศาลา(หลวงพ่อน้อยอุปถัมภ์)</v>
      </c>
      <c r="D304" s="75">
        <v>297</v>
      </c>
      <c r="E304" s="102"/>
      <c r="F304" s="227"/>
      <c r="G304" s="227"/>
      <c r="H304" s="227"/>
      <c r="I304" s="227"/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  <c r="Y304" s="227"/>
      <c r="Z304" s="227"/>
      <c r="AA304" s="227"/>
      <c r="AB304" s="227"/>
      <c r="AC304" s="227"/>
      <c r="AD304" s="227"/>
      <c r="AE304" s="227"/>
      <c r="AF304" s="227"/>
      <c r="AG304" s="227"/>
      <c r="AH304" s="227"/>
      <c r="AI304" s="227"/>
      <c r="AJ304" s="63" t="str">
        <f t="shared" si="23"/>
        <v/>
      </c>
      <c r="AK304" s="51" t="str">
        <f t="shared" si="24"/>
        <v/>
      </c>
    </row>
    <row r="305" spans="1:37" ht="19.5" customHeight="1">
      <c r="A305" s="101" t="str">
        <f t="shared" si="25"/>
        <v>นครปฐม เขต 1</v>
      </c>
      <c r="B305" s="101">
        <f t="shared" si="26"/>
        <v>1073180003</v>
      </c>
      <c r="C305" s="101" t="str">
        <f t="shared" si="27"/>
        <v>โรงเรียนวัดธรรมศาลา(หลวงพ่อน้อยอุปถัมภ์)</v>
      </c>
      <c r="D305" s="75">
        <v>298</v>
      </c>
      <c r="E305" s="102"/>
      <c r="F305" s="227"/>
      <c r="G305" s="227"/>
      <c r="H305" s="227"/>
      <c r="I305" s="227"/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  <c r="Y305" s="227"/>
      <c r="Z305" s="227"/>
      <c r="AA305" s="227"/>
      <c r="AB305" s="227"/>
      <c r="AC305" s="227"/>
      <c r="AD305" s="227"/>
      <c r="AE305" s="227"/>
      <c r="AF305" s="227"/>
      <c r="AG305" s="227"/>
      <c r="AH305" s="227"/>
      <c r="AI305" s="227"/>
      <c r="AJ305" s="63" t="str">
        <f t="shared" si="23"/>
        <v/>
      </c>
      <c r="AK305" s="41" t="str">
        <f t="shared" si="24"/>
        <v/>
      </c>
    </row>
    <row r="306" spans="1:37" ht="19.5" customHeight="1">
      <c r="A306" s="101" t="str">
        <f t="shared" si="25"/>
        <v>นครปฐม เขต 1</v>
      </c>
      <c r="B306" s="101">
        <f t="shared" si="26"/>
        <v>1073180003</v>
      </c>
      <c r="C306" s="101" t="str">
        <f t="shared" si="27"/>
        <v>โรงเรียนวัดธรรมศาลา(หลวงพ่อน้อยอุปถัมภ์)</v>
      </c>
      <c r="D306" s="75">
        <v>299</v>
      </c>
      <c r="E306" s="102"/>
      <c r="F306" s="227"/>
      <c r="G306" s="227"/>
      <c r="H306" s="227"/>
      <c r="I306" s="227"/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  <c r="Y306" s="227"/>
      <c r="Z306" s="227"/>
      <c r="AA306" s="227"/>
      <c r="AB306" s="227"/>
      <c r="AC306" s="227"/>
      <c r="AD306" s="227"/>
      <c r="AE306" s="227"/>
      <c r="AF306" s="227"/>
      <c r="AG306" s="227"/>
      <c r="AH306" s="227"/>
      <c r="AI306" s="227"/>
      <c r="AJ306" s="63" t="str">
        <f t="shared" si="23"/>
        <v/>
      </c>
      <c r="AK306" s="50" t="str">
        <f t="shared" si="24"/>
        <v/>
      </c>
    </row>
    <row r="307" spans="1:37" ht="19.5" customHeight="1">
      <c r="A307" s="103" t="str">
        <f t="shared" si="25"/>
        <v>นครปฐม เขต 1</v>
      </c>
      <c r="B307" s="103">
        <f t="shared" si="26"/>
        <v>1073180003</v>
      </c>
      <c r="C307" s="103" t="str">
        <f t="shared" si="27"/>
        <v>โรงเรียนวัดธรรมศาลา(หลวงพ่อน้อยอุปถัมภ์)</v>
      </c>
      <c r="D307" s="76">
        <v>300</v>
      </c>
      <c r="E307" s="104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  <c r="AA307" s="228"/>
      <c r="AB307" s="228"/>
      <c r="AC307" s="228"/>
      <c r="AD307" s="228"/>
      <c r="AE307" s="228"/>
      <c r="AF307" s="228"/>
      <c r="AG307" s="228"/>
      <c r="AH307" s="228"/>
      <c r="AI307" s="228"/>
      <c r="AJ307" s="64" t="str">
        <f t="shared" si="23"/>
        <v/>
      </c>
      <c r="AK307" s="240" t="str">
        <f t="shared" si="24"/>
        <v/>
      </c>
    </row>
    <row r="308" spans="1:37" ht="19.5" customHeight="1">
      <c r="A308" s="105" t="str">
        <f t="shared" si="25"/>
        <v>นครปฐม เขต 1</v>
      </c>
      <c r="B308" s="105">
        <f t="shared" si="26"/>
        <v>1073180003</v>
      </c>
      <c r="C308" s="105" t="str">
        <f t="shared" si="27"/>
        <v>โรงเรียนวัดธรรมศาลา(หลวงพ่อน้อยอุปถัมภ์)</v>
      </c>
      <c r="D308" s="99">
        <v>301</v>
      </c>
      <c r="E308" s="100"/>
      <c r="F308" s="226"/>
      <c r="G308" s="226"/>
      <c r="H308" s="226"/>
      <c r="I308" s="226"/>
      <c r="J308" s="226"/>
      <c r="K308" s="226"/>
      <c r="L308" s="226"/>
      <c r="M308" s="226"/>
      <c r="N308" s="226"/>
      <c r="O308" s="226"/>
      <c r="P308" s="226"/>
      <c r="Q308" s="226"/>
      <c r="R308" s="226"/>
      <c r="S308" s="226"/>
      <c r="T308" s="226"/>
      <c r="U308" s="226"/>
      <c r="V308" s="226"/>
      <c r="W308" s="226"/>
      <c r="X308" s="226"/>
      <c r="Y308" s="226"/>
      <c r="Z308" s="226"/>
      <c r="AA308" s="226"/>
      <c r="AB308" s="226"/>
      <c r="AC308" s="226"/>
      <c r="AD308" s="226"/>
      <c r="AE308" s="226"/>
      <c r="AF308" s="226"/>
      <c r="AG308" s="226"/>
      <c r="AH308" s="226"/>
      <c r="AI308" s="226"/>
      <c r="AJ308" s="65" t="str">
        <f t="shared" si="23"/>
        <v/>
      </c>
      <c r="AK308" s="43" t="str">
        <f t="shared" si="24"/>
        <v/>
      </c>
    </row>
    <row r="309" spans="1:37" ht="19.5" customHeight="1">
      <c r="A309" s="101" t="str">
        <f t="shared" si="25"/>
        <v>นครปฐม เขต 1</v>
      </c>
      <c r="B309" s="101">
        <f t="shared" si="26"/>
        <v>1073180003</v>
      </c>
      <c r="C309" s="101" t="str">
        <f t="shared" si="27"/>
        <v>โรงเรียนวัดธรรมศาลา(หลวงพ่อน้อยอุปถัมภ์)</v>
      </c>
      <c r="D309" s="75">
        <v>302</v>
      </c>
      <c r="E309" s="102"/>
      <c r="F309" s="227"/>
      <c r="G309" s="227"/>
      <c r="H309" s="227"/>
      <c r="I309" s="227"/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  <c r="Y309" s="227"/>
      <c r="Z309" s="227"/>
      <c r="AA309" s="227"/>
      <c r="AB309" s="227"/>
      <c r="AC309" s="227"/>
      <c r="AD309" s="227"/>
      <c r="AE309" s="227"/>
      <c r="AF309" s="227"/>
      <c r="AG309" s="227"/>
      <c r="AH309" s="227"/>
      <c r="AI309" s="227"/>
      <c r="AJ309" s="63" t="str">
        <f t="shared" si="23"/>
        <v/>
      </c>
      <c r="AK309" s="51" t="str">
        <f t="shared" si="24"/>
        <v/>
      </c>
    </row>
    <row r="310" spans="1:37" ht="19.5" customHeight="1">
      <c r="A310" s="101" t="str">
        <f t="shared" si="25"/>
        <v>นครปฐม เขต 1</v>
      </c>
      <c r="B310" s="101">
        <f t="shared" si="26"/>
        <v>1073180003</v>
      </c>
      <c r="C310" s="101" t="str">
        <f t="shared" si="27"/>
        <v>โรงเรียนวัดธรรมศาลา(หลวงพ่อน้อยอุปถัมภ์)</v>
      </c>
      <c r="D310" s="75">
        <v>303</v>
      </c>
      <c r="E310" s="102"/>
      <c r="F310" s="227"/>
      <c r="G310" s="227"/>
      <c r="H310" s="227"/>
      <c r="I310" s="227"/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  <c r="Y310" s="227"/>
      <c r="Z310" s="227"/>
      <c r="AA310" s="227"/>
      <c r="AB310" s="227"/>
      <c r="AC310" s="227"/>
      <c r="AD310" s="227"/>
      <c r="AE310" s="227"/>
      <c r="AF310" s="227"/>
      <c r="AG310" s="227"/>
      <c r="AH310" s="227"/>
      <c r="AI310" s="227"/>
      <c r="AJ310" s="63" t="str">
        <f t="shared" si="23"/>
        <v/>
      </c>
      <c r="AK310" s="41" t="str">
        <f t="shared" si="24"/>
        <v/>
      </c>
    </row>
    <row r="311" spans="1:37" ht="19.5" customHeight="1">
      <c r="A311" s="101" t="str">
        <f t="shared" si="25"/>
        <v>นครปฐม เขต 1</v>
      </c>
      <c r="B311" s="101">
        <f t="shared" si="26"/>
        <v>1073180003</v>
      </c>
      <c r="C311" s="101" t="str">
        <f t="shared" si="27"/>
        <v>โรงเรียนวัดธรรมศาลา(หลวงพ่อน้อยอุปถัมภ์)</v>
      </c>
      <c r="D311" s="75">
        <v>304</v>
      </c>
      <c r="E311" s="102"/>
      <c r="F311" s="227"/>
      <c r="G311" s="227"/>
      <c r="H311" s="227"/>
      <c r="I311" s="227"/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  <c r="Y311" s="227"/>
      <c r="Z311" s="227"/>
      <c r="AA311" s="227"/>
      <c r="AB311" s="227"/>
      <c r="AC311" s="227"/>
      <c r="AD311" s="227"/>
      <c r="AE311" s="227"/>
      <c r="AF311" s="227"/>
      <c r="AG311" s="227"/>
      <c r="AH311" s="227"/>
      <c r="AI311" s="227"/>
      <c r="AJ311" s="63" t="str">
        <f t="shared" si="23"/>
        <v/>
      </c>
      <c r="AK311" s="50" t="str">
        <f t="shared" si="24"/>
        <v/>
      </c>
    </row>
    <row r="312" spans="1:37" ht="19.5" customHeight="1">
      <c r="A312" s="103" t="str">
        <f t="shared" si="25"/>
        <v>นครปฐม เขต 1</v>
      </c>
      <c r="B312" s="103">
        <f t="shared" si="26"/>
        <v>1073180003</v>
      </c>
      <c r="C312" s="103" t="str">
        <f t="shared" si="27"/>
        <v>โรงเรียนวัดธรรมศาลา(หลวงพ่อน้อยอุปถัมภ์)</v>
      </c>
      <c r="D312" s="76">
        <v>305</v>
      </c>
      <c r="E312" s="104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  <c r="AA312" s="228"/>
      <c r="AB312" s="228"/>
      <c r="AC312" s="228"/>
      <c r="AD312" s="228"/>
      <c r="AE312" s="228"/>
      <c r="AF312" s="228"/>
      <c r="AG312" s="228"/>
      <c r="AH312" s="228"/>
      <c r="AI312" s="228"/>
      <c r="AJ312" s="64" t="str">
        <f t="shared" si="23"/>
        <v/>
      </c>
      <c r="AK312" s="240" t="str">
        <f t="shared" si="24"/>
        <v/>
      </c>
    </row>
    <row r="313" spans="1:37" ht="19.5" customHeight="1">
      <c r="A313" s="105" t="str">
        <f t="shared" si="25"/>
        <v>นครปฐม เขต 1</v>
      </c>
      <c r="B313" s="105">
        <f t="shared" si="26"/>
        <v>1073180003</v>
      </c>
      <c r="C313" s="105" t="str">
        <f t="shared" si="27"/>
        <v>โรงเรียนวัดธรรมศาลา(หลวงพ่อน้อยอุปถัมภ์)</v>
      </c>
      <c r="D313" s="99">
        <v>306</v>
      </c>
      <c r="E313" s="106"/>
      <c r="F313" s="226"/>
      <c r="G313" s="226"/>
      <c r="H313" s="226"/>
      <c r="I313" s="226"/>
      <c r="J313" s="226"/>
      <c r="K313" s="226"/>
      <c r="L313" s="226"/>
      <c r="M313" s="226"/>
      <c r="N313" s="226"/>
      <c r="O313" s="226"/>
      <c r="P313" s="226"/>
      <c r="Q313" s="226"/>
      <c r="R313" s="226"/>
      <c r="S313" s="226"/>
      <c r="T313" s="226"/>
      <c r="U313" s="226"/>
      <c r="V313" s="226"/>
      <c r="W313" s="226"/>
      <c r="X313" s="226"/>
      <c r="Y313" s="226"/>
      <c r="Z313" s="226"/>
      <c r="AA313" s="226"/>
      <c r="AB313" s="226"/>
      <c r="AC313" s="226"/>
      <c r="AD313" s="226"/>
      <c r="AE313" s="226"/>
      <c r="AF313" s="226"/>
      <c r="AG313" s="226"/>
      <c r="AH313" s="226"/>
      <c r="AI313" s="226"/>
      <c r="AJ313" s="65" t="str">
        <f t="shared" si="23"/>
        <v/>
      </c>
      <c r="AK313" s="43" t="str">
        <f t="shared" si="24"/>
        <v/>
      </c>
    </row>
    <row r="314" spans="1:37" ht="19.5" customHeight="1">
      <c r="A314" s="101" t="str">
        <f t="shared" si="25"/>
        <v>นครปฐม เขต 1</v>
      </c>
      <c r="B314" s="101">
        <f t="shared" si="26"/>
        <v>1073180003</v>
      </c>
      <c r="C314" s="101" t="str">
        <f t="shared" si="27"/>
        <v>โรงเรียนวัดธรรมศาลา(หลวงพ่อน้อยอุปถัมภ์)</v>
      </c>
      <c r="D314" s="75">
        <v>307</v>
      </c>
      <c r="E314" s="102"/>
      <c r="F314" s="227"/>
      <c r="G314" s="227"/>
      <c r="H314" s="227"/>
      <c r="I314" s="227"/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  <c r="Y314" s="227"/>
      <c r="Z314" s="227"/>
      <c r="AA314" s="227"/>
      <c r="AB314" s="227"/>
      <c r="AC314" s="227"/>
      <c r="AD314" s="227"/>
      <c r="AE314" s="227"/>
      <c r="AF314" s="227"/>
      <c r="AG314" s="227"/>
      <c r="AH314" s="227"/>
      <c r="AI314" s="227"/>
      <c r="AJ314" s="63" t="str">
        <f t="shared" si="23"/>
        <v/>
      </c>
      <c r="AK314" s="51" t="str">
        <f t="shared" si="24"/>
        <v/>
      </c>
    </row>
    <row r="315" spans="1:37" ht="19.5" customHeight="1">
      <c r="A315" s="101" t="str">
        <f t="shared" si="25"/>
        <v>นครปฐม เขต 1</v>
      </c>
      <c r="B315" s="101">
        <f t="shared" si="26"/>
        <v>1073180003</v>
      </c>
      <c r="C315" s="101" t="str">
        <f t="shared" si="27"/>
        <v>โรงเรียนวัดธรรมศาลา(หลวงพ่อน้อยอุปถัมภ์)</v>
      </c>
      <c r="D315" s="75">
        <v>308</v>
      </c>
      <c r="E315" s="102"/>
      <c r="F315" s="227"/>
      <c r="G315" s="227"/>
      <c r="H315" s="227"/>
      <c r="I315" s="227"/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  <c r="Y315" s="227"/>
      <c r="Z315" s="227"/>
      <c r="AA315" s="227"/>
      <c r="AB315" s="227"/>
      <c r="AC315" s="227"/>
      <c r="AD315" s="227"/>
      <c r="AE315" s="227"/>
      <c r="AF315" s="227"/>
      <c r="AG315" s="227"/>
      <c r="AH315" s="227"/>
      <c r="AI315" s="227"/>
      <c r="AJ315" s="63" t="str">
        <f t="shared" si="23"/>
        <v/>
      </c>
      <c r="AK315" s="41" t="str">
        <f t="shared" si="24"/>
        <v/>
      </c>
    </row>
    <row r="316" spans="1:37" ht="19.5" customHeight="1">
      <c r="A316" s="101" t="str">
        <f t="shared" si="25"/>
        <v>นครปฐม เขต 1</v>
      </c>
      <c r="B316" s="101">
        <f t="shared" si="26"/>
        <v>1073180003</v>
      </c>
      <c r="C316" s="101" t="str">
        <f t="shared" si="27"/>
        <v>โรงเรียนวัดธรรมศาลา(หลวงพ่อน้อยอุปถัมภ์)</v>
      </c>
      <c r="D316" s="75">
        <v>309</v>
      </c>
      <c r="E316" s="102"/>
      <c r="F316" s="227"/>
      <c r="G316" s="227"/>
      <c r="H316" s="227"/>
      <c r="I316" s="227"/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  <c r="Y316" s="227"/>
      <c r="Z316" s="227"/>
      <c r="AA316" s="227"/>
      <c r="AB316" s="227"/>
      <c r="AC316" s="227"/>
      <c r="AD316" s="227"/>
      <c r="AE316" s="227"/>
      <c r="AF316" s="227"/>
      <c r="AG316" s="227"/>
      <c r="AH316" s="227"/>
      <c r="AI316" s="227"/>
      <c r="AJ316" s="63" t="str">
        <f t="shared" si="23"/>
        <v/>
      </c>
      <c r="AK316" s="50" t="str">
        <f t="shared" si="24"/>
        <v/>
      </c>
    </row>
    <row r="317" spans="1:37" ht="19.5" customHeight="1">
      <c r="A317" s="103" t="str">
        <f t="shared" si="25"/>
        <v>นครปฐม เขต 1</v>
      </c>
      <c r="B317" s="103">
        <f t="shared" si="26"/>
        <v>1073180003</v>
      </c>
      <c r="C317" s="103" t="str">
        <f t="shared" si="27"/>
        <v>โรงเรียนวัดธรรมศาลา(หลวงพ่อน้อยอุปถัมภ์)</v>
      </c>
      <c r="D317" s="76">
        <v>310</v>
      </c>
      <c r="E317" s="104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  <c r="AA317" s="228"/>
      <c r="AB317" s="228"/>
      <c r="AC317" s="228"/>
      <c r="AD317" s="228"/>
      <c r="AE317" s="228"/>
      <c r="AF317" s="228"/>
      <c r="AG317" s="228"/>
      <c r="AH317" s="228"/>
      <c r="AI317" s="228"/>
      <c r="AJ317" s="64" t="str">
        <f t="shared" si="23"/>
        <v/>
      </c>
      <c r="AK317" s="240" t="str">
        <f t="shared" si="24"/>
        <v/>
      </c>
    </row>
    <row r="318" spans="1:37" ht="19.5" customHeight="1">
      <c r="A318" s="105" t="str">
        <f t="shared" si="25"/>
        <v>นครปฐม เขต 1</v>
      </c>
      <c r="B318" s="105">
        <f t="shared" si="26"/>
        <v>1073180003</v>
      </c>
      <c r="C318" s="105" t="str">
        <f t="shared" si="27"/>
        <v>โรงเรียนวัดธรรมศาลา(หลวงพ่อน้อยอุปถัมภ์)</v>
      </c>
      <c r="D318" s="99">
        <v>311</v>
      </c>
      <c r="E318" s="100"/>
      <c r="F318" s="226"/>
      <c r="G318" s="226"/>
      <c r="H318" s="226"/>
      <c r="I318" s="226"/>
      <c r="J318" s="226"/>
      <c r="K318" s="226"/>
      <c r="L318" s="226"/>
      <c r="M318" s="226"/>
      <c r="N318" s="226"/>
      <c r="O318" s="226"/>
      <c r="P318" s="226"/>
      <c r="Q318" s="226"/>
      <c r="R318" s="226"/>
      <c r="S318" s="226"/>
      <c r="T318" s="226"/>
      <c r="U318" s="226"/>
      <c r="V318" s="226"/>
      <c r="W318" s="226"/>
      <c r="X318" s="226"/>
      <c r="Y318" s="226"/>
      <c r="Z318" s="226"/>
      <c r="AA318" s="226"/>
      <c r="AB318" s="226"/>
      <c r="AC318" s="226"/>
      <c r="AD318" s="226"/>
      <c r="AE318" s="226"/>
      <c r="AF318" s="226"/>
      <c r="AG318" s="226"/>
      <c r="AH318" s="226"/>
      <c r="AI318" s="226"/>
      <c r="AJ318" s="65" t="str">
        <f t="shared" si="23"/>
        <v/>
      </c>
      <c r="AK318" s="43" t="str">
        <f t="shared" si="24"/>
        <v/>
      </c>
    </row>
    <row r="319" spans="1:37" ht="19.5" customHeight="1">
      <c r="A319" s="101" t="str">
        <f t="shared" si="25"/>
        <v>นครปฐม เขต 1</v>
      </c>
      <c r="B319" s="101">
        <f t="shared" si="26"/>
        <v>1073180003</v>
      </c>
      <c r="C319" s="101" t="str">
        <f t="shared" si="27"/>
        <v>โรงเรียนวัดธรรมศาลา(หลวงพ่อน้อยอุปถัมภ์)</v>
      </c>
      <c r="D319" s="75">
        <v>312</v>
      </c>
      <c r="E319" s="102"/>
      <c r="F319" s="227"/>
      <c r="G319" s="227"/>
      <c r="H319" s="227"/>
      <c r="I319" s="227"/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  <c r="Y319" s="227"/>
      <c r="Z319" s="227"/>
      <c r="AA319" s="227"/>
      <c r="AB319" s="227"/>
      <c r="AC319" s="227"/>
      <c r="AD319" s="227"/>
      <c r="AE319" s="227"/>
      <c r="AF319" s="227"/>
      <c r="AG319" s="227"/>
      <c r="AH319" s="227"/>
      <c r="AI319" s="227"/>
      <c r="AJ319" s="63" t="str">
        <f t="shared" si="23"/>
        <v/>
      </c>
      <c r="AK319" s="51" t="str">
        <f t="shared" si="24"/>
        <v/>
      </c>
    </row>
    <row r="320" spans="1:37" ht="19.5" customHeight="1">
      <c r="A320" s="101" t="str">
        <f t="shared" si="25"/>
        <v>นครปฐม เขต 1</v>
      </c>
      <c r="B320" s="101">
        <f t="shared" si="26"/>
        <v>1073180003</v>
      </c>
      <c r="C320" s="101" t="str">
        <f t="shared" si="27"/>
        <v>โรงเรียนวัดธรรมศาลา(หลวงพ่อน้อยอุปถัมภ์)</v>
      </c>
      <c r="D320" s="75">
        <v>313</v>
      </c>
      <c r="E320" s="102"/>
      <c r="F320" s="227"/>
      <c r="G320" s="227"/>
      <c r="H320" s="227"/>
      <c r="I320" s="227"/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  <c r="Y320" s="227"/>
      <c r="Z320" s="227"/>
      <c r="AA320" s="227"/>
      <c r="AB320" s="227"/>
      <c r="AC320" s="227"/>
      <c r="AD320" s="227"/>
      <c r="AE320" s="227"/>
      <c r="AF320" s="227"/>
      <c r="AG320" s="227"/>
      <c r="AH320" s="227"/>
      <c r="AI320" s="227"/>
      <c r="AJ320" s="63" t="str">
        <f t="shared" si="23"/>
        <v/>
      </c>
      <c r="AK320" s="41" t="str">
        <f t="shared" si="24"/>
        <v/>
      </c>
    </row>
    <row r="321" spans="1:37" ht="19.5" customHeight="1">
      <c r="A321" s="101" t="str">
        <f t="shared" si="25"/>
        <v>นครปฐม เขต 1</v>
      </c>
      <c r="B321" s="101">
        <f t="shared" si="26"/>
        <v>1073180003</v>
      </c>
      <c r="C321" s="101" t="str">
        <f t="shared" si="27"/>
        <v>โรงเรียนวัดธรรมศาลา(หลวงพ่อน้อยอุปถัมภ์)</v>
      </c>
      <c r="D321" s="75">
        <v>314</v>
      </c>
      <c r="E321" s="102"/>
      <c r="F321" s="227"/>
      <c r="G321" s="227"/>
      <c r="H321" s="227"/>
      <c r="I321" s="227"/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  <c r="Y321" s="227"/>
      <c r="Z321" s="227"/>
      <c r="AA321" s="227"/>
      <c r="AB321" s="227"/>
      <c r="AC321" s="227"/>
      <c r="AD321" s="227"/>
      <c r="AE321" s="227"/>
      <c r="AF321" s="227"/>
      <c r="AG321" s="227"/>
      <c r="AH321" s="227"/>
      <c r="AI321" s="227"/>
      <c r="AJ321" s="63" t="str">
        <f t="shared" si="23"/>
        <v/>
      </c>
      <c r="AK321" s="50" t="str">
        <f t="shared" si="24"/>
        <v/>
      </c>
    </row>
    <row r="322" spans="1:37" ht="19.5" customHeight="1">
      <c r="A322" s="103" t="str">
        <f t="shared" si="25"/>
        <v>นครปฐม เขต 1</v>
      </c>
      <c r="B322" s="103">
        <f t="shared" si="26"/>
        <v>1073180003</v>
      </c>
      <c r="C322" s="103" t="str">
        <f t="shared" si="27"/>
        <v>โรงเรียนวัดธรรมศาลา(หลวงพ่อน้อยอุปถัมภ์)</v>
      </c>
      <c r="D322" s="76">
        <v>315</v>
      </c>
      <c r="E322" s="104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  <c r="AA322" s="228"/>
      <c r="AB322" s="228"/>
      <c r="AC322" s="228"/>
      <c r="AD322" s="228"/>
      <c r="AE322" s="228"/>
      <c r="AF322" s="228"/>
      <c r="AG322" s="228"/>
      <c r="AH322" s="228"/>
      <c r="AI322" s="228"/>
      <c r="AJ322" s="64" t="str">
        <f t="shared" si="23"/>
        <v/>
      </c>
      <c r="AK322" s="240" t="str">
        <f t="shared" si="24"/>
        <v/>
      </c>
    </row>
    <row r="323" spans="1:37" ht="19.5" customHeight="1">
      <c r="A323" s="105" t="str">
        <f t="shared" si="25"/>
        <v>นครปฐม เขต 1</v>
      </c>
      <c r="B323" s="105">
        <f t="shared" si="26"/>
        <v>1073180003</v>
      </c>
      <c r="C323" s="105" t="str">
        <f t="shared" si="27"/>
        <v>โรงเรียนวัดธรรมศาลา(หลวงพ่อน้อยอุปถัมภ์)</v>
      </c>
      <c r="D323" s="99">
        <v>316</v>
      </c>
      <c r="E323" s="106"/>
      <c r="F323" s="226"/>
      <c r="G323" s="226"/>
      <c r="H323" s="226"/>
      <c r="I323" s="226"/>
      <c r="J323" s="226"/>
      <c r="K323" s="226"/>
      <c r="L323" s="226"/>
      <c r="M323" s="226"/>
      <c r="N323" s="226"/>
      <c r="O323" s="226"/>
      <c r="P323" s="226"/>
      <c r="Q323" s="226"/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65" t="str">
        <f t="shared" si="23"/>
        <v/>
      </c>
      <c r="AK323" s="43" t="str">
        <f t="shared" si="24"/>
        <v/>
      </c>
    </row>
    <row r="324" spans="1:37" ht="19.5" customHeight="1">
      <c r="A324" s="101" t="str">
        <f t="shared" si="25"/>
        <v>นครปฐม เขต 1</v>
      </c>
      <c r="B324" s="101">
        <f t="shared" si="26"/>
        <v>1073180003</v>
      </c>
      <c r="C324" s="101" t="str">
        <f t="shared" si="27"/>
        <v>โรงเรียนวัดธรรมศาลา(หลวงพ่อน้อยอุปถัมภ์)</v>
      </c>
      <c r="D324" s="75">
        <v>317</v>
      </c>
      <c r="E324" s="102"/>
      <c r="F324" s="227"/>
      <c r="G324" s="227"/>
      <c r="H324" s="227"/>
      <c r="I324" s="227"/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  <c r="Y324" s="227"/>
      <c r="Z324" s="227"/>
      <c r="AA324" s="227"/>
      <c r="AB324" s="227"/>
      <c r="AC324" s="227"/>
      <c r="AD324" s="227"/>
      <c r="AE324" s="227"/>
      <c r="AF324" s="227"/>
      <c r="AG324" s="227"/>
      <c r="AH324" s="227"/>
      <c r="AI324" s="227"/>
      <c r="AJ324" s="63" t="str">
        <f t="shared" si="23"/>
        <v/>
      </c>
      <c r="AK324" s="51" t="str">
        <f t="shared" si="24"/>
        <v/>
      </c>
    </row>
    <row r="325" spans="1:37" ht="19.5" customHeight="1">
      <c r="A325" s="101" t="str">
        <f t="shared" si="25"/>
        <v>นครปฐม เขต 1</v>
      </c>
      <c r="B325" s="101">
        <f t="shared" si="26"/>
        <v>1073180003</v>
      </c>
      <c r="C325" s="101" t="str">
        <f t="shared" si="27"/>
        <v>โรงเรียนวัดธรรมศาลา(หลวงพ่อน้อยอุปถัมภ์)</v>
      </c>
      <c r="D325" s="75">
        <v>318</v>
      </c>
      <c r="E325" s="102"/>
      <c r="F325" s="227"/>
      <c r="G325" s="227"/>
      <c r="H325" s="227"/>
      <c r="I325" s="227"/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  <c r="Y325" s="227"/>
      <c r="Z325" s="227"/>
      <c r="AA325" s="227"/>
      <c r="AB325" s="227"/>
      <c r="AC325" s="227"/>
      <c r="AD325" s="227"/>
      <c r="AE325" s="227"/>
      <c r="AF325" s="227"/>
      <c r="AG325" s="227"/>
      <c r="AH325" s="227"/>
      <c r="AI325" s="227"/>
      <c r="AJ325" s="63" t="str">
        <f t="shared" si="23"/>
        <v/>
      </c>
      <c r="AK325" s="41" t="str">
        <f t="shared" si="24"/>
        <v/>
      </c>
    </row>
    <row r="326" spans="1:37" ht="19.5" customHeight="1">
      <c r="A326" s="101" t="str">
        <f t="shared" si="25"/>
        <v>นครปฐม เขต 1</v>
      </c>
      <c r="B326" s="101">
        <f t="shared" si="26"/>
        <v>1073180003</v>
      </c>
      <c r="C326" s="101" t="str">
        <f t="shared" si="27"/>
        <v>โรงเรียนวัดธรรมศาลา(หลวงพ่อน้อยอุปถัมภ์)</v>
      </c>
      <c r="D326" s="75">
        <v>319</v>
      </c>
      <c r="E326" s="102"/>
      <c r="F326" s="227"/>
      <c r="G326" s="227"/>
      <c r="H326" s="227"/>
      <c r="I326" s="227"/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  <c r="Y326" s="227"/>
      <c r="Z326" s="227"/>
      <c r="AA326" s="227"/>
      <c r="AB326" s="227"/>
      <c r="AC326" s="227"/>
      <c r="AD326" s="227"/>
      <c r="AE326" s="227"/>
      <c r="AF326" s="227"/>
      <c r="AG326" s="227"/>
      <c r="AH326" s="227"/>
      <c r="AI326" s="227"/>
      <c r="AJ326" s="63" t="str">
        <f t="shared" si="23"/>
        <v/>
      </c>
      <c r="AK326" s="50" t="str">
        <f t="shared" si="24"/>
        <v/>
      </c>
    </row>
    <row r="327" spans="1:37" ht="19.5" customHeight="1">
      <c r="A327" s="103" t="str">
        <f t="shared" si="25"/>
        <v>นครปฐม เขต 1</v>
      </c>
      <c r="B327" s="103">
        <f t="shared" si="26"/>
        <v>1073180003</v>
      </c>
      <c r="C327" s="103" t="str">
        <f t="shared" si="27"/>
        <v>โรงเรียนวัดธรรมศาลา(หลวงพ่อน้อยอุปถัมภ์)</v>
      </c>
      <c r="D327" s="76">
        <v>320</v>
      </c>
      <c r="E327" s="104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  <c r="AA327" s="228"/>
      <c r="AB327" s="228"/>
      <c r="AC327" s="228"/>
      <c r="AD327" s="228"/>
      <c r="AE327" s="228"/>
      <c r="AF327" s="228"/>
      <c r="AG327" s="228"/>
      <c r="AH327" s="228"/>
      <c r="AI327" s="228"/>
      <c r="AJ327" s="64" t="str">
        <f t="shared" si="23"/>
        <v/>
      </c>
      <c r="AK327" s="240" t="str">
        <f t="shared" si="24"/>
        <v/>
      </c>
    </row>
    <row r="328" spans="1:37" ht="19.5" customHeight="1">
      <c r="A328" s="105" t="str">
        <f t="shared" si="25"/>
        <v>นครปฐม เขต 1</v>
      </c>
      <c r="B328" s="105">
        <f t="shared" si="26"/>
        <v>1073180003</v>
      </c>
      <c r="C328" s="105" t="str">
        <f t="shared" si="27"/>
        <v>โรงเรียนวัดธรรมศาลา(หลวงพ่อน้อยอุปถัมภ์)</v>
      </c>
      <c r="D328" s="99">
        <v>321</v>
      </c>
      <c r="E328" s="106"/>
      <c r="F328" s="226"/>
      <c r="G328" s="226"/>
      <c r="H328" s="226"/>
      <c r="I328" s="226"/>
      <c r="J328" s="226"/>
      <c r="K328" s="226"/>
      <c r="L328" s="226"/>
      <c r="M328" s="226"/>
      <c r="N328" s="226"/>
      <c r="O328" s="226"/>
      <c r="P328" s="226"/>
      <c r="Q328" s="226"/>
      <c r="R328" s="226"/>
      <c r="S328" s="226"/>
      <c r="T328" s="226"/>
      <c r="U328" s="226"/>
      <c r="V328" s="226"/>
      <c r="W328" s="226"/>
      <c r="X328" s="226"/>
      <c r="Y328" s="226"/>
      <c r="Z328" s="226"/>
      <c r="AA328" s="226"/>
      <c r="AB328" s="226"/>
      <c r="AC328" s="226"/>
      <c r="AD328" s="226"/>
      <c r="AE328" s="226"/>
      <c r="AF328" s="226"/>
      <c r="AG328" s="226"/>
      <c r="AH328" s="226"/>
      <c r="AI328" s="226"/>
      <c r="AJ328" s="65" t="str">
        <f t="shared" si="23"/>
        <v/>
      </c>
      <c r="AK328" s="43" t="str">
        <f t="shared" si="24"/>
        <v/>
      </c>
    </row>
    <row r="329" spans="1:37" ht="19.5" customHeight="1">
      <c r="A329" s="101" t="str">
        <f t="shared" si="25"/>
        <v>นครปฐม เขต 1</v>
      </c>
      <c r="B329" s="101">
        <f t="shared" si="26"/>
        <v>1073180003</v>
      </c>
      <c r="C329" s="101" t="str">
        <f t="shared" si="27"/>
        <v>โรงเรียนวัดธรรมศาลา(หลวงพ่อน้อยอุปถัมภ์)</v>
      </c>
      <c r="D329" s="75">
        <v>322</v>
      </c>
      <c r="E329" s="102"/>
      <c r="F329" s="227"/>
      <c r="G329" s="227"/>
      <c r="H329" s="227"/>
      <c r="I329" s="227"/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  <c r="Y329" s="227"/>
      <c r="Z329" s="227"/>
      <c r="AA329" s="227"/>
      <c r="AB329" s="227"/>
      <c r="AC329" s="227"/>
      <c r="AD329" s="227"/>
      <c r="AE329" s="227"/>
      <c r="AF329" s="227"/>
      <c r="AG329" s="227"/>
      <c r="AH329" s="227"/>
      <c r="AI329" s="227"/>
      <c r="AJ329" s="63" t="str">
        <f t="shared" ref="AJ329:AJ392" si="28">IF(AND(ISBLANK(F329),ISBLANK(G329),ISBLANK(H329),ISBLANK(I329),ISBLANK(J329),ISBLANK(K329),ISBLANK(L329),ISBLANK(M329),ISBLANK(N329),ISBLANK(O329),ISBLANK(P329),ISBLANK(Q329),ISBLANK(R329),ISBLANK(S329),ISBLANK(T329),ISBLANK(U329),ISBLANK(V329),ISBLANK(W329),ISBLANK(X329),ISBLANK(Y329),ISBLANK(Z329),ISBLANK(AA329),ISBLANK(AB329),ISBLANK(AC329),ISBLANK(AD329),ISBLANK(AE329),ISBLANK(AF329),ISBLANK(AG329),ISBLANK(AH329),ISBLANK(AI329)),"",SUM(F329:AI329))</f>
        <v/>
      </c>
      <c r="AK329" s="51" t="str">
        <f t="shared" ref="AK329:AK392" si="29">IF(AJ329&lt;&gt;"",IF(AJ329&lt;9,"ปรับปรุง",IF(AJ329&lt;18,"พอใช้",IF(AJ329&lt;27,"ดี",IF(AJ329&lt;37,"ดีมาก")))),"")</f>
        <v/>
      </c>
    </row>
    <row r="330" spans="1:37" ht="19.5" customHeight="1">
      <c r="A330" s="101" t="str">
        <f t="shared" si="25"/>
        <v>นครปฐม เขต 1</v>
      </c>
      <c r="B330" s="101">
        <f t="shared" si="26"/>
        <v>1073180003</v>
      </c>
      <c r="C330" s="101" t="str">
        <f t="shared" si="27"/>
        <v>โรงเรียนวัดธรรมศาลา(หลวงพ่อน้อยอุปถัมภ์)</v>
      </c>
      <c r="D330" s="75">
        <v>323</v>
      </c>
      <c r="E330" s="102"/>
      <c r="F330" s="227"/>
      <c r="G330" s="227"/>
      <c r="H330" s="227"/>
      <c r="I330" s="227"/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  <c r="Y330" s="227"/>
      <c r="Z330" s="227"/>
      <c r="AA330" s="227"/>
      <c r="AB330" s="227"/>
      <c r="AC330" s="227"/>
      <c r="AD330" s="227"/>
      <c r="AE330" s="227"/>
      <c r="AF330" s="227"/>
      <c r="AG330" s="227"/>
      <c r="AH330" s="227"/>
      <c r="AI330" s="227"/>
      <c r="AJ330" s="63" t="str">
        <f t="shared" si="28"/>
        <v/>
      </c>
      <c r="AK330" s="41" t="str">
        <f t="shared" si="29"/>
        <v/>
      </c>
    </row>
    <row r="331" spans="1:37" ht="19.5" customHeight="1">
      <c r="A331" s="101" t="str">
        <f t="shared" si="25"/>
        <v>นครปฐม เขต 1</v>
      </c>
      <c r="B331" s="101">
        <f t="shared" si="26"/>
        <v>1073180003</v>
      </c>
      <c r="C331" s="101" t="str">
        <f t="shared" si="27"/>
        <v>โรงเรียนวัดธรรมศาลา(หลวงพ่อน้อยอุปถัมภ์)</v>
      </c>
      <c r="D331" s="75">
        <v>324</v>
      </c>
      <c r="E331" s="102"/>
      <c r="F331" s="227"/>
      <c r="G331" s="227"/>
      <c r="H331" s="227"/>
      <c r="I331" s="227"/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  <c r="Y331" s="227"/>
      <c r="Z331" s="227"/>
      <c r="AA331" s="227"/>
      <c r="AB331" s="227"/>
      <c r="AC331" s="227"/>
      <c r="AD331" s="227"/>
      <c r="AE331" s="227"/>
      <c r="AF331" s="227"/>
      <c r="AG331" s="227"/>
      <c r="AH331" s="227"/>
      <c r="AI331" s="227"/>
      <c r="AJ331" s="63" t="str">
        <f t="shared" si="28"/>
        <v/>
      </c>
      <c r="AK331" s="50" t="str">
        <f t="shared" si="29"/>
        <v/>
      </c>
    </row>
    <row r="332" spans="1:37" ht="19.5" customHeight="1">
      <c r="A332" s="103" t="str">
        <f t="shared" ref="A332:A363" si="30">$A$8</f>
        <v>นครปฐม เขต 1</v>
      </c>
      <c r="B332" s="103">
        <f t="shared" ref="B332:B363" si="31">$B$8</f>
        <v>1073180003</v>
      </c>
      <c r="C332" s="103" t="str">
        <f t="shared" ref="C332:C363" si="32">$C$8</f>
        <v>โรงเรียนวัดธรรมศาลา(หลวงพ่อน้อยอุปถัมภ์)</v>
      </c>
      <c r="D332" s="76">
        <v>325</v>
      </c>
      <c r="E332" s="104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  <c r="AA332" s="228"/>
      <c r="AB332" s="228"/>
      <c r="AC332" s="228"/>
      <c r="AD332" s="228"/>
      <c r="AE332" s="228"/>
      <c r="AF332" s="228"/>
      <c r="AG332" s="228"/>
      <c r="AH332" s="228"/>
      <c r="AI332" s="228"/>
      <c r="AJ332" s="64" t="str">
        <f t="shared" si="28"/>
        <v/>
      </c>
      <c r="AK332" s="240" t="str">
        <f t="shared" si="29"/>
        <v/>
      </c>
    </row>
    <row r="333" spans="1:37" ht="19.5" customHeight="1">
      <c r="A333" s="105" t="str">
        <f t="shared" si="30"/>
        <v>นครปฐม เขต 1</v>
      </c>
      <c r="B333" s="105">
        <f t="shared" si="31"/>
        <v>1073180003</v>
      </c>
      <c r="C333" s="105" t="str">
        <f t="shared" si="32"/>
        <v>โรงเรียนวัดธรรมศาลา(หลวงพ่อน้อยอุปถัมภ์)</v>
      </c>
      <c r="D333" s="99">
        <v>326</v>
      </c>
      <c r="E333" s="106"/>
      <c r="F333" s="226"/>
      <c r="G333" s="226"/>
      <c r="H333" s="226"/>
      <c r="I333" s="226"/>
      <c r="J333" s="226"/>
      <c r="K333" s="226"/>
      <c r="L333" s="226"/>
      <c r="M333" s="226"/>
      <c r="N333" s="226"/>
      <c r="O333" s="226"/>
      <c r="P333" s="226"/>
      <c r="Q333" s="226"/>
      <c r="R333" s="226"/>
      <c r="S333" s="226"/>
      <c r="T333" s="226"/>
      <c r="U333" s="226"/>
      <c r="V333" s="226"/>
      <c r="W333" s="226"/>
      <c r="X333" s="226"/>
      <c r="Y333" s="226"/>
      <c r="Z333" s="226"/>
      <c r="AA333" s="226"/>
      <c r="AB333" s="226"/>
      <c r="AC333" s="226"/>
      <c r="AD333" s="226"/>
      <c r="AE333" s="226"/>
      <c r="AF333" s="226"/>
      <c r="AG333" s="226"/>
      <c r="AH333" s="226"/>
      <c r="AI333" s="226"/>
      <c r="AJ333" s="65" t="str">
        <f t="shared" si="28"/>
        <v/>
      </c>
      <c r="AK333" s="43" t="str">
        <f t="shared" si="29"/>
        <v/>
      </c>
    </row>
    <row r="334" spans="1:37" ht="19.5" customHeight="1">
      <c r="A334" s="101" t="str">
        <f t="shared" si="30"/>
        <v>นครปฐม เขต 1</v>
      </c>
      <c r="B334" s="101">
        <f t="shared" si="31"/>
        <v>1073180003</v>
      </c>
      <c r="C334" s="101" t="str">
        <f t="shared" si="32"/>
        <v>โรงเรียนวัดธรรมศาลา(หลวงพ่อน้อยอุปถัมภ์)</v>
      </c>
      <c r="D334" s="75">
        <v>327</v>
      </c>
      <c r="E334" s="102"/>
      <c r="F334" s="227"/>
      <c r="G334" s="227"/>
      <c r="H334" s="227"/>
      <c r="I334" s="227"/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  <c r="Y334" s="227"/>
      <c r="Z334" s="227"/>
      <c r="AA334" s="227"/>
      <c r="AB334" s="227"/>
      <c r="AC334" s="227"/>
      <c r="AD334" s="227"/>
      <c r="AE334" s="227"/>
      <c r="AF334" s="227"/>
      <c r="AG334" s="227"/>
      <c r="AH334" s="227"/>
      <c r="AI334" s="227"/>
      <c r="AJ334" s="63" t="str">
        <f t="shared" si="28"/>
        <v/>
      </c>
      <c r="AK334" s="51" t="str">
        <f t="shared" si="29"/>
        <v/>
      </c>
    </row>
    <row r="335" spans="1:37" ht="19.5" customHeight="1">
      <c r="A335" s="101" t="str">
        <f t="shared" si="30"/>
        <v>นครปฐม เขต 1</v>
      </c>
      <c r="B335" s="101">
        <f t="shared" si="31"/>
        <v>1073180003</v>
      </c>
      <c r="C335" s="101" t="str">
        <f t="shared" si="32"/>
        <v>โรงเรียนวัดธรรมศาลา(หลวงพ่อน้อยอุปถัมภ์)</v>
      </c>
      <c r="D335" s="75">
        <v>328</v>
      </c>
      <c r="E335" s="102"/>
      <c r="F335" s="227"/>
      <c r="G335" s="227"/>
      <c r="H335" s="227"/>
      <c r="I335" s="227"/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  <c r="Y335" s="227"/>
      <c r="Z335" s="227"/>
      <c r="AA335" s="227"/>
      <c r="AB335" s="227"/>
      <c r="AC335" s="227"/>
      <c r="AD335" s="227"/>
      <c r="AE335" s="227"/>
      <c r="AF335" s="227"/>
      <c r="AG335" s="227"/>
      <c r="AH335" s="227"/>
      <c r="AI335" s="227"/>
      <c r="AJ335" s="63" t="str">
        <f t="shared" si="28"/>
        <v/>
      </c>
      <c r="AK335" s="41" t="str">
        <f t="shared" si="29"/>
        <v/>
      </c>
    </row>
    <row r="336" spans="1:37" ht="19.5" customHeight="1">
      <c r="A336" s="101" t="str">
        <f t="shared" si="30"/>
        <v>นครปฐม เขต 1</v>
      </c>
      <c r="B336" s="101">
        <f t="shared" si="31"/>
        <v>1073180003</v>
      </c>
      <c r="C336" s="101" t="str">
        <f t="shared" si="32"/>
        <v>โรงเรียนวัดธรรมศาลา(หลวงพ่อน้อยอุปถัมภ์)</v>
      </c>
      <c r="D336" s="75">
        <v>329</v>
      </c>
      <c r="E336" s="102"/>
      <c r="F336" s="227"/>
      <c r="G336" s="227"/>
      <c r="H336" s="227"/>
      <c r="I336" s="227"/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  <c r="Y336" s="227"/>
      <c r="Z336" s="227"/>
      <c r="AA336" s="227"/>
      <c r="AB336" s="227"/>
      <c r="AC336" s="227"/>
      <c r="AD336" s="227"/>
      <c r="AE336" s="227"/>
      <c r="AF336" s="227"/>
      <c r="AG336" s="227"/>
      <c r="AH336" s="227"/>
      <c r="AI336" s="227"/>
      <c r="AJ336" s="63" t="str">
        <f t="shared" si="28"/>
        <v/>
      </c>
      <c r="AK336" s="50" t="str">
        <f t="shared" si="29"/>
        <v/>
      </c>
    </row>
    <row r="337" spans="1:37" ht="19.5" customHeight="1">
      <c r="A337" s="103" t="str">
        <f t="shared" si="30"/>
        <v>นครปฐม เขต 1</v>
      </c>
      <c r="B337" s="103">
        <f t="shared" si="31"/>
        <v>1073180003</v>
      </c>
      <c r="C337" s="103" t="str">
        <f t="shared" si="32"/>
        <v>โรงเรียนวัดธรรมศาลา(หลวงพ่อน้อยอุปถัมภ์)</v>
      </c>
      <c r="D337" s="76">
        <v>330</v>
      </c>
      <c r="E337" s="104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  <c r="AA337" s="228"/>
      <c r="AB337" s="228"/>
      <c r="AC337" s="228"/>
      <c r="AD337" s="228"/>
      <c r="AE337" s="228"/>
      <c r="AF337" s="228"/>
      <c r="AG337" s="228"/>
      <c r="AH337" s="228"/>
      <c r="AI337" s="228"/>
      <c r="AJ337" s="64" t="str">
        <f t="shared" si="28"/>
        <v/>
      </c>
      <c r="AK337" s="240" t="str">
        <f t="shared" si="29"/>
        <v/>
      </c>
    </row>
    <row r="338" spans="1:37" ht="19.5" customHeight="1">
      <c r="A338" s="105" t="str">
        <f t="shared" si="30"/>
        <v>นครปฐม เขต 1</v>
      </c>
      <c r="B338" s="105">
        <f t="shared" si="31"/>
        <v>1073180003</v>
      </c>
      <c r="C338" s="105" t="str">
        <f t="shared" si="32"/>
        <v>โรงเรียนวัดธรรมศาลา(หลวงพ่อน้อยอุปถัมภ์)</v>
      </c>
      <c r="D338" s="99">
        <v>331</v>
      </c>
      <c r="E338" s="100"/>
      <c r="F338" s="226"/>
      <c r="G338" s="226"/>
      <c r="H338" s="226"/>
      <c r="I338" s="226"/>
      <c r="J338" s="226"/>
      <c r="K338" s="226"/>
      <c r="L338" s="226"/>
      <c r="M338" s="226"/>
      <c r="N338" s="226"/>
      <c r="O338" s="226"/>
      <c r="P338" s="226"/>
      <c r="Q338" s="226"/>
      <c r="R338" s="226"/>
      <c r="S338" s="226"/>
      <c r="T338" s="226"/>
      <c r="U338" s="226"/>
      <c r="V338" s="226"/>
      <c r="W338" s="226"/>
      <c r="X338" s="226"/>
      <c r="Y338" s="226"/>
      <c r="Z338" s="226"/>
      <c r="AA338" s="226"/>
      <c r="AB338" s="226"/>
      <c r="AC338" s="226"/>
      <c r="AD338" s="226"/>
      <c r="AE338" s="226"/>
      <c r="AF338" s="226"/>
      <c r="AG338" s="226"/>
      <c r="AH338" s="226"/>
      <c r="AI338" s="226"/>
      <c r="AJ338" s="65" t="str">
        <f t="shared" si="28"/>
        <v/>
      </c>
      <c r="AK338" s="43" t="str">
        <f t="shared" si="29"/>
        <v/>
      </c>
    </row>
    <row r="339" spans="1:37" ht="19.5" customHeight="1">
      <c r="A339" s="101" t="str">
        <f t="shared" si="30"/>
        <v>นครปฐม เขต 1</v>
      </c>
      <c r="B339" s="101">
        <f t="shared" si="31"/>
        <v>1073180003</v>
      </c>
      <c r="C339" s="101" t="str">
        <f t="shared" si="32"/>
        <v>โรงเรียนวัดธรรมศาลา(หลวงพ่อน้อยอุปถัมภ์)</v>
      </c>
      <c r="D339" s="75">
        <v>332</v>
      </c>
      <c r="E339" s="102"/>
      <c r="F339" s="227"/>
      <c r="G339" s="227"/>
      <c r="H339" s="227"/>
      <c r="I339" s="227"/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  <c r="Y339" s="227"/>
      <c r="Z339" s="227"/>
      <c r="AA339" s="227"/>
      <c r="AB339" s="227"/>
      <c r="AC339" s="227"/>
      <c r="AD339" s="227"/>
      <c r="AE339" s="227"/>
      <c r="AF339" s="227"/>
      <c r="AG339" s="227"/>
      <c r="AH339" s="227"/>
      <c r="AI339" s="227"/>
      <c r="AJ339" s="63" t="str">
        <f t="shared" si="28"/>
        <v/>
      </c>
      <c r="AK339" s="51" t="str">
        <f t="shared" si="29"/>
        <v/>
      </c>
    </row>
    <row r="340" spans="1:37" ht="19.5" customHeight="1">
      <c r="A340" s="101" t="str">
        <f t="shared" si="30"/>
        <v>นครปฐม เขต 1</v>
      </c>
      <c r="B340" s="101">
        <f t="shared" si="31"/>
        <v>1073180003</v>
      </c>
      <c r="C340" s="101" t="str">
        <f t="shared" si="32"/>
        <v>โรงเรียนวัดธรรมศาลา(หลวงพ่อน้อยอุปถัมภ์)</v>
      </c>
      <c r="D340" s="75">
        <v>333</v>
      </c>
      <c r="E340" s="102"/>
      <c r="F340" s="227"/>
      <c r="G340" s="227"/>
      <c r="H340" s="227"/>
      <c r="I340" s="227"/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  <c r="Y340" s="227"/>
      <c r="Z340" s="227"/>
      <c r="AA340" s="227"/>
      <c r="AB340" s="227"/>
      <c r="AC340" s="227"/>
      <c r="AD340" s="227"/>
      <c r="AE340" s="227"/>
      <c r="AF340" s="227"/>
      <c r="AG340" s="227"/>
      <c r="AH340" s="227"/>
      <c r="AI340" s="227"/>
      <c r="AJ340" s="63" t="str">
        <f t="shared" si="28"/>
        <v/>
      </c>
      <c r="AK340" s="41" t="str">
        <f t="shared" si="29"/>
        <v/>
      </c>
    </row>
    <row r="341" spans="1:37" ht="19.5" customHeight="1">
      <c r="A341" s="101" t="str">
        <f t="shared" si="30"/>
        <v>นครปฐม เขต 1</v>
      </c>
      <c r="B341" s="101">
        <f t="shared" si="31"/>
        <v>1073180003</v>
      </c>
      <c r="C341" s="101" t="str">
        <f t="shared" si="32"/>
        <v>โรงเรียนวัดธรรมศาลา(หลวงพ่อน้อยอุปถัมภ์)</v>
      </c>
      <c r="D341" s="75">
        <v>334</v>
      </c>
      <c r="E341" s="102"/>
      <c r="F341" s="227"/>
      <c r="G341" s="227"/>
      <c r="H341" s="227"/>
      <c r="I341" s="227"/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  <c r="Y341" s="227"/>
      <c r="Z341" s="227"/>
      <c r="AA341" s="227"/>
      <c r="AB341" s="227"/>
      <c r="AC341" s="227"/>
      <c r="AD341" s="227"/>
      <c r="AE341" s="227"/>
      <c r="AF341" s="227"/>
      <c r="AG341" s="227"/>
      <c r="AH341" s="227"/>
      <c r="AI341" s="227"/>
      <c r="AJ341" s="63" t="str">
        <f t="shared" si="28"/>
        <v/>
      </c>
      <c r="AK341" s="50" t="str">
        <f t="shared" si="29"/>
        <v/>
      </c>
    </row>
    <row r="342" spans="1:37" ht="19.5" customHeight="1">
      <c r="A342" s="103" t="str">
        <f t="shared" si="30"/>
        <v>นครปฐม เขต 1</v>
      </c>
      <c r="B342" s="103">
        <f t="shared" si="31"/>
        <v>1073180003</v>
      </c>
      <c r="C342" s="103" t="str">
        <f t="shared" si="32"/>
        <v>โรงเรียนวัดธรรมศาลา(หลวงพ่อน้อยอุปถัมภ์)</v>
      </c>
      <c r="D342" s="76">
        <v>335</v>
      </c>
      <c r="E342" s="104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  <c r="AA342" s="228"/>
      <c r="AB342" s="228"/>
      <c r="AC342" s="228"/>
      <c r="AD342" s="228"/>
      <c r="AE342" s="228"/>
      <c r="AF342" s="228"/>
      <c r="AG342" s="228"/>
      <c r="AH342" s="228"/>
      <c r="AI342" s="228"/>
      <c r="AJ342" s="64" t="str">
        <f t="shared" si="28"/>
        <v/>
      </c>
      <c r="AK342" s="240" t="str">
        <f t="shared" si="29"/>
        <v/>
      </c>
    </row>
    <row r="343" spans="1:37" ht="19.5" customHeight="1">
      <c r="A343" s="105" t="str">
        <f t="shared" si="30"/>
        <v>นครปฐม เขต 1</v>
      </c>
      <c r="B343" s="105">
        <f t="shared" si="31"/>
        <v>1073180003</v>
      </c>
      <c r="C343" s="105" t="str">
        <f t="shared" si="32"/>
        <v>โรงเรียนวัดธรรมศาลา(หลวงพ่อน้อยอุปถัมภ์)</v>
      </c>
      <c r="D343" s="99">
        <v>336</v>
      </c>
      <c r="E343" s="106"/>
      <c r="F343" s="226"/>
      <c r="G343" s="226"/>
      <c r="H343" s="226"/>
      <c r="I343" s="226"/>
      <c r="J343" s="226"/>
      <c r="K343" s="226"/>
      <c r="L343" s="226"/>
      <c r="M343" s="226"/>
      <c r="N343" s="226"/>
      <c r="O343" s="226"/>
      <c r="P343" s="226"/>
      <c r="Q343" s="226"/>
      <c r="R343" s="226"/>
      <c r="S343" s="226"/>
      <c r="T343" s="226"/>
      <c r="U343" s="226"/>
      <c r="V343" s="226"/>
      <c r="W343" s="226"/>
      <c r="X343" s="226"/>
      <c r="Y343" s="226"/>
      <c r="Z343" s="226"/>
      <c r="AA343" s="226"/>
      <c r="AB343" s="226"/>
      <c r="AC343" s="226"/>
      <c r="AD343" s="226"/>
      <c r="AE343" s="226"/>
      <c r="AF343" s="226"/>
      <c r="AG343" s="226"/>
      <c r="AH343" s="226"/>
      <c r="AI343" s="226"/>
      <c r="AJ343" s="65" t="str">
        <f t="shared" si="28"/>
        <v/>
      </c>
      <c r="AK343" s="43" t="str">
        <f t="shared" si="29"/>
        <v/>
      </c>
    </row>
    <row r="344" spans="1:37" ht="19.5" customHeight="1">
      <c r="A344" s="101" t="str">
        <f t="shared" si="30"/>
        <v>นครปฐม เขต 1</v>
      </c>
      <c r="B344" s="101">
        <f t="shared" si="31"/>
        <v>1073180003</v>
      </c>
      <c r="C344" s="101" t="str">
        <f t="shared" si="32"/>
        <v>โรงเรียนวัดธรรมศาลา(หลวงพ่อน้อยอุปถัมภ์)</v>
      </c>
      <c r="D344" s="75">
        <v>337</v>
      </c>
      <c r="E344" s="102"/>
      <c r="F344" s="227"/>
      <c r="G344" s="227"/>
      <c r="H344" s="227"/>
      <c r="I344" s="227"/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  <c r="Y344" s="227"/>
      <c r="Z344" s="227"/>
      <c r="AA344" s="227"/>
      <c r="AB344" s="227"/>
      <c r="AC344" s="227"/>
      <c r="AD344" s="227"/>
      <c r="AE344" s="227"/>
      <c r="AF344" s="227"/>
      <c r="AG344" s="227"/>
      <c r="AH344" s="227"/>
      <c r="AI344" s="227"/>
      <c r="AJ344" s="63" t="str">
        <f t="shared" si="28"/>
        <v/>
      </c>
      <c r="AK344" s="51" t="str">
        <f t="shared" si="29"/>
        <v/>
      </c>
    </row>
    <row r="345" spans="1:37" ht="19.5" customHeight="1">
      <c r="A345" s="101" t="str">
        <f t="shared" si="30"/>
        <v>นครปฐม เขต 1</v>
      </c>
      <c r="B345" s="101">
        <f t="shared" si="31"/>
        <v>1073180003</v>
      </c>
      <c r="C345" s="101" t="str">
        <f t="shared" si="32"/>
        <v>โรงเรียนวัดธรรมศาลา(หลวงพ่อน้อยอุปถัมภ์)</v>
      </c>
      <c r="D345" s="75">
        <v>338</v>
      </c>
      <c r="E345" s="102"/>
      <c r="F345" s="227"/>
      <c r="G345" s="227"/>
      <c r="H345" s="227"/>
      <c r="I345" s="227"/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  <c r="Y345" s="227"/>
      <c r="Z345" s="227"/>
      <c r="AA345" s="227"/>
      <c r="AB345" s="227"/>
      <c r="AC345" s="227"/>
      <c r="AD345" s="227"/>
      <c r="AE345" s="227"/>
      <c r="AF345" s="227"/>
      <c r="AG345" s="227"/>
      <c r="AH345" s="227"/>
      <c r="AI345" s="227"/>
      <c r="AJ345" s="63" t="str">
        <f t="shared" si="28"/>
        <v/>
      </c>
      <c r="AK345" s="41" t="str">
        <f t="shared" si="29"/>
        <v/>
      </c>
    </row>
    <row r="346" spans="1:37" ht="19.5" customHeight="1">
      <c r="A346" s="101" t="str">
        <f t="shared" si="30"/>
        <v>นครปฐม เขต 1</v>
      </c>
      <c r="B346" s="101">
        <f t="shared" si="31"/>
        <v>1073180003</v>
      </c>
      <c r="C346" s="101" t="str">
        <f t="shared" si="32"/>
        <v>โรงเรียนวัดธรรมศาลา(หลวงพ่อน้อยอุปถัมภ์)</v>
      </c>
      <c r="D346" s="75">
        <v>339</v>
      </c>
      <c r="E346" s="102"/>
      <c r="F346" s="227"/>
      <c r="G346" s="227"/>
      <c r="H346" s="227"/>
      <c r="I346" s="227"/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  <c r="Y346" s="227"/>
      <c r="Z346" s="227"/>
      <c r="AA346" s="227"/>
      <c r="AB346" s="227"/>
      <c r="AC346" s="227"/>
      <c r="AD346" s="227"/>
      <c r="AE346" s="227"/>
      <c r="AF346" s="227"/>
      <c r="AG346" s="227"/>
      <c r="AH346" s="227"/>
      <c r="AI346" s="227"/>
      <c r="AJ346" s="63" t="str">
        <f t="shared" si="28"/>
        <v/>
      </c>
      <c r="AK346" s="50" t="str">
        <f t="shared" si="29"/>
        <v/>
      </c>
    </row>
    <row r="347" spans="1:37" ht="19.5" customHeight="1">
      <c r="A347" s="103" t="str">
        <f t="shared" si="30"/>
        <v>นครปฐม เขต 1</v>
      </c>
      <c r="B347" s="103">
        <f t="shared" si="31"/>
        <v>1073180003</v>
      </c>
      <c r="C347" s="103" t="str">
        <f t="shared" si="32"/>
        <v>โรงเรียนวัดธรรมศาลา(หลวงพ่อน้อยอุปถัมภ์)</v>
      </c>
      <c r="D347" s="76">
        <v>340</v>
      </c>
      <c r="E347" s="104"/>
      <c r="F347" s="228"/>
      <c r="G347" s="228"/>
      <c r="H347" s="228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  <c r="AA347" s="228"/>
      <c r="AB347" s="228"/>
      <c r="AC347" s="228"/>
      <c r="AD347" s="228"/>
      <c r="AE347" s="228"/>
      <c r="AF347" s="228"/>
      <c r="AG347" s="228"/>
      <c r="AH347" s="228"/>
      <c r="AI347" s="228"/>
      <c r="AJ347" s="64" t="str">
        <f t="shared" si="28"/>
        <v/>
      </c>
      <c r="AK347" s="240" t="str">
        <f t="shared" si="29"/>
        <v/>
      </c>
    </row>
    <row r="348" spans="1:37" ht="19.5" customHeight="1">
      <c r="A348" s="105" t="str">
        <f t="shared" si="30"/>
        <v>นครปฐม เขต 1</v>
      </c>
      <c r="B348" s="105">
        <f t="shared" si="31"/>
        <v>1073180003</v>
      </c>
      <c r="C348" s="105" t="str">
        <f t="shared" si="32"/>
        <v>โรงเรียนวัดธรรมศาลา(หลวงพ่อน้อยอุปถัมภ์)</v>
      </c>
      <c r="D348" s="99">
        <v>341</v>
      </c>
      <c r="E348" s="106"/>
      <c r="F348" s="226"/>
      <c r="G348" s="226"/>
      <c r="H348" s="226"/>
      <c r="I348" s="226"/>
      <c r="J348" s="226"/>
      <c r="K348" s="226"/>
      <c r="L348" s="226"/>
      <c r="M348" s="226"/>
      <c r="N348" s="226"/>
      <c r="O348" s="226"/>
      <c r="P348" s="226"/>
      <c r="Q348" s="226"/>
      <c r="R348" s="226"/>
      <c r="S348" s="226"/>
      <c r="T348" s="226"/>
      <c r="U348" s="226"/>
      <c r="V348" s="226"/>
      <c r="W348" s="226"/>
      <c r="X348" s="226"/>
      <c r="Y348" s="226"/>
      <c r="Z348" s="226"/>
      <c r="AA348" s="226"/>
      <c r="AB348" s="226"/>
      <c r="AC348" s="226"/>
      <c r="AD348" s="226"/>
      <c r="AE348" s="226"/>
      <c r="AF348" s="226"/>
      <c r="AG348" s="226"/>
      <c r="AH348" s="226"/>
      <c r="AI348" s="226"/>
      <c r="AJ348" s="65" t="str">
        <f t="shared" si="28"/>
        <v/>
      </c>
      <c r="AK348" s="43" t="str">
        <f t="shared" si="29"/>
        <v/>
      </c>
    </row>
    <row r="349" spans="1:37" ht="19.5" customHeight="1">
      <c r="A349" s="101" t="str">
        <f t="shared" si="30"/>
        <v>นครปฐม เขต 1</v>
      </c>
      <c r="B349" s="101">
        <f t="shared" si="31"/>
        <v>1073180003</v>
      </c>
      <c r="C349" s="101" t="str">
        <f t="shared" si="32"/>
        <v>โรงเรียนวัดธรรมศาลา(หลวงพ่อน้อยอุปถัมภ์)</v>
      </c>
      <c r="D349" s="75">
        <v>342</v>
      </c>
      <c r="E349" s="102"/>
      <c r="F349" s="227"/>
      <c r="G349" s="227"/>
      <c r="H349" s="227"/>
      <c r="I349" s="227"/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  <c r="Y349" s="227"/>
      <c r="Z349" s="227"/>
      <c r="AA349" s="227"/>
      <c r="AB349" s="227"/>
      <c r="AC349" s="227"/>
      <c r="AD349" s="227"/>
      <c r="AE349" s="227"/>
      <c r="AF349" s="227"/>
      <c r="AG349" s="227"/>
      <c r="AH349" s="227"/>
      <c r="AI349" s="227"/>
      <c r="AJ349" s="63" t="str">
        <f t="shared" si="28"/>
        <v/>
      </c>
      <c r="AK349" s="51" t="str">
        <f t="shared" si="29"/>
        <v/>
      </c>
    </row>
    <row r="350" spans="1:37" ht="19.5" customHeight="1">
      <c r="A350" s="101" t="str">
        <f t="shared" si="30"/>
        <v>นครปฐม เขต 1</v>
      </c>
      <c r="B350" s="101">
        <f t="shared" si="31"/>
        <v>1073180003</v>
      </c>
      <c r="C350" s="101" t="str">
        <f t="shared" si="32"/>
        <v>โรงเรียนวัดธรรมศาลา(หลวงพ่อน้อยอุปถัมภ์)</v>
      </c>
      <c r="D350" s="75">
        <v>343</v>
      </c>
      <c r="E350" s="102"/>
      <c r="F350" s="227"/>
      <c r="G350" s="227"/>
      <c r="H350" s="227"/>
      <c r="I350" s="227"/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  <c r="Y350" s="227"/>
      <c r="Z350" s="227"/>
      <c r="AA350" s="227"/>
      <c r="AB350" s="227"/>
      <c r="AC350" s="227"/>
      <c r="AD350" s="227"/>
      <c r="AE350" s="227"/>
      <c r="AF350" s="227"/>
      <c r="AG350" s="227"/>
      <c r="AH350" s="227"/>
      <c r="AI350" s="227"/>
      <c r="AJ350" s="63" t="str">
        <f t="shared" si="28"/>
        <v/>
      </c>
      <c r="AK350" s="41" t="str">
        <f t="shared" si="29"/>
        <v/>
      </c>
    </row>
    <row r="351" spans="1:37" ht="19.5" customHeight="1">
      <c r="A351" s="101" t="str">
        <f t="shared" si="30"/>
        <v>นครปฐม เขต 1</v>
      </c>
      <c r="B351" s="101">
        <f t="shared" si="31"/>
        <v>1073180003</v>
      </c>
      <c r="C351" s="101" t="str">
        <f t="shared" si="32"/>
        <v>โรงเรียนวัดธรรมศาลา(หลวงพ่อน้อยอุปถัมภ์)</v>
      </c>
      <c r="D351" s="75">
        <v>344</v>
      </c>
      <c r="E351" s="102"/>
      <c r="F351" s="227"/>
      <c r="G351" s="227"/>
      <c r="H351" s="227"/>
      <c r="I351" s="227"/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  <c r="Y351" s="227"/>
      <c r="Z351" s="227"/>
      <c r="AA351" s="227"/>
      <c r="AB351" s="227"/>
      <c r="AC351" s="227"/>
      <c r="AD351" s="227"/>
      <c r="AE351" s="227"/>
      <c r="AF351" s="227"/>
      <c r="AG351" s="227"/>
      <c r="AH351" s="227"/>
      <c r="AI351" s="227"/>
      <c r="AJ351" s="63" t="str">
        <f t="shared" si="28"/>
        <v/>
      </c>
      <c r="AK351" s="50" t="str">
        <f t="shared" si="29"/>
        <v/>
      </c>
    </row>
    <row r="352" spans="1:37" ht="19.5" customHeight="1">
      <c r="A352" s="103" t="str">
        <f t="shared" si="30"/>
        <v>นครปฐม เขต 1</v>
      </c>
      <c r="B352" s="103">
        <f t="shared" si="31"/>
        <v>1073180003</v>
      </c>
      <c r="C352" s="103" t="str">
        <f t="shared" si="32"/>
        <v>โรงเรียนวัดธรรมศาลา(หลวงพ่อน้อยอุปถัมภ์)</v>
      </c>
      <c r="D352" s="76">
        <v>345</v>
      </c>
      <c r="E352" s="104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  <c r="AA352" s="228"/>
      <c r="AB352" s="228"/>
      <c r="AC352" s="228"/>
      <c r="AD352" s="228"/>
      <c r="AE352" s="228"/>
      <c r="AF352" s="228"/>
      <c r="AG352" s="228"/>
      <c r="AH352" s="228"/>
      <c r="AI352" s="228"/>
      <c r="AJ352" s="64" t="str">
        <f t="shared" si="28"/>
        <v/>
      </c>
      <c r="AK352" s="240" t="str">
        <f t="shared" si="29"/>
        <v/>
      </c>
    </row>
    <row r="353" spans="1:37" ht="19.5" customHeight="1">
      <c r="A353" s="105" t="str">
        <f t="shared" si="30"/>
        <v>นครปฐม เขต 1</v>
      </c>
      <c r="B353" s="105">
        <f t="shared" si="31"/>
        <v>1073180003</v>
      </c>
      <c r="C353" s="105" t="str">
        <f t="shared" si="32"/>
        <v>โรงเรียนวัดธรรมศาลา(หลวงพ่อน้อยอุปถัมภ์)</v>
      </c>
      <c r="D353" s="99">
        <v>346</v>
      </c>
      <c r="E353" s="106"/>
      <c r="F353" s="226"/>
      <c r="G353" s="226"/>
      <c r="H353" s="226"/>
      <c r="I353" s="226"/>
      <c r="J353" s="226"/>
      <c r="K353" s="226"/>
      <c r="L353" s="226"/>
      <c r="M353" s="226"/>
      <c r="N353" s="226"/>
      <c r="O353" s="226"/>
      <c r="P353" s="226"/>
      <c r="Q353" s="226"/>
      <c r="R353" s="226"/>
      <c r="S353" s="226"/>
      <c r="T353" s="226"/>
      <c r="U353" s="226"/>
      <c r="V353" s="226"/>
      <c r="W353" s="226"/>
      <c r="X353" s="226"/>
      <c r="Y353" s="226"/>
      <c r="Z353" s="226"/>
      <c r="AA353" s="226"/>
      <c r="AB353" s="226"/>
      <c r="AC353" s="226"/>
      <c r="AD353" s="226"/>
      <c r="AE353" s="226"/>
      <c r="AF353" s="226"/>
      <c r="AG353" s="226"/>
      <c r="AH353" s="226"/>
      <c r="AI353" s="226"/>
      <c r="AJ353" s="65" t="str">
        <f t="shared" si="28"/>
        <v/>
      </c>
      <c r="AK353" s="43" t="str">
        <f t="shared" si="29"/>
        <v/>
      </c>
    </row>
    <row r="354" spans="1:37" ht="19.5" customHeight="1">
      <c r="A354" s="101" t="str">
        <f t="shared" si="30"/>
        <v>นครปฐม เขต 1</v>
      </c>
      <c r="B354" s="101">
        <f t="shared" si="31"/>
        <v>1073180003</v>
      </c>
      <c r="C354" s="101" t="str">
        <f t="shared" si="32"/>
        <v>โรงเรียนวัดธรรมศาลา(หลวงพ่อน้อยอุปถัมภ์)</v>
      </c>
      <c r="D354" s="75">
        <v>347</v>
      </c>
      <c r="E354" s="102"/>
      <c r="F354" s="227"/>
      <c r="G354" s="227"/>
      <c r="H354" s="227"/>
      <c r="I354" s="227"/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  <c r="Y354" s="227"/>
      <c r="Z354" s="227"/>
      <c r="AA354" s="227"/>
      <c r="AB354" s="227"/>
      <c r="AC354" s="227"/>
      <c r="AD354" s="227"/>
      <c r="AE354" s="227"/>
      <c r="AF354" s="227"/>
      <c r="AG354" s="227"/>
      <c r="AH354" s="227"/>
      <c r="AI354" s="227"/>
      <c r="AJ354" s="63" t="str">
        <f t="shared" si="28"/>
        <v/>
      </c>
      <c r="AK354" s="51" t="str">
        <f t="shared" si="29"/>
        <v/>
      </c>
    </row>
    <row r="355" spans="1:37" ht="19.5" customHeight="1">
      <c r="A355" s="101" t="str">
        <f t="shared" si="30"/>
        <v>นครปฐม เขต 1</v>
      </c>
      <c r="B355" s="101">
        <f t="shared" si="31"/>
        <v>1073180003</v>
      </c>
      <c r="C355" s="101" t="str">
        <f t="shared" si="32"/>
        <v>โรงเรียนวัดธรรมศาลา(หลวงพ่อน้อยอุปถัมภ์)</v>
      </c>
      <c r="D355" s="75">
        <v>348</v>
      </c>
      <c r="E355" s="102"/>
      <c r="F355" s="227"/>
      <c r="G355" s="227"/>
      <c r="H355" s="227"/>
      <c r="I355" s="227"/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  <c r="Y355" s="227"/>
      <c r="Z355" s="227"/>
      <c r="AA355" s="227"/>
      <c r="AB355" s="227"/>
      <c r="AC355" s="227"/>
      <c r="AD355" s="227"/>
      <c r="AE355" s="227"/>
      <c r="AF355" s="227"/>
      <c r="AG355" s="227"/>
      <c r="AH355" s="227"/>
      <c r="AI355" s="227"/>
      <c r="AJ355" s="63" t="str">
        <f t="shared" si="28"/>
        <v/>
      </c>
      <c r="AK355" s="41" t="str">
        <f t="shared" si="29"/>
        <v/>
      </c>
    </row>
    <row r="356" spans="1:37" ht="19.5" customHeight="1">
      <c r="A356" s="101" t="str">
        <f t="shared" si="30"/>
        <v>นครปฐม เขต 1</v>
      </c>
      <c r="B356" s="101">
        <f t="shared" si="31"/>
        <v>1073180003</v>
      </c>
      <c r="C356" s="101" t="str">
        <f t="shared" si="32"/>
        <v>โรงเรียนวัดธรรมศาลา(หลวงพ่อน้อยอุปถัมภ์)</v>
      </c>
      <c r="D356" s="75">
        <v>349</v>
      </c>
      <c r="E356" s="102"/>
      <c r="F356" s="227"/>
      <c r="G356" s="227"/>
      <c r="H356" s="227"/>
      <c r="I356" s="227"/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  <c r="Y356" s="227"/>
      <c r="Z356" s="227"/>
      <c r="AA356" s="227"/>
      <c r="AB356" s="227"/>
      <c r="AC356" s="227"/>
      <c r="AD356" s="227"/>
      <c r="AE356" s="227"/>
      <c r="AF356" s="227"/>
      <c r="AG356" s="227"/>
      <c r="AH356" s="227"/>
      <c r="AI356" s="227"/>
      <c r="AJ356" s="63" t="str">
        <f t="shared" si="28"/>
        <v/>
      </c>
      <c r="AK356" s="50" t="str">
        <f t="shared" si="29"/>
        <v/>
      </c>
    </row>
    <row r="357" spans="1:37" ht="19.5" customHeight="1">
      <c r="A357" s="103" t="str">
        <f t="shared" si="30"/>
        <v>นครปฐม เขต 1</v>
      </c>
      <c r="B357" s="103">
        <f t="shared" si="31"/>
        <v>1073180003</v>
      </c>
      <c r="C357" s="103" t="str">
        <f t="shared" si="32"/>
        <v>โรงเรียนวัดธรรมศาลา(หลวงพ่อน้อยอุปถัมภ์)</v>
      </c>
      <c r="D357" s="76">
        <v>350</v>
      </c>
      <c r="E357" s="104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  <c r="AA357" s="228"/>
      <c r="AB357" s="228"/>
      <c r="AC357" s="228"/>
      <c r="AD357" s="228"/>
      <c r="AE357" s="228"/>
      <c r="AF357" s="228"/>
      <c r="AG357" s="228"/>
      <c r="AH357" s="228"/>
      <c r="AI357" s="228"/>
      <c r="AJ357" s="64" t="str">
        <f t="shared" si="28"/>
        <v/>
      </c>
      <c r="AK357" s="240" t="str">
        <f t="shared" si="29"/>
        <v/>
      </c>
    </row>
    <row r="358" spans="1:37" ht="19.5" customHeight="1">
      <c r="A358" s="105" t="str">
        <f t="shared" si="30"/>
        <v>นครปฐม เขต 1</v>
      </c>
      <c r="B358" s="105">
        <f t="shared" si="31"/>
        <v>1073180003</v>
      </c>
      <c r="C358" s="105" t="str">
        <f t="shared" si="32"/>
        <v>โรงเรียนวัดธรรมศาลา(หลวงพ่อน้อยอุปถัมภ์)</v>
      </c>
      <c r="D358" s="99">
        <v>351</v>
      </c>
      <c r="E358" s="100"/>
      <c r="F358" s="226"/>
      <c r="G358" s="226"/>
      <c r="H358" s="226"/>
      <c r="I358" s="226"/>
      <c r="J358" s="226"/>
      <c r="K358" s="226"/>
      <c r="L358" s="226"/>
      <c r="M358" s="226"/>
      <c r="N358" s="226"/>
      <c r="O358" s="226"/>
      <c r="P358" s="226"/>
      <c r="Q358" s="226"/>
      <c r="R358" s="226"/>
      <c r="S358" s="226"/>
      <c r="T358" s="226"/>
      <c r="U358" s="226"/>
      <c r="V358" s="226"/>
      <c r="W358" s="226"/>
      <c r="X358" s="226"/>
      <c r="Y358" s="226"/>
      <c r="Z358" s="226"/>
      <c r="AA358" s="226"/>
      <c r="AB358" s="226"/>
      <c r="AC358" s="226"/>
      <c r="AD358" s="226"/>
      <c r="AE358" s="226"/>
      <c r="AF358" s="226"/>
      <c r="AG358" s="226"/>
      <c r="AH358" s="226"/>
      <c r="AI358" s="226"/>
      <c r="AJ358" s="65" t="str">
        <f t="shared" si="28"/>
        <v/>
      </c>
      <c r="AK358" s="43" t="str">
        <f t="shared" si="29"/>
        <v/>
      </c>
    </row>
    <row r="359" spans="1:37" ht="19.5" customHeight="1">
      <c r="A359" s="101" t="str">
        <f t="shared" si="30"/>
        <v>นครปฐม เขต 1</v>
      </c>
      <c r="B359" s="101">
        <f t="shared" si="31"/>
        <v>1073180003</v>
      </c>
      <c r="C359" s="101" t="str">
        <f t="shared" si="32"/>
        <v>โรงเรียนวัดธรรมศาลา(หลวงพ่อน้อยอุปถัมภ์)</v>
      </c>
      <c r="D359" s="75">
        <v>352</v>
      </c>
      <c r="E359" s="102"/>
      <c r="F359" s="227"/>
      <c r="G359" s="227"/>
      <c r="H359" s="227"/>
      <c r="I359" s="227"/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  <c r="Y359" s="227"/>
      <c r="Z359" s="227"/>
      <c r="AA359" s="227"/>
      <c r="AB359" s="227"/>
      <c r="AC359" s="227"/>
      <c r="AD359" s="227"/>
      <c r="AE359" s="227"/>
      <c r="AF359" s="227"/>
      <c r="AG359" s="227"/>
      <c r="AH359" s="227"/>
      <c r="AI359" s="227"/>
      <c r="AJ359" s="63" t="str">
        <f t="shared" si="28"/>
        <v/>
      </c>
      <c r="AK359" s="51" t="str">
        <f t="shared" si="29"/>
        <v/>
      </c>
    </row>
    <row r="360" spans="1:37" ht="19.5" customHeight="1">
      <c r="A360" s="101" t="str">
        <f t="shared" si="30"/>
        <v>นครปฐม เขต 1</v>
      </c>
      <c r="B360" s="101">
        <f t="shared" si="31"/>
        <v>1073180003</v>
      </c>
      <c r="C360" s="101" t="str">
        <f t="shared" si="32"/>
        <v>โรงเรียนวัดธรรมศาลา(หลวงพ่อน้อยอุปถัมภ์)</v>
      </c>
      <c r="D360" s="75">
        <v>353</v>
      </c>
      <c r="E360" s="102"/>
      <c r="F360" s="227"/>
      <c r="G360" s="227"/>
      <c r="H360" s="227"/>
      <c r="I360" s="227"/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  <c r="Y360" s="227"/>
      <c r="Z360" s="227"/>
      <c r="AA360" s="227"/>
      <c r="AB360" s="227"/>
      <c r="AC360" s="227"/>
      <c r="AD360" s="227"/>
      <c r="AE360" s="227"/>
      <c r="AF360" s="227"/>
      <c r="AG360" s="227"/>
      <c r="AH360" s="227"/>
      <c r="AI360" s="227"/>
      <c r="AJ360" s="63" t="str">
        <f t="shared" si="28"/>
        <v/>
      </c>
      <c r="AK360" s="41" t="str">
        <f t="shared" si="29"/>
        <v/>
      </c>
    </row>
    <row r="361" spans="1:37" ht="19.5" customHeight="1">
      <c r="A361" s="101" t="str">
        <f t="shared" si="30"/>
        <v>นครปฐม เขต 1</v>
      </c>
      <c r="B361" s="101">
        <f t="shared" si="31"/>
        <v>1073180003</v>
      </c>
      <c r="C361" s="101" t="str">
        <f t="shared" si="32"/>
        <v>โรงเรียนวัดธรรมศาลา(หลวงพ่อน้อยอุปถัมภ์)</v>
      </c>
      <c r="D361" s="75">
        <v>354</v>
      </c>
      <c r="E361" s="102"/>
      <c r="F361" s="227"/>
      <c r="G361" s="227"/>
      <c r="H361" s="227"/>
      <c r="I361" s="227"/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  <c r="Y361" s="227"/>
      <c r="Z361" s="227"/>
      <c r="AA361" s="227"/>
      <c r="AB361" s="227"/>
      <c r="AC361" s="227"/>
      <c r="AD361" s="227"/>
      <c r="AE361" s="227"/>
      <c r="AF361" s="227"/>
      <c r="AG361" s="227"/>
      <c r="AH361" s="227"/>
      <c r="AI361" s="227"/>
      <c r="AJ361" s="63" t="str">
        <f t="shared" si="28"/>
        <v/>
      </c>
      <c r="AK361" s="50" t="str">
        <f t="shared" si="29"/>
        <v/>
      </c>
    </row>
    <row r="362" spans="1:37" ht="19.5" customHeight="1">
      <c r="A362" s="103" t="str">
        <f t="shared" si="30"/>
        <v>นครปฐม เขต 1</v>
      </c>
      <c r="B362" s="103">
        <f t="shared" si="31"/>
        <v>1073180003</v>
      </c>
      <c r="C362" s="103" t="str">
        <f t="shared" si="32"/>
        <v>โรงเรียนวัดธรรมศาลา(หลวงพ่อน้อยอุปถัมภ์)</v>
      </c>
      <c r="D362" s="76">
        <v>355</v>
      </c>
      <c r="E362" s="104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  <c r="AA362" s="228"/>
      <c r="AB362" s="228"/>
      <c r="AC362" s="228"/>
      <c r="AD362" s="228"/>
      <c r="AE362" s="228"/>
      <c r="AF362" s="228"/>
      <c r="AG362" s="228"/>
      <c r="AH362" s="228"/>
      <c r="AI362" s="228"/>
      <c r="AJ362" s="64" t="str">
        <f t="shared" si="28"/>
        <v/>
      </c>
      <c r="AK362" s="240" t="str">
        <f t="shared" si="29"/>
        <v/>
      </c>
    </row>
    <row r="363" spans="1:37" ht="19.5" customHeight="1">
      <c r="A363" s="105" t="str">
        <f t="shared" si="30"/>
        <v>นครปฐม เขต 1</v>
      </c>
      <c r="B363" s="105">
        <f t="shared" si="31"/>
        <v>1073180003</v>
      </c>
      <c r="C363" s="105" t="str">
        <f t="shared" si="32"/>
        <v>โรงเรียนวัดธรรมศาลา(หลวงพ่อน้อยอุปถัมภ์)</v>
      </c>
      <c r="D363" s="99">
        <v>356</v>
      </c>
      <c r="E363" s="106"/>
      <c r="F363" s="226"/>
      <c r="G363" s="226"/>
      <c r="H363" s="226"/>
      <c r="I363" s="226"/>
      <c r="J363" s="226"/>
      <c r="K363" s="226"/>
      <c r="L363" s="226"/>
      <c r="M363" s="226"/>
      <c r="N363" s="226"/>
      <c r="O363" s="226"/>
      <c r="P363" s="226"/>
      <c r="Q363" s="226"/>
      <c r="R363" s="226"/>
      <c r="S363" s="226"/>
      <c r="T363" s="226"/>
      <c r="U363" s="226"/>
      <c r="V363" s="226"/>
      <c r="W363" s="226"/>
      <c r="X363" s="226"/>
      <c r="Y363" s="226"/>
      <c r="Z363" s="226"/>
      <c r="AA363" s="226"/>
      <c r="AB363" s="226"/>
      <c r="AC363" s="226"/>
      <c r="AD363" s="226"/>
      <c r="AE363" s="226"/>
      <c r="AF363" s="226"/>
      <c r="AG363" s="226"/>
      <c r="AH363" s="226"/>
      <c r="AI363" s="226"/>
      <c r="AJ363" s="65" t="str">
        <f t="shared" si="28"/>
        <v/>
      </c>
      <c r="AK363" s="43" t="str">
        <f t="shared" si="29"/>
        <v/>
      </c>
    </row>
    <row r="364" spans="1:37" ht="19.5" customHeight="1">
      <c r="A364" s="101" t="str">
        <f t="shared" ref="A364:A393" si="33">$A$8</f>
        <v>นครปฐม เขต 1</v>
      </c>
      <c r="B364" s="101">
        <f t="shared" ref="B364:B393" si="34">$B$8</f>
        <v>1073180003</v>
      </c>
      <c r="C364" s="101" t="str">
        <f t="shared" ref="C364:C393" si="35">$C$8</f>
        <v>โรงเรียนวัดธรรมศาลา(หลวงพ่อน้อยอุปถัมภ์)</v>
      </c>
      <c r="D364" s="75">
        <v>357</v>
      </c>
      <c r="E364" s="102"/>
      <c r="F364" s="227"/>
      <c r="G364" s="227"/>
      <c r="H364" s="227"/>
      <c r="I364" s="227"/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  <c r="Y364" s="227"/>
      <c r="Z364" s="227"/>
      <c r="AA364" s="227"/>
      <c r="AB364" s="227"/>
      <c r="AC364" s="227"/>
      <c r="AD364" s="227"/>
      <c r="AE364" s="227"/>
      <c r="AF364" s="227"/>
      <c r="AG364" s="227"/>
      <c r="AH364" s="227"/>
      <c r="AI364" s="227"/>
      <c r="AJ364" s="63" t="str">
        <f t="shared" si="28"/>
        <v/>
      </c>
      <c r="AK364" s="51" t="str">
        <f t="shared" si="29"/>
        <v/>
      </c>
    </row>
    <row r="365" spans="1:37" ht="19.5" customHeight="1">
      <c r="A365" s="101" t="str">
        <f t="shared" si="33"/>
        <v>นครปฐม เขต 1</v>
      </c>
      <c r="B365" s="101">
        <f t="shared" si="34"/>
        <v>1073180003</v>
      </c>
      <c r="C365" s="101" t="str">
        <f t="shared" si="35"/>
        <v>โรงเรียนวัดธรรมศาลา(หลวงพ่อน้อยอุปถัมภ์)</v>
      </c>
      <c r="D365" s="75">
        <v>358</v>
      </c>
      <c r="E365" s="102"/>
      <c r="F365" s="227"/>
      <c r="G365" s="227"/>
      <c r="H365" s="227"/>
      <c r="I365" s="227"/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  <c r="Y365" s="227"/>
      <c r="Z365" s="227"/>
      <c r="AA365" s="227"/>
      <c r="AB365" s="227"/>
      <c r="AC365" s="227"/>
      <c r="AD365" s="227"/>
      <c r="AE365" s="227"/>
      <c r="AF365" s="227"/>
      <c r="AG365" s="227"/>
      <c r="AH365" s="227"/>
      <c r="AI365" s="227"/>
      <c r="AJ365" s="63" t="str">
        <f t="shared" si="28"/>
        <v/>
      </c>
      <c r="AK365" s="41" t="str">
        <f t="shared" si="29"/>
        <v/>
      </c>
    </row>
    <row r="366" spans="1:37" ht="19.5" customHeight="1">
      <c r="A366" s="101" t="str">
        <f t="shared" si="33"/>
        <v>นครปฐม เขต 1</v>
      </c>
      <c r="B366" s="101">
        <f t="shared" si="34"/>
        <v>1073180003</v>
      </c>
      <c r="C366" s="101" t="str">
        <f t="shared" si="35"/>
        <v>โรงเรียนวัดธรรมศาลา(หลวงพ่อน้อยอุปถัมภ์)</v>
      </c>
      <c r="D366" s="75">
        <v>359</v>
      </c>
      <c r="E366" s="102"/>
      <c r="F366" s="227"/>
      <c r="G366" s="227"/>
      <c r="H366" s="227"/>
      <c r="I366" s="227"/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  <c r="Y366" s="227"/>
      <c r="Z366" s="227"/>
      <c r="AA366" s="227"/>
      <c r="AB366" s="227"/>
      <c r="AC366" s="227"/>
      <c r="AD366" s="227"/>
      <c r="AE366" s="227"/>
      <c r="AF366" s="227"/>
      <c r="AG366" s="227"/>
      <c r="AH366" s="227"/>
      <c r="AI366" s="227"/>
      <c r="AJ366" s="63" t="str">
        <f t="shared" si="28"/>
        <v/>
      </c>
      <c r="AK366" s="50" t="str">
        <f t="shared" si="29"/>
        <v/>
      </c>
    </row>
    <row r="367" spans="1:37" ht="19.5" customHeight="1">
      <c r="A367" s="103" t="str">
        <f t="shared" si="33"/>
        <v>นครปฐม เขต 1</v>
      </c>
      <c r="B367" s="103">
        <f t="shared" si="34"/>
        <v>1073180003</v>
      </c>
      <c r="C367" s="103" t="str">
        <f t="shared" si="35"/>
        <v>โรงเรียนวัดธรรมศาลา(หลวงพ่อน้อยอุปถัมภ์)</v>
      </c>
      <c r="D367" s="76">
        <v>360</v>
      </c>
      <c r="E367" s="104"/>
      <c r="F367" s="228"/>
      <c r="G367" s="228"/>
      <c r="H367" s="228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  <c r="AA367" s="228"/>
      <c r="AB367" s="228"/>
      <c r="AC367" s="228"/>
      <c r="AD367" s="228"/>
      <c r="AE367" s="228"/>
      <c r="AF367" s="228"/>
      <c r="AG367" s="228"/>
      <c r="AH367" s="228"/>
      <c r="AI367" s="228"/>
      <c r="AJ367" s="64" t="str">
        <f t="shared" si="28"/>
        <v/>
      </c>
      <c r="AK367" s="240" t="str">
        <f t="shared" si="29"/>
        <v/>
      </c>
    </row>
    <row r="368" spans="1:37" ht="19.5" customHeight="1">
      <c r="A368" s="105" t="str">
        <f t="shared" si="33"/>
        <v>นครปฐม เขต 1</v>
      </c>
      <c r="B368" s="105">
        <f t="shared" si="34"/>
        <v>1073180003</v>
      </c>
      <c r="C368" s="105" t="str">
        <f t="shared" si="35"/>
        <v>โรงเรียนวัดธรรมศาลา(หลวงพ่อน้อยอุปถัมภ์)</v>
      </c>
      <c r="D368" s="99">
        <v>361</v>
      </c>
      <c r="E368" s="10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  <c r="W368" s="226"/>
      <c r="X368" s="226"/>
      <c r="Y368" s="226"/>
      <c r="Z368" s="226"/>
      <c r="AA368" s="226"/>
      <c r="AB368" s="226"/>
      <c r="AC368" s="226"/>
      <c r="AD368" s="226"/>
      <c r="AE368" s="226"/>
      <c r="AF368" s="226"/>
      <c r="AG368" s="226"/>
      <c r="AH368" s="226"/>
      <c r="AI368" s="226"/>
      <c r="AJ368" s="65" t="str">
        <f t="shared" si="28"/>
        <v/>
      </c>
      <c r="AK368" s="43" t="str">
        <f t="shared" si="29"/>
        <v/>
      </c>
    </row>
    <row r="369" spans="1:37" ht="19.5" customHeight="1">
      <c r="A369" s="101" t="str">
        <f t="shared" si="33"/>
        <v>นครปฐม เขต 1</v>
      </c>
      <c r="B369" s="101">
        <f t="shared" si="34"/>
        <v>1073180003</v>
      </c>
      <c r="C369" s="101" t="str">
        <f t="shared" si="35"/>
        <v>โรงเรียนวัดธรรมศาลา(หลวงพ่อน้อยอุปถัมภ์)</v>
      </c>
      <c r="D369" s="75">
        <v>362</v>
      </c>
      <c r="E369" s="102"/>
      <c r="F369" s="227"/>
      <c r="G369" s="227"/>
      <c r="H369" s="227"/>
      <c r="I369" s="227"/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  <c r="Y369" s="227"/>
      <c r="Z369" s="227"/>
      <c r="AA369" s="227"/>
      <c r="AB369" s="227"/>
      <c r="AC369" s="227"/>
      <c r="AD369" s="227"/>
      <c r="AE369" s="227"/>
      <c r="AF369" s="227"/>
      <c r="AG369" s="227"/>
      <c r="AH369" s="227"/>
      <c r="AI369" s="227"/>
      <c r="AJ369" s="63" t="str">
        <f t="shared" si="28"/>
        <v/>
      </c>
      <c r="AK369" s="51" t="str">
        <f t="shared" si="29"/>
        <v/>
      </c>
    </row>
    <row r="370" spans="1:37" ht="19.5" customHeight="1">
      <c r="A370" s="101" t="str">
        <f t="shared" si="33"/>
        <v>นครปฐม เขต 1</v>
      </c>
      <c r="B370" s="101">
        <f t="shared" si="34"/>
        <v>1073180003</v>
      </c>
      <c r="C370" s="101" t="str">
        <f t="shared" si="35"/>
        <v>โรงเรียนวัดธรรมศาลา(หลวงพ่อน้อยอุปถัมภ์)</v>
      </c>
      <c r="D370" s="75">
        <v>363</v>
      </c>
      <c r="E370" s="102"/>
      <c r="F370" s="227"/>
      <c r="G370" s="227"/>
      <c r="H370" s="227"/>
      <c r="I370" s="227"/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  <c r="Y370" s="227"/>
      <c r="Z370" s="227"/>
      <c r="AA370" s="227"/>
      <c r="AB370" s="227"/>
      <c r="AC370" s="227"/>
      <c r="AD370" s="227"/>
      <c r="AE370" s="227"/>
      <c r="AF370" s="227"/>
      <c r="AG370" s="227"/>
      <c r="AH370" s="227"/>
      <c r="AI370" s="227"/>
      <c r="AJ370" s="63" t="str">
        <f t="shared" si="28"/>
        <v/>
      </c>
      <c r="AK370" s="41" t="str">
        <f t="shared" si="29"/>
        <v/>
      </c>
    </row>
    <row r="371" spans="1:37" ht="19.5" customHeight="1">
      <c r="A371" s="101" t="str">
        <f t="shared" si="33"/>
        <v>นครปฐม เขต 1</v>
      </c>
      <c r="B371" s="101">
        <f t="shared" si="34"/>
        <v>1073180003</v>
      </c>
      <c r="C371" s="101" t="str">
        <f t="shared" si="35"/>
        <v>โรงเรียนวัดธรรมศาลา(หลวงพ่อน้อยอุปถัมภ์)</v>
      </c>
      <c r="D371" s="75">
        <v>364</v>
      </c>
      <c r="E371" s="102"/>
      <c r="F371" s="227"/>
      <c r="G371" s="227"/>
      <c r="H371" s="227"/>
      <c r="I371" s="227"/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  <c r="Y371" s="227"/>
      <c r="Z371" s="227"/>
      <c r="AA371" s="227"/>
      <c r="AB371" s="227"/>
      <c r="AC371" s="227"/>
      <c r="AD371" s="227"/>
      <c r="AE371" s="227"/>
      <c r="AF371" s="227"/>
      <c r="AG371" s="227"/>
      <c r="AH371" s="227"/>
      <c r="AI371" s="227"/>
      <c r="AJ371" s="63" t="str">
        <f t="shared" si="28"/>
        <v/>
      </c>
      <c r="AK371" s="50" t="str">
        <f t="shared" si="29"/>
        <v/>
      </c>
    </row>
    <row r="372" spans="1:37" ht="19.5" customHeight="1">
      <c r="A372" s="103" t="str">
        <f t="shared" si="33"/>
        <v>นครปฐม เขต 1</v>
      </c>
      <c r="B372" s="103">
        <f t="shared" si="34"/>
        <v>1073180003</v>
      </c>
      <c r="C372" s="103" t="str">
        <f t="shared" si="35"/>
        <v>โรงเรียนวัดธรรมศาลา(หลวงพ่อน้อยอุปถัมภ์)</v>
      </c>
      <c r="D372" s="76">
        <v>365</v>
      </c>
      <c r="E372" s="104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  <c r="AA372" s="228"/>
      <c r="AB372" s="228"/>
      <c r="AC372" s="228"/>
      <c r="AD372" s="228"/>
      <c r="AE372" s="228"/>
      <c r="AF372" s="228"/>
      <c r="AG372" s="228"/>
      <c r="AH372" s="228"/>
      <c r="AI372" s="228"/>
      <c r="AJ372" s="64" t="str">
        <f t="shared" si="28"/>
        <v/>
      </c>
      <c r="AK372" s="240" t="str">
        <f t="shared" si="29"/>
        <v/>
      </c>
    </row>
    <row r="373" spans="1:37" ht="19.5" customHeight="1">
      <c r="A373" s="105" t="str">
        <f t="shared" si="33"/>
        <v>นครปฐม เขต 1</v>
      </c>
      <c r="B373" s="105">
        <f t="shared" si="34"/>
        <v>1073180003</v>
      </c>
      <c r="C373" s="105" t="str">
        <f t="shared" si="35"/>
        <v>โรงเรียนวัดธรรมศาลา(หลวงพ่อน้อยอุปถัมภ์)</v>
      </c>
      <c r="D373" s="99">
        <v>366</v>
      </c>
      <c r="E373" s="106"/>
      <c r="F373" s="226"/>
      <c r="G373" s="226"/>
      <c r="H373" s="226"/>
      <c r="I373" s="226"/>
      <c r="J373" s="226"/>
      <c r="K373" s="226"/>
      <c r="L373" s="226"/>
      <c r="M373" s="226"/>
      <c r="N373" s="226"/>
      <c r="O373" s="226"/>
      <c r="P373" s="226"/>
      <c r="Q373" s="226"/>
      <c r="R373" s="226"/>
      <c r="S373" s="226"/>
      <c r="T373" s="226"/>
      <c r="U373" s="226"/>
      <c r="V373" s="226"/>
      <c r="W373" s="226"/>
      <c r="X373" s="226"/>
      <c r="Y373" s="226"/>
      <c r="Z373" s="226"/>
      <c r="AA373" s="226"/>
      <c r="AB373" s="226"/>
      <c r="AC373" s="226"/>
      <c r="AD373" s="226"/>
      <c r="AE373" s="226"/>
      <c r="AF373" s="226"/>
      <c r="AG373" s="226"/>
      <c r="AH373" s="226"/>
      <c r="AI373" s="226"/>
      <c r="AJ373" s="65" t="str">
        <f t="shared" si="28"/>
        <v/>
      </c>
      <c r="AK373" s="43" t="str">
        <f t="shared" si="29"/>
        <v/>
      </c>
    </row>
    <row r="374" spans="1:37" ht="19.5" customHeight="1">
      <c r="A374" s="101" t="str">
        <f t="shared" si="33"/>
        <v>นครปฐม เขต 1</v>
      </c>
      <c r="B374" s="101">
        <f t="shared" si="34"/>
        <v>1073180003</v>
      </c>
      <c r="C374" s="101" t="str">
        <f t="shared" si="35"/>
        <v>โรงเรียนวัดธรรมศาลา(หลวงพ่อน้อยอุปถัมภ์)</v>
      </c>
      <c r="D374" s="75">
        <v>367</v>
      </c>
      <c r="E374" s="102"/>
      <c r="F374" s="227"/>
      <c r="G374" s="227"/>
      <c r="H374" s="227"/>
      <c r="I374" s="227"/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  <c r="Y374" s="227"/>
      <c r="Z374" s="227"/>
      <c r="AA374" s="227"/>
      <c r="AB374" s="227"/>
      <c r="AC374" s="227"/>
      <c r="AD374" s="227"/>
      <c r="AE374" s="227"/>
      <c r="AF374" s="227"/>
      <c r="AG374" s="227"/>
      <c r="AH374" s="227"/>
      <c r="AI374" s="227"/>
      <c r="AJ374" s="63" t="str">
        <f t="shared" si="28"/>
        <v/>
      </c>
      <c r="AK374" s="51" t="str">
        <f t="shared" si="29"/>
        <v/>
      </c>
    </row>
    <row r="375" spans="1:37" ht="19.5" customHeight="1">
      <c r="A375" s="101" t="str">
        <f t="shared" si="33"/>
        <v>นครปฐม เขต 1</v>
      </c>
      <c r="B375" s="101">
        <f t="shared" si="34"/>
        <v>1073180003</v>
      </c>
      <c r="C375" s="101" t="str">
        <f t="shared" si="35"/>
        <v>โรงเรียนวัดธรรมศาลา(หลวงพ่อน้อยอุปถัมภ์)</v>
      </c>
      <c r="D375" s="75">
        <v>368</v>
      </c>
      <c r="E375" s="102"/>
      <c r="F375" s="227"/>
      <c r="G375" s="227"/>
      <c r="H375" s="227"/>
      <c r="I375" s="227"/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  <c r="Y375" s="227"/>
      <c r="Z375" s="227"/>
      <c r="AA375" s="227"/>
      <c r="AB375" s="227"/>
      <c r="AC375" s="227"/>
      <c r="AD375" s="227"/>
      <c r="AE375" s="227"/>
      <c r="AF375" s="227"/>
      <c r="AG375" s="227"/>
      <c r="AH375" s="227"/>
      <c r="AI375" s="227"/>
      <c r="AJ375" s="63" t="str">
        <f t="shared" si="28"/>
        <v/>
      </c>
      <c r="AK375" s="41" t="str">
        <f t="shared" si="29"/>
        <v/>
      </c>
    </row>
    <row r="376" spans="1:37" ht="19.5" customHeight="1">
      <c r="A376" s="101" t="str">
        <f t="shared" si="33"/>
        <v>นครปฐม เขต 1</v>
      </c>
      <c r="B376" s="101">
        <f t="shared" si="34"/>
        <v>1073180003</v>
      </c>
      <c r="C376" s="101" t="str">
        <f t="shared" si="35"/>
        <v>โรงเรียนวัดธรรมศาลา(หลวงพ่อน้อยอุปถัมภ์)</v>
      </c>
      <c r="D376" s="75">
        <v>369</v>
      </c>
      <c r="E376" s="102"/>
      <c r="F376" s="227"/>
      <c r="G376" s="227"/>
      <c r="H376" s="227"/>
      <c r="I376" s="227"/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  <c r="Y376" s="227"/>
      <c r="Z376" s="227"/>
      <c r="AA376" s="227"/>
      <c r="AB376" s="227"/>
      <c r="AC376" s="227"/>
      <c r="AD376" s="227"/>
      <c r="AE376" s="227"/>
      <c r="AF376" s="227"/>
      <c r="AG376" s="227"/>
      <c r="AH376" s="227"/>
      <c r="AI376" s="227"/>
      <c r="AJ376" s="63" t="str">
        <f t="shared" si="28"/>
        <v/>
      </c>
      <c r="AK376" s="50" t="str">
        <f t="shared" si="29"/>
        <v/>
      </c>
    </row>
    <row r="377" spans="1:37" ht="19.5" customHeight="1">
      <c r="A377" s="103" t="str">
        <f t="shared" si="33"/>
        <v>นครปฐม เขต 1</v>
      </c>
      <c r="B377" s="103">
        <f t="shared" si="34"/>
        <v>1073180003</v>
      </c>
      <c r="C377" s="103" t="str">
        <f t="shared" si="35"/>
        <v>โรงเรียนวัดธรรมศาลา(หลวงพ่อน้อยอุปถัมภ์)</v>
      </c>
      <c r="D377" s="76">
        <v>370</v>
      </c>
      <c r="E377" s="104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  <c r="AA377" s="228"/>
      <c r="AB377" s="228"/>
      <c r="AC377" s="228"/>
      <c r="AD377" s="228"/>
      <c r="AE377" s="228"/>
      <c r="AF377" s="228"/>
      <c r="AG377" s="228"/>
      <c r="AH377" s="228"/>
      <c r="AI377" s="228"/>
      <c r="AJ377" s="64" t="str">
        <f t="shared" si="28"/>
        <v/>
      </c>
      <c r="AK377" s="240" t="str">
        <f t="shared" si="29"/>
        <v/>
      </c>
    </row>
    <row r="378" spans="1:37" ht="19.5" customHeight="1">
      <c r="A378" s="105" t="str">
        <f t="shared" si="33"/>
        <v>นครปฐม เขต 1</v>
      </c>
      <c r="B378" s="105">
        <f t="shared" si="34"/>
        <v>1073180003</v>
      </c>
      <c r="C378" s="105" t="str">
        <f t="shared" si="35"/>
        <v>โรงเรียนวัดธรรมศาลา(หลวงพ่อน้อยอุปถัมภ์)</v>
      </c>
      <c r="D378" s="99">
        <v>371</v>
      </c>
      <c r="E378" s="100"/>
      <c r="F378" s="226"/>
      <c r="G378" s="226"/>
      <c r="H378" s="226"/>
      <c r="I378" s="226"/>
      <c r="J378" s="226"/>
      <c r="K378" s="226"/>
      <c r="L378" s="226"/>
      <c r="M378" s="226"/>
      <c r="N378" s="226"/>
      <c r="O378" s="226"/>
      <c r="P378" s="226"/>
      <c r="Q378" s="226"/>
      <c r="R378" s="226"/>
      <c r="S378" s="226"/>
      <c r="T378" s="226"/>
      <c r="U378" s="226"/>
      <c r="V378" s="226"/>
      <c r="W378" s="226"/>
      <c r="X378" s="226"/>
      <c r="Y378" s="226"/>
      <c r="Z378" s="226"/>
      <c r="AA378" s="226"/>
      <c r="AB378" s="226"/>
      <c r="AC378" s="226"/>
      <c r="AD378" s="226"/>
      <c r="AE378" s="226"/>
      <c r="AF378" s="226"/>
      <c r="AG378" s="226"/>
      <c r="AH378" s="226"/>
      <c r="AI378" s="226"/>
      <c r="AJ378" s="65" t="str">
        <f t="shared" si="28"/>
        <v/>
      </c>
      <c r="AK378" s="43" t="str">
        <f t="shared" si="29"/>
        <v/>
      </c>
    </row>
    <row r="379" spans="1:37" ht="19.5" customHeight="1">
      <c r="A379" s="101" t="str">
        <f t="shared" si="33"/>
        <v>นครปฐม เขต 1</v>
      </c>
      <c r="B379" s="101">
        <f t="shared" si="34"/>
        <v>1073180003</v>
      </c>
      <c r="C379" s="101" t="str">
        <f t="shared" si="35"/>
        <v>โรงเรียนวัดธรรมศาลา(หลวงพ่อน้อยอุปถัมภ์)</v>
      </c>
      <c r="D379" s="75">
        <v>372</v>
      </c>
      <c r="E379" s="102"/>
      <c r="F379" s="227"/>
      <c r="G379" s="227"/>
      <c r="H379" s="227"/>
      <c r="I379" s="227"/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  <c r="Y379" s="227"/>
      <c r="Z379" s="227"/>
      <c r="AA379" s="227"/>
      <c r="AB379" s="227"/>
      <c r="AC379" s="227"/>
      <c r="AD379" s="227"/>
      <c r="AE379" s="227"/>
      <c r="AF379" s="227"/>
      <c r="AG379" s="227"/>
      <c r="AH379" s="227"/>
      <c r="AI379" s="227"/>
      <c r="AJ379" s="63" t="str">
        <f t="shared" si="28"/>
        <v/>
      </c>
      <c r="AK379" s="51" t="str">
        <f t="shared" si="29"/>
        <v/>
      </c>
    </row>
    <row r="380" spans="1:37" ht="19.5" customHeight="1">
      <c r="A380" s="101" t="str">
        <f t="shared" si="33"/>
        <v>นครปฐม เขต 1</v>
      </c>
      <c r="B380" s="101">
        <f t="shared" si="34"/>
        <v>1073180003</v>
      </c>
      <c r="C380" s="101" t="str">
        <f t="shared" si="35"/>
        <v>โรงเรียนวัดธรรมศาลา(หลวงพ่อน้อยอุปถัมภ์)</v>
      </c>
      <c r="D380" s="75">
        <v>373</v>
      </c>
      <c r="E380" s="102"/>
      <c r="F380" s="227"/>
      <c r="G380" s="227"/>
      <c r="H380" s="227"/>
      <c r="I380" s="227"/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  <c r="Y380" s="227"/>
      <c r="Z380" s="227"/>
      <c r="AA380" s="227"/>
      <c r="AB380" s="227"/>
      <c r="AC380" s="227"/>
      <c r="AD380" s="227"/>
      <c r="AE380" s="227"/>
      <c r="AF380" s="227"/>
      <c r="AG380" s="227"/>
      <c r="AH380" s="227"/>
      <c r="AI380" s="227"/>
      <c r="AJ380" s="63" t="str">
        <f t="shared" si="28"/>
        <v/>
      </c>
      <c r="AK380" s="41" t="str">
        <f t="shared" si="29"/>
        <v/>
      </c>
    </row>
    <row r="381" spans="1:37" ht="19.5" customHeight="1">
      <c r="A381" s="101" t="str">
        <f t="shared" si="33"/>
        <v>นครปฐม เขต 1</v>
      </c>
      <c r="B381" s="101">
        <f t="shared" si="34"/>
        <v>1073180003</v>
      </c>
      <c r="C381" s="101" t="str">
        <f t="shared" si="35"/>
        <v>โรงเรียนวัดธรรมศาลา(หลวงพ่อน้อยอุปถัมภ์)</v>
      </c>
      <c r="D381" s="75">
        <v>374</v>
      </c>
      <c r="E381" s="102"/>
      <c r="F381" s="227"/>
      <c r="G381" s="227"/>
      <c r="H381" s="227"/>
      <c r="I381" s="227"/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  <c r="Y381" s="227"/>
      <c r="Z381" s="227"/>
      <c r="AA381" s="227"/>
      <c r="AB381" s="227"/>
      <c r="AC381" s="227"/>
      <c r="AD381" s="227"/>
      <c r="AE381" s="227"/>
      <c r="AF381" s="227"/>
      <c r="AG381" s="227"/>
      <c r="AH381" s="227"/>
      <c r="AI381" s="227"/>
      <c r="AJ381" s="63" t="str">
        <f t="shared" si="28"/>
        <v/>
      </c>
      <c r="AK381" s="50" t="str">
        <f t="shared" si="29"/>
        <v/>
      </c>
    </row>
    <row r="382" spans="1:37" ht="19.5" customHeight="1">
      <c r="A382" s="103" t="str">
        <f t="shared" si="33"/>
        <v>นครปฐม เขต 1</v>
      </c>
      <c r="B382" s="103">
        <f t="shared" si="34"/>
        <v>1073180003</v>
      </c>
      <c r="C382" s="103" t="str">
        <f t="shared" si="35"/>
        <v>โรงเรียนวัดธรรมศาลา(หลวงพ่อน้อยอุปถัมภ์)</v>
      </c>
      <c r="D382" s="76">
        <v>375</v>
      </c>
      <c r="E382" s="104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  <c r="AA382" s="228"/>
      <c r="AB382" s="228"/>
      <c r="AC382" s="228"/>
      <c r="AD382" s="228"/>
      <c r="AE382" s="228"/>
      <c r="AF382" s="228"/>
      <c r="AG382" s="228"/>
      <c r="AH382" s="228"/>
      <c r="AI382" s="228"/>
      <c r="AJ382" s="64" t="str">
        <f t="shared" si="28"/>
        <v/>
      </c>
      <c r="AK382" s="240" t="str">
        <f t="shared" si="29"/>
        <v/>
      </c>
    </row>
    <row r="383" spans="1:37" ht="19.5" customHeight="1">
      <c r="A383" s="105" t="str">
        <f t="shared" si="33"/>
        <v>นครปฐม เขต 1</v>
      </c>
      <c r="B383" s="105">
        <f t="shared" si="34"/>
        <v>1073180003</v>
      </c>
      <c r="C383" s="105" t="str">
        <f t="shared" si="35"/>
        <v>โรงเรียนวัดธรรมศาลา(หลวงพ่อน้อยอุปถัมภ์)</v>
      </c>
      <c r="D383" s="99">
        <v>376</v>
      </c>
      <c r="E383" s="106"/>
      <c r="F383" s="226"/>
      <c r="G383" s="226"/>
      <c r="H383" s="226"/>
      <c r="I383" s="226"/>
      <c r="J383" s="226"/>
      <c r="K383" s="226"/>
      <c r="L383" s="226"/>
      <c r="M383" s="226"/>
      <c r="N383" s="226"/>
      <c r="O383" s="226"/>
      <c r="P383" s="226"/>
      <c r="Q383" s="226"/>
      <c r="R383" s="226"/>
      <c r="S383" s="226"/>
      <c r="T383" s="226"/>
      <c r="U383" s="226"/>
      <c r="V383" s="226"/>
      <c r="W383" s="226"/>
      <c r="X383" s="226"/>
      <c r="Y383" s="226"/>
      <c r="Z383" s="226"/>
      <c r="AA383" s="226"/>
      <c r="AB383" s="226"/>
      <c r="AC383" s="226"/>
      <c r="AD383" s="226"/>
      <c r="AE383" s="226"/>
      <c r="AF383" s="226"/>
      <c r="AG383" s="226"/>
      <c r="AH383" s="226"/>
      <c r="AI383" s="226"/>
      <c r="AJ383" s="65" t="str">
        <f t="shared" si="28"/>
        <v/>
      </c>
      <c r="AK383" s="43" t="str">
        <f t="shared" si="29"/>
        <v/>
      </c>
    </row>
    <row r="384" spans="1:37" ht="19.5" customHeight="1">
      <c r="A384" s="101" t="str">
        <f t="shared" si="33"/>
        <v>นครปฐม เขต 1</v>
      </c>
      <c r="B384" s="101">
        <f t="shared" si="34"/>
        <v>1073180003</v>
      </c>
      <c r="C384" s="101" t="str">
        <f t="shared" si="35"/>
        <v>โรงเรียนวัดธรรมศาลา(หลวงพ่อน้อยอุปถัมภ์)</v>
      </c>
      <c r="D384" s="75">
        <v>377</v>
      </c>
      <c r="E384" s="102"/>
      <c r="F384" s="227"/>
      <c r="G384" s="227"/>
      <c r="H384" s="227"/>
      <c r="I384" s="227"/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  <c r="Y384" s="227"/>
      <c r="Z384" s="227"/>
      <c r="AA384" s="227"/>
      <c r="AB384" s="227"/>
      <c r="AC384" s="227"/>
      <c r="AD384" s="227"/>
      <c r="AE384" s="227"/>
      <c r="AF384" s="227"/>
      <c r="AG384" s="227"/>
      <c r="AH384" s="227"/>
      <c r="AI384" s="227"/>
      <c r="AJ384" s="63" t="str">
        <f t="shared" si="28"/>
        <v/>
      </c>
      <c r="AK384" s="51" t="str">
        <f t="shared" si="29"/>
        <v/>
      </c>
    </row>
    <row r="385" spans="1:37" ht="19.5" customHeight="1">
      <c r="A385" s="101" t="str">
        <f t="shared" si="33"/>
        <v>นครปฐม เขต 1</v>
      </c>
      <c r="B385" s="101">
        <f t="shared" si="34"/>
        <v>1073180003</v>
      </c>
      <c r="C385" s="101" t="str">
        <f t="shared" si="35"/>
        <v>โรงเรียนวัดธรรมศาลา(หลวงพ่อน้อยอุปถัมภ์)</v>
      </c>
      <c r="D385" s="75">
        <v>378</v>
      </c>
      <c r="E385" s="102"/>
      <c r="F385" s="227"/>
      <c r="G385" s="227"/>
      <c r="H385" s="227"/>
      <c r="I385" s="227"/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  <c r="Y385" s="227"/>
      <c r="Z385" s="227"/>
      <c r="AA385" s="227"/>
      <c r="AB385" s="227"/>
      <c r="AC385" s="227"/>
      <c r="AD385" s="227"/>
      <c r="AE385" s="227"/>
      <c r="AF385" s="227"/>
      <c r="AG385" s="227"/>
      <c r="AH385" s="227"/>
      <c r="AI385" s="227"/>
      <c r="AJ385" s="63" t="str">
        <f t="shared" si="28"/>
        <v/>
      </c>
      <c r="AK385" s="41" t="str">
        <f t="shared" si="29"/>
        <v/>
      </c>
    </row>
    <row r="386" spans="1:37" ht="19.5" customHeight="1">
      <c r="A386" s="101" t="str">
        <f t="shared" si="33"/>
        <v>นครปฐม เขต 1</v>
      </c>
      <c r="B386" s="101">
        <f t="shared" si="34"/>
        <v>1073180003</v>
      </c>
      <c r="C386" s="101" t="str">
        <f t="shared" si="35"/>
        <v>โรงเรียนวัดธรรมศาลา(หลวงพ่อน้อยอุปถัมภ์)</v>
      </c>
      <c r="D386" s="75">
        <v>379</v>
      </c>
      <c r="E386" s="102"/>
      <c r="F386" s="227"/>
      <c r="G386" s="227"/>
      <c r="H386" s="227"/>
      <c r="I386" s="227"/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  <c r="Y386" s="227"/>
      <c r="Z386" s="227"/>
      <c r="AA386" s="227"/>
      <c r="AB386" s="227"/>
      <c r="AC386" s="227"/>
      <c r="AD386" s="227"/>
      <c r="AE386" s="227"/>
      <c r="AF386" s="227"/>
      <c r="AG386" s="227"/>
      <c r="AH386" s="227"/>
      <c r="AI386" s="227"/>
      <c r="AJ386" s="63" t="str">
        <f t="shared" si="28"/>
        <v/>
      </c>
      <c r="AK386" s="50" t="str">
        <f t="shared" si="29"/>
        <v/>
      </c>
    </row>
    <row r="387" spans="1:37" ht="19.5" customHeight="1">
      <c r="A387" s="103" t="str">
        <f t="shared" si="33"/>
        <v>นครปฐม เขต 1</v>
      </c>
      <c r="B387" s="103">
        <f t="shared" si="34"/>
        <v>1073180003</v>
      </c>
      <c r="C387" s="103" t="str">
        <f t="shared" si="35"/>
        <v>โรงเรียนวัดธรรมศาลา(หลวงพ่อน้อยอุปถัมภ์)</v>
      </c>
      <c r="D387" s="76">
        <v>380</v>
      </c>
      <c r="E387" s="104"/>
      <c r="F387" s="228"/>
      <c r="G387" s="228"/>
      <c r="H387" s="228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  <c r="AA387" s="228"/>
      <c r="AB387" s="228"/>
      <c r="AC387" s="228"/>
      <c r="AD387" s="228"/>
      <c r="AE387" s="228"/>
      <c r="AF387" s="228"/>
      <c r="AG387" s="228"/>
      <c r="AH387" s="228"/>
      <c r="AI387" s="228"/>
      <c r="AJ387" s="64" t="str">
        <f t="shared" si="28"/>
        <v/>
      </c>
      <c r="AK387" s="240" t="str">
        <f t="shared" si="29"/>
        <v/>
      </c>
    </row>
    <row r="388" spans="1:37" ht="19.5" customHeight="1">
      <c r="A388" s="105" t="str">
        <f t="shared" si="33"/>
        <v>นครปฐม เขต 1</v>
      </c>
      <c r="B388" s="105">
        <f t="shared" si="34"/>
        <v>1073180003</v>
      </c>
      <c r="C388" s="105" t="str">
        <f t="shared" si="35"/>
        <v>โรงเรียนวัดธรรมศาลา(หลวงพ่อน้อยอุปถัมภ์)</v>
      </c>
      <c r="D388" s="99">
        <v>381</v>
      </c>
      <c r="E388" s="106"/>
      <c r="F388" s="226"/>
      <c r="G388" s="226"/>
      <c r="H388" s="226"/>
      <c r="I388" s="226"/>
      <c r="J388" s="226"/>
      <c r="K388" s="226"/>
      <c r="L388" s="226"/>
      <c r="M388" s="226"/>
      <c r="N388" s="226"/>
      <c r="O388" s="226"/>
      <c r="P388" s="226"/>
      <c r="Q388" s="226"/>
      <c r="R388" s="226"/>
      <c r="S388" s="226"/>
      <c r="T388" s="226"/>
      <c r="U388" s="226"/>
      <c r="V388" s="226"/>
      <c r="W388" s="226"/>
      <c r="X388" s="226"/>
      <c r="Y388" s="226"/>
      <c r="Z388" s="226"/>
      <c r="AA388" s="226"/>
      <c r="AB388" s="226"/>
      <c r="AC388" s="226"/>
      <c r="AD388" s="226"/>
      <c r="AE388" s="226"/>
      <c r="AF388" s="226"/>
      <c r="AG388" s="226"/>
      <c r="AH388" s="226"/>
      <c r="AI388" s="226"/>
      <c r="AJ388" s="65" t="str">
        <f t="shared" si="28"/>
        <v/>
      </c>
      <c r="AK388" s="43" t="str">
        <f t="shared" si="29"/>
        <v/>
      </c>
    </row>
    <row r="389" spans="1:37" ht="19.5" customHeight="1">
      <c r="A389" s="101" t="str">
        <f t="shared" si="33"/>
        <v>นครปฐม เขต 1</v>
      </c>
      <c r="B389" s="101">
        <f t="shared" si="34"/>
        <v>1073180003</v>
      </c>
      <c r="C389" s="101" t="str">
        <f t="shared" si="35"/>
        <v>โรงเรียนวัดธรรมศาลา(หลวงพ่อน้อยอุปถัมภ์)</v>
      </c>
      <c r="D389" s="75">
        <v>382</v>
      </c>
      <c r="E389" s="102"/>
      <c r="F389" s="227"/>
      <c r="G389" s="227"/>
      <c r="H389" s="227"/>
      <c r="I389" s="227"/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  <c r="Y389" s="227"/>
      <c r="Z389" s="227"/>
      <c r="AA389" s="227"/>
      <c r="AB389" s="227"/>
      <c r="AC389" s="227"/>
      <c r="AD389" s="227"/>
      <c r="AE389" s="227"/>
      <c r="AF389" s="227"/>
      <c r="AG389" s="227"/>
      <c r="AH389" s="227"/>
      <c r="AI389" s="227"/>
      <c r="AJ389" s="63" t="str">
        <f t="shared" si="28"/>
        <v/>
      </c>
      <c r="AK389" s="51" t="str">
        <f t="shared" si="29"/>
        <v/>
      </c>
    </row>
    <row r="390" spans="1:37" ht="19.5" customHeight="1">
      <c r="A390" s="101" t="str">
        <f t="shared" si="33"/>
        <v>นครปฐม เขต 1</v>
      </c>
      <c r="B390" s="101">
        <f t="shared" si="34"/>
        <v>1073180003</v>
      </c>
      <c r="C390" s="101" t="str">
        <f t="shared" si="35"/>
        <v>โรงเรียนวัดธรรมศาลา(หลวงพ่อน้อยอุปถัมภ์)</v>
      </c>
      <c r="D390" s="75">
        <v>383</v>
      </c>
      <c r="E390" s="102"/>
      <c r="F390" s="227"/>
      <c r="G390" s="227"/>
      <c r="H390" s="227"/>
      <c r="I390" s="227"/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  <c r="Y390" s="227"/>
      <c r="Z390" s="227"/>
      <c r="AA390" s="227"/>
      <c r="AB390" s="227"/>
      <c r="AC390" s="227"/>
      <c r="AD390" s="227"/>
      <c r="AE390" s="227"/>
      <c r="AF390" s="227"/>
      <c r="AG390" s="227"/>
      <c r="AH390" s="227"/>
      <c r="AI390" s="227"/>
      <c r="AJ390" s="63" t="str">
        <f t="shared" si="28"/>
        <v/>
      </c>
      <c r="AK390" s="41" t="str">
        <f t="shared" si="29"/>
        <v/>
      </c>
    </row>
    <row r="391" spans="1:37" ht="19.5" customHeight="1">
      <c r="A391" s="101" t="str">
        <f t="shared" si="33"/>
        <v>นครปฐม เขต 1</v>
      </c>
      <c r="B391" s="101">
        <f t="shared" si="34"/>
        <v>1073180003</v>
      </c>
      <c r="C391" s="101" t="str">
        <f t="shared" si="35"/>
        <v>โรงเรียนวัดธรรมศาลา(หลวงพ่อน้อยอุปถัมภ์)</v>
      </c>
      <c r="D391" s="75">
        <v>384</v>
      </c>
      <c r="E391" s="102"/>
      <c r="F391" s="227"/>
      <c r="G391" s="227"/>
      <c r="H391" s="227"/>
      <c r="I391" s="227"/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  <c r="Y391" s="227"/>
      <c r="Z391" s="227"/>
      <c r="AA391" s="227"/>
      <c r="AB391" s="227"/>
      <c r="AC391" s="227"/>
      <c r="AD391" s="227"/>
      <c r="AE391" s="227"/>
      <c r="AF391" s="227"/>
      <c r="AG391" s="227"/>
      <c r="AH391" s="227"/>
      <c r="AI391" s="227"/>
      <c r="AJ391" s="63" t="str">
        <f t="shared" si="28"/>
        <v/>
      </c>
      <c r="AK391" s="50" t="str">
        <f t="shared" si="29"/>
        <v/>
      </c>
    </row>
    <row r="392" spans="1:37" ht="19.5" customHeight="1">
      <c r="A392" s="103" t="str">
        <f t="shared" si="33"/>
        <v>นครปฐม เขต 1</v>
      </c>
      <c r="B392" s="103">
        <f t="shared" si="34"/>
        <v>1073180003</v>
      </c>
      <c r="C392" s="103" t="str">
        <f t="shared" si="35"/>
        <v>โรงเรียนวัดธรรมศาลา(หลวงพ่อน้อยอุปถัมภ์)</v>
      </c>
      <c r="D392" s="76">
        <v>385</v>
      </c>
      <c r="E392" s="104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  <c r="AA392" s="228"/>
      <c r="AB392" s="228"/>
      <c r="AC392" s="228"/>
      <c r="AD392" s="228"/>
      <c r="AE392" s="228"/>
      <c r="AF392" s="228"/>
      <c r="AG392" s="228"/>
      <c r="AH392" s="228"/>
      <c r="AI392" s="228"/>
      <c r="AJ392" s="64" t="str">
        <f t="shared" si="28"/>
        <v/>
      </c>
      <c r="AK392" s="240" t="str">
        <f t="shared" si="29"/>
        <v/>
      </c>
    </row>
    <row r="393" spans="1:37" ht="19.5" customHeight="1">
      <c r="A393" s="105" t="str">
        <f t="shared" si="33"/>
        <v>นครปฐม เขต 1</v>
      </c>
      <c r="B393" s="105">
        <f t="shared" si="34"/>
        <v>1073180003</v>
      </c>
      <c r="C393" s="105" t="str">
        <f t="shared" si="35"/>
        <v>โรงเรียนวัดธรรมศาลา(หลวงพ่อน้อยอุปถัมภ์)</v>
      </c>
      <c r="D393" s="99">
        <v>386</v>
      </c>
      <c r="E393" s="100"/>
      <c r="F393" s="226"/>
      <c r="G393" s="226"/>
      <c r="H393" s="226"/>
      <c r="I393" s="226"/>
      <c r="J393" s="226"/>
      <c r="K393" s="226"/>
      <c r="L393" s="226"/>
      <c r="M393" s="226"/>
      <c r="N393" s="226"/>
      <c r="O393" s="226"/>
      <c r="P393" s="226"/>
      <c r="Q393" s="226"/>
      <c r="R393" s="226"/>
      <c r="S393" s="226"/>
      <c r="T393" s="226"/>
      <c r="U393" s="226"/>
      <c r="V393" s="226"/>
      <c r="W393" s="226"/>
      <c r="X393" s="226"/>
      <c r="Y393" s="226"/>
      <c r="Z393" s="226"/>
      <c r="AA393" s="226"/>
      <c r="AB393" s="226"/>
      <c r="AC393" s="226"/>
      <c r="AD393" s="226"/>
      <c r="AE393" s="226"/>
      <c r="AF393" s="226"/>
      <c r="AG393" s="226"/>
      <c r="AH393" s="226"/>
      <c r="AI393" s="226"/>
      <c r="AJ393" s="65" t="str">
        <f t="shared" ref="AJ393:AJ456" si="36">IF(AND(ISBLANK(F393),ISBLANK(G393),ISBLANK(H393),ISBLANK(I393),ISBLANK(J393),ISBLANK(K393),ISBLANK(L393),ISBLANK(M393),ISBLANK(N393),ISBLANK(O393),ISBLANK(P393),ISBLANK(Q393),ISBLANK(R393),ISBLANK(S393),ISBLANK(T393),ISBLANK(U393),ISBLANK(V393),ISBLANK(W393),ISBLANK(X393),ISBLANK(Y393),ISBLANK(Z393),ISBLANK(AA393),ISBLANK(AB393),ISBLANK(AC393),ISBLANK(AD393),ISBLANK(AE393),ISBLANK(AF393),ISBLANK(AG393),ISBLANK(AH393),ISBLANK(AI393)),"",SUM(F393:AI393))</f>
        <v/>
      </c>
      <c r="AK393" s="43" t="str">
        <f t="shared" ref="AK393:AK456" si="37">IF(AJ393&lt;&gt;"",IF(AJ393&lt;9,"ปรับปรุง",IF(AJ393&lt;18,"พอใช้",IF(AJ393&lt;27,"ดี",IF(AJ393&lt;37,"ดีมาก")))),"")</f>
        <v/>
      </c>
    </row>
    <row r="394" spans="1:37" ht="19.5" customHeight="1">
      <c r="A394" s="101" t="str">
        <f t="shared" ref="A394:A457" si="38">$A$8</f>
        <v>นครปฐม เขต 1</v>
      </c>
      <c r="B394" s="101">
        <f t="shared" ref="B394:B457" si="39">$B$8</f>
        <v>1073180003</v>
      </c>
      <c r="C394" s="101" t="str">
        <f t="shared" ref="C394:C457" si="40">$C$8</f>
        <v>โรงเรียนวัดธรรมศาลา(หลวงพ่อน้อยอุปถัมภ์)</v>
      </c>
      <c r="D394" s="75">
        <v>387</v>
      </c>
      <c r="E394" s="102"/>
      <c r="F394" s="227"/>
      <c r="G394" s="227"/>
      <c r="H394" s="227"/>
      <c r="I394" s="227"/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  <c r="Y394" s="227"/>
      <c r="Z394" s="227"/>
      <c r="AA394" s="227"/>
      <c r="AB394" s="227"/>
      <c r="AC394" s="227"/>
      <c r="AD394" s="227"/>
      <c r="AE394" s="227"/>
      <c r="AF394" s="227"/>
      <c r="AG394" s="227"/>
      <c r="AH394" s="227"/>
      <c r="AI394" s="227"/>
      <c r="AJ394" s="63" t="str">
        <f t="shared" si="36"/>
        <v/>
      </c>
      <c r="AK394" s="51" t="str">
        <f t="shared" si="37"/>
        <v/>
      </c>
    </row>
    <row r="395" spans="1:37" ht="19.5" customHeight="1">
      <c r="A395" s="101" t="str">
        <f t="shared" si="38"/>
        <v>นครปฐม เขต 1</v>
      </c>
      <c r="B395" s="101">
        <f t="shared" si="39"/>
        <v>1073180003</v>
      </c>
      <c r="C395" s="101" t="str">
        <f t="shared" si="40"/>
        <v>โรงเรียนวัดธรรมศาลา(หลวงพ่อน้อยอุปถัมภ์)</v>
      </c>
      <c r="D395" s="75">
        <v>388</v>
      </c>
      <c r="E395" s="102"/>
      <c r="F395" s="227"/>
      <c r="G395" s="227"/>
      <c r="H395" s="227"/>
      <c r="I395" s="227"/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  <c r="Y395" s="227"/>
      <c r="Z395" s="227"/>
      <c r="AA395" s="227"/>
      <c r="AB395" s="227"/>
      <c r="AC395" s="227"/>
      <c r="AD395" s="227"/>
      <c r="AE395" s="227"/>
      <c r="AF395" s="227"/>
      <c r="AG395" s="227"/>
      <c r="AH395" s="227"/>
      <c r="AI395" s="227"/>
      <c r="AJ395" s="63" t="str">
        <f t="shared" si="36"/>
        <v/>
      </c>
      <c r="AK395" s="41" t="str">
        <f t="shared" si="37"/>
        <v/>
      </c>
    </row>
    <row r="396" spans="1:37" ht="19.5" customHeight="1">
      <c r="A396" s="101" t="str">
        <f t="shared" si="38"/>
        <v>นครปฐม เขต 1</v>
      </c>
      <c r="B396" s="101">
        <f t="shared" si="39"/>
        <v>1073180003</v>
      </c>
      <c r="C396" s="101" t="str">
        <f t="shared" si="40"/>
        <v>โรงเรียนวัดธรรมศาลา(หลวงพ่อน้อยอุปถัมภ์)</v>
      </c>
      <c r="D396" s="75">
        <v>389</v>
      </c>
      <c r="E396" s="102"/>
      <c r="F396" s="227"/>
      <c r="G396" s="227"/>
      <c r="H396" s="227"/>
      <c r="I396" s="227"/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  <c r="Y396" s="227"/>
      <c r="Z396" s="227"/>
      <c r="AA396" s="227"/>
      <c r="AB396" s="227"/>
      <c r="AC396" s="227"/>
      <c r="AD396" s="227"/>
      <c r="AE396" s="227"/>
      <c r="AF396" s="227"/>
      <c r="AG396" s="227"/>
      <c r="AH396" s="227"/>
      <c r="AI396" s="227"/>
      <c r="AJ396" s="63" t="str">
        <f t="shared" si="36"/>
        <v/>
      </c>
      <c r="AK396" s="50" t="str">
        <f t="shared" si="37"/>
        <v/>
      </c>
    </row>
    <row r="397" spans="1:37" ht="19.5" customHeight="1">
      <c r="A397" s="103" t="str">
        <f t="shared" si="38"/>
        <v>นครปฐม เขต 1</v>
      </c>
      <c r="B397" s="103">
        <f t="shared" si="39"/>
        <v>1073180003</v>
      </c>
      <c r="C397" s="103" t="str">
        <f t="shared" si="40"/>
        <v>โรงเรียนวัดธรรมศาลา(หลวงพ่อน้อยอุปถัมภ์)</v>
      </c>
      <c r="D397" s="76">
        <v>390</v>
      </c>
      <c r="E397" s="104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  <c r="AA397" s="228"/>
      <c r="AB397" s="228"/>
      <c r="AC397" s="228"/>
      <c r="AD397" s="228"/>
      <c r="AE397" s="228"/>
      <c r="AF397" s="228"/>
      <c r="AG397" s="228"/>
      <c r="AH397" s="228"/>
      <c r="AI397" s="228"/>
      <c r="AJ397" s="64" t="str">
        <f t="shared" si="36"/>
        <v/>
      </c>
      <c r="AK397" s="240" t="str">
        <f t="shared" si="37"/>
        <v/>
      </c>
    </row>
    <row r="398" spans="1:37" ht="19.5" customHeight="1">
      <c r="A398" s="105" t="str">
        <f t="shared" si="38"/>
        <v>นครปฐม เขต 1</v>
      </c>
      <c r="B398" s="105">
        <f t="shared" si="39"/>
        <v>1073180003</v>
      </c>
      <c r="C398" s="105" t="str">
        <f t="shared" si="40"/>
        <v>โรงเรียนวัดธรรมศาลา(หลวงพ่อน้อยอุปถัมภ์)</v>
      </c>
      <c r="D398" s="99">
        <v>391</v>
      </c>
      <c r="E398" s="100"/>
      <c r="F398" s="226"/>
      <c r="G398" s="226"/>
      <c r="H398" s="226"/>
      <c r="I398" s="226"/>
      <c r="J398" s="226"/>
      <c r="K398" s="226"/>
      <c r="L398" s="226"/>
      <c r="M398" s="226"/>
      <c r="N398" s="226"/>
      <c r="O398" s="226"/>
      <c r="P398" s="226"/>
      <c r="Q398" s="226"/>
      <c r="R398" s="226"/>
      <c r="S398" s="226"/>
      <c r="T398" s="226"/>
      <c r="U398" s="226"/>
      <c r="V398" s="226"/>
      <c r="W398" s="226"/>
      <c r="X398" s="226"/>
      <c r="Y398" s="226"/>
      <c r="Z398" s="226"/>
      <c r="AA398" s="226"/>
      <c r="AB398" s="226"/>
      <c r="AC398" s="226"/>
      <c r="AD398" s="226"/>
      <c r="AE398" s="226"/>
      <c r="AF398" s="226"/>
      <c r="AG398" s="226"/>
      <c r="AH398" s="226"/>
      <c r="AI398" s="226"/>
      <c r="AJ398" s="65" t="str">
        <f t="shared" si="36"/>
        <v/>
      </c>
      <c r="AK398" s="43" t="str">
        <f t="shared" si="37"/>
        <v/>
      </c>
    </row>
    <row r="399" spans="1:37" ht="19.5" customHeight="1">
      <c r="A399" s="101" t="str">
        <f t="shared" si="38"/>
        <v>นครปฐม เขต 1</v>
      </c>
      <c r="B399" s="101">
        <f t="shared" si="39"/>
        <v>1073180003</v>
      </c>
      <c r="C399" s="101" t="str">
        <f t="shared" si="40"/>
        <v>โรงเรียนวัดธรรมศาลา(หลวงพ่อน้อยอุปถัมภ์)</v>
      </c>
      <c r="D399" s="75">
        <v>392</v>
      </c>
      <c r="E399" s="102"/>
      <c r="F399" s="227"/>
      <c r="G399" s="227"/>
      <c r="H399" s="227"/>
      <c r="I399" s="227"/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  <c r="Y399" s="227"/>
      <c r="Z399" s="227"/>
      <c r="AA399" s="227"/>
      <c r="AB399" s="227"/>
      <c r="AC399" s="227"/>
      <c r="AD399" s="227"/>
      <c r="AE399" s="227"/>
      <c r="AF399" s="227"/>
      <c r="AG399" s="227"/>
      <c r="AH399" s="227"/>
      <c r="AI399" s="227"/>
      <c r="AJ399" s="63" t="str">
        <f t="shared" si="36"/>
        <v/>
      </c>
      <c r="AK399" s="51" t="str">
        <f t="shared" si="37"/>
        <v/>
      </c>
    </row>
    <row r="400" spans="1:37" ht="19.5" customHeight="1">
      <c r="A400" s="101" t="str">
        <f t="shared" si="38"/>
        <v>นครปฐม เขต 1</v>
      </c>
      <c r="B400" s="101">
        <f t="shared" si="39"/>
        <v>1073180003</v>
      </c>
      <c r="C400" s="101" t="str">
        <f t="shared" si="40"/>
        <v>โรงเรียนวัดธรรมศาลา(หลวงพ่อน้อยอุปถัมภ์)</v>
      </c>
      <c r="D400" s="75">
        <v>393</v>
      </c>
      <c r="E400" s="102"/>
      <c r="F400" s="227"/>
      <c r="G400" s="227"/>
      <c r="H400" s="227"/>
      <c r="I400" s="227"/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  <c r="Y400" s="227"/>
      <c r="Z400" s="227"/>
      <c r="AA400" s="227"/>
      <c r="AB400" s="227"/>
      <c r="AC400" s="227"/>
      <c r="AD400" s="227"/>
      <c r="AE400" s="227"/>
      <c r="AF400" s="227"/>
      <c r="AG400" s="227"/>
      <c r="AH400" s="227"/>
      <c r="AI400" s="227"/>
      <c r="AJ400" s="63" t="str">
        <f t="shared" si="36"/>
        <v/>
      </c>
      <c r="AK400" s="41" t="str">
        <f t="shared" si="37"/>
        <v/>
      </c>
    </row>
    <row r="401" spans="1:37" ht="19.5" customHeight="1">
      <c r="A401" s="101" t="str">
        <f t="shared" si="38"/>
        <v>นครปฐม เขต 1</v>
      </c>
      <c r="B401" s="101">
        <f t="shared" si="39"/>
        <v>1073180003</v>
      </c>
      <c r="C401" s="101" t="str">
        <f t="shared" si="40"/>
        <v>โรงเรียนวัดธรรมศาลา(หลวงพ่อน้อยอุปถัมภ์)</v>
      </c>
      <c r="D401" s="75">
        <v>394</v>
      </c>
      <c r="E401" s="102"/>
      <c r="F401" s="227"/>
      <c r="G401" s="227"/>
      <c r="H401" s="227"/>
      <c r="I401" s="227"/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  <c r="Y401" s="227"/>
      <c r="Z401" s="227"/>
      <c r="AA401" s="227"/>
      <c r="AB401" s="227"/>
      <c r="AC401" s="227"/>
      <c r="AD401" s="227"/>
      <c r="AE401" s="227"/>
      <c r="AF401" s="227"/>
      <c r="AG401" s="227"/>
      <c r="AH401" s="227"/>
      <c r="AI401" s="227"/>
      <c r="AJ401" s="63" t="str">
        <f t="shared" si="36"/>
        <v/>
      </c>
      <c r="AK401" s="50" t="str">
        <f t="shared" si="37"/>
        <v/>
      </c>
    </row>
    <row r="402" spans="1:37" ht="19.5" customHeight="1">
      <c r="A402" s="103" t="str">
        <f t="shared" si="38"/>
        <v>นครปฐม เขต 1</v>
      </c>
      <c r="B402" s="103">
        <f t="shared" si="39"/>
        <v>1073180003</v>
      </c>
      <c r="C402" s="103" t="str">
        <f t="shared" si="40"/>
        <v>โรงเรียนวัดธรรมศาลา(หลวงพ่อน้อยอุปถัมภ์)</v>
      </c>
      <c r="D402" s="76">
        <v>395</v>
      </c>
      <c r="E402" s="104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  <c r="AA402" s="228"/>
      <c r="AB402" s="228"/>
      <c r="AC402" s="228"/>
      <c r="AD402" s="228"/>
      <c r="AE402" s="228"/>
      <c r="AF402" s="228"/>
      <c r="AG402" s="228"/>
      <c r="AH402" s="228"/>
      <c r="AI402" s="228"/>
      <c r="AJ402" s="64" t="str">
        <f t="shared" si="36"/>
        <v/>
      </c>
      <c r="AK402" s="240" t="str">
        <f t="shared" si="37"/>
        <v/>
      </c>
    </row>
    <row r="403" spans="1:37" ht="19.5" customHeight="1">
      <c r="A403" s="105" t="str">
        <f t="shared" si="38"/>
        <v>นครปฐม เขต 1</v>
      </c>
      <c r="B403" s="105">
        <f t="shared" si="39"/>
        <v>1073180003</v>
      </c>
      <c r="C403" s="105" t="str">
        <f t="shared" si="40"/>
        <v>โรงเรียนวัดธรรมศาลา(หลวงพ่อน้อยอุปถัมภ์)</v>
      </c>
      <c r="D403" s="99">
        <v>396</v>
      </c>
      <c r="E403" s="100"/>
      <c r="F403" s="226"/>
      <c r="G403" s="226"/>
      <c r="H403" s="226"/>
      <c r="I403" s="226"/>
      <c r="J403" s="226"/>
      <c r="K403" s="226"/>
      <c r="L403" s="226"/>
      <c r="M403" s="226"/>
      <c r="N403" s="226"/>
      <c r="O403" s="226"/>
      <c r="P403" s="226"/>
      <c r="Q403" s="226"/>
      <c r="R403" s="226"/>
      <c r="S403" s="226"/>
      <c r="T403" s="226"/>
      <c r="U403" s="226"/>
      <c r="V403" s="226"/>
      <c r="W403" s="226"/>
      <c r="X403" s="226"/>
      <c r="Y403" s="226"/>
      <c r="Z403" s="226"/>
      <c r="AA403" s="226"/>
      <c r="AB403" s="226"/>
      <c r="AC403" s="226"/>
      <c r="AD403" s="226"/>
      <c r="AE403" s="226"/>
      <c r="AF403" s="226"/>
      <c r="AG403" s="226"/>
      <c r="AH403" s="226"/>
      <c r="AI403" s="226"/>
      <c r="AJ403" s="65" t="str">
        <f t="shared" si="36"/>
        <v/>
      </c>
      <c r="AK403" s="43" t="str">
        <f t="shared" si="37"/>
        <v/>
      </c>
    </row>
    <row r="404" spans="1:37" ht="19.5" customHeight="1">
      <c r="A404" s="101" t="str">
        <f t="shared" si="38"/>
        <v>นครปฐม เขต 1</v>
      </c>
      <c r="B404" s="101">
        <f t="shared" si="39"/>
        <v>1073180003</v>
      </c>
      <c r="C404" s="101" t="str">
        <f t="shared" si="40"/>
        <v>โรงเรียนวัดธรรมศาลา(หลวงพ่อน้อยอุปถัมภ์)</v>
      </c>
      <c r="D404" s="75">
        <v>397</v>
      </c>
      <c r="E404" s="102"/>
      <c r="F404" s="227"/>
      <c r="G404" s="227"/>
      <c r="H404" s="227"/>
      <c r="I404" s="227"/>
      <c r="J404" s="227"/>
      <c r="K404" s="227"/>
      <c r="L404" s="227"/>
      <c r="M404" s="227"/>
      <c r="N404" s="227"/>
      <c r="O404" s="227"/>
      <c r="P404" s="227"/>
      <c r="Q404" s="227"/>
      <c r="R404" s="227"/>
      <c r="S404" s="227"/>
      <c r="T404" s="227"/>
      <c r="U404" s="227"/>
      <c r="V404" s="227"/>
      <c r="W404" s="227"/>
      <c r="X404" s="227"/>
      <c r="Y404" s="227"/>
      <c r="Z404" s="227"/>
      <c r="AA404" s="227"/>
      <c r="AB404" s="227"/>
      <c r="AC404" s="227"/>
      <c r="AD404" s="227"/>
      <c r="AE404" s="227"/>
      <c r="AF404" s="227"/>
      <c r="AG404" s="227"/>
      <c r="AH404" s="227"/>
      <c r="AI404" s="227"/>
      <c r="AJ404" s="63" t="str">
        <f t="shared" si="36"/>
        <v/>
      </c>
      <c r="AK404" s="51" t="str">
        <f t="shared" si="37"/>
        <v/>
      </c>
    </row>
    <row r="405" spans="1:37" ht="19.5" customHeight="1">
      <c r="A405" s="101" t="str">
        <f t="shared" si="38"/>
        <v>นครปฐม เขต 1</v>
      </c>
      <c r="B405" s="101">
        <f t="shared" si="39"/>
        <v>1073180003</v>
      </c>
      <c r="C405" s="101" t="str">
        <f t="shared" si="40"/>
        <v>โรงเรียนวัดธรรมศาลา(หลวงพ่อน้อยอุปถัมภ์)</v>
      </c>
      <c r="D405" s="75">
        <v>398</v>
      </c>
      <c r="E405" s="102"/>
      <c r="F405" s="227"/>
      <c r="G405" s="227"/>
      <c r="H405" s="227"/>
      <c r="I405" s="227"/>
      <c r="J405" s="227"/>
      <c r="K405" s="227"/>
      <c r="L405" s="227"/>
      <c r="M405" s="227"/>
      <c r="N405" s="227"/>
      <c r="O405" s="227"/>
      <c r="P405" s="227"/>
      <c r="Q405" s="227"/>
      <c r="R405" s="227"/>
      <c r="S405" s="227"/>
      <c r="T405" s="227"/>
      <c r="U405" s="227"/>
      <c r="V405" s="227"/>
      <c r="W405" s="227"/>
      <c r="X405" s="227"/>
      <c r="Y405" s="227"/>
      <c r="Z405" s="227"/>
      <c r="AA405" s="227"/>
      <c r="AB405" s="227"/>
      <c r="AC405" s="227"/>
      <c r="AD405" s="227"/>
      <c r="AE405" s="227"/>
      <c r="AF405" s="227"/>
      <c r="AG405" s="227"/>
      <c r="AH405" s="227"/>
      <c r="AI405" s="227"/>
      <c r="AJ405" s="63" t="str">
        <f t="shared" si="36"/>
        <v/>
      </c>
      <c r="AK405" s="41" t="str">
        <f t="shared" si="37"/>
        <v/>
      </c>
    </row>
    <row r="406" spans="1:37" ht="19.5" customHeight="1">
      <c r="A406" s="101" t="str">
        <f t="shared" si="38"/>
        <v>นครปฐม เขต 1</v>
      </c>
      <c r="B406" s="101">
        <f t="shared" si="39"/>
        <v>1073180003</v>
      </c>
      <c r="C406" s="101" t="str">
        <f t="shared" si="40"/>
        <v>โรงเรียนวัดธรรมศาลา(หลวงพ่อน้อยอุปถัมภ์)</v>
      </c>
      <c r="D406" s="75">
        <v>399</v>
      </c>
      <c r="E406" s="102"/>
      <c r="F406" s="227"/>
      <c r="G406" s="227"/>
      <c r="H406" s="227"/>
      <c r="I406" s="227"/>
      <c r="J406" s="227"/>
      <c r="K406" s="227"/>
      <c r="L406" s="227"/>
      <c r="M406" s="227"/>
      <c r="N406" s="227"/>
      <c r="O406" s="227"/>
      <c r="P406" s="227"/>
      <c r="Q406" s="227"/>
      <c r="R406" s="227"/>
      <c r="S406" s="227"/>
      <c r="T406" s="227"/>
      <c r="U406" s="227"/>
      <c r="V406" s="227"/>
      <c r="W406" s="227"/>
      <c r="X406" s="227"/>
      <c r="Y406" s="227"/>
      <c r="Z406" s="227"/>
      <c r="AA406" s="227"/>
      <c r="AB406" s="227"/>
      <c r="AC406" s="227"/>
      <c r="AD406" s="227"/>
      <c r="AE406" s="227"/>
      <c r="AF406" s="227"/>
      <c r="AG406" s="227"/>
      <c r="AH406" s="227"/>
      <c r="AI406" s="227"/>
      <c r="AJ406" s="63" t="str">
        <f t="shared" si="36"/>
        <v/>
      </c>
      <c r="AK406" s="50" t="str">
        <f t="shared" si="37"/>
        <v/>
      </c>
    </row>
    <row r="407" spans="1:37" ht="19.5" customHeight="1">
      <c r="A407" s="103" t="str">
        <f t="shared" si="38"/>
        <v>นครปฐม เขต 1</v>
      </c>
      <c r="B407" s="103">
        <f t="shared" si="39"/>
        <v>1073180003</v>
      </c>
      <c r="C407" s="103" t="str">
        <f t="shared" si="40"/>
        <v>โรงเรียนวัดธรรมศาลา(หลวงพ่อน้อยอุปถัมภ์)</v>
      </c>
      <c r="D407" s="76">
        <v>400</v>
      </c>
      <c r="E407" s="104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  <c r="AA407" s="228"/>
      <c r="AB407" s="228"/>
      <c r="AC407" s="228"/>
      <c r="AD407" s="228"/>
      <c r="AE407" s="228"/>
      <c r="AF407" s="228"/>
      <c r="AG407" s="228"/>
      <c r="AH407" s="228"/>
      <c r="AI407" s="228"/>
      <c r="AJ407" s="64" t="str">
        <f t="shared" si="36"/>
        <v/>
      </c>
      <c r="AK407" s="240" t="str">
        <f t="shared" si="37"/>
        <v/>
      </c>
    </row>
    <row r="408" spans="1:37" ht="19.5" customHeight="1">
      <c r="A408" s="105" t="str">
        <f t="shared" si="38"/>
        <v>นครปฐม เขต 1</v>
      </c>
      <c r="B408" s="105">
        <f t="shared" si="39"/>
        <v>1073180003</v>
      </c>
      <c r="C408" s="105" t="str">
        <f t="shared" si="40"/>
        <v>โรงเรียนวัดธรรมศาลา(หลวงพ่อน้อยอุปถัมภ์)</v>
      </c>
      <c r="D408" s="99">
        <v>401</v>
      </c>
      <c r="E408" s="100"/>
      <c r="F408" s="226"/>
      <c r="G408" s="226"/>
      <c r="H408" s="226"/>
      <c r="I408" s="226"/>
      <c r="J408" s="226"/>
      <c r="K408" s="226"/>
      <c r="L408" s="226"/>
      <c r="M408" s="226"/>
      <c r="N408" s="226"/>
      <c r="O408" s="226"/>
      <c r="P408" s="226"/>
      <c r="Q408" s="226"/>
      <c r="R408" s="226"/>
      <c r="S408" s="226"/>
      <c r="T408" s="226"/>
      <c r="U408" s="226"/>
      <c r="V408" s="226"/>
      <c r="W408" s="226"/>
      <c r="X408" s="226"/>
      <c r="Y408" s="226"/>
      <c r="Z408" s="226"/>
      <c r="AA408" s="226"/>
      <c r="AB408" s="226"/>
      <c r="AC408" s="226"/>
      <c r="AD408" s="226"/>
      <c r="AE408" s="226"/>
      <c r="AF408" s="226"/>
      <c r="AG408" s="226"/>
      <c r="AH408" s="226"/>
      <c r="AI408" s="226"/>
      <c r="AJ408" s="65" t="str">
        <f t="shared" si="36"/>
        <v/>
      </c>
      <c r="AK408" s="43" t="str">
        <f t="shared" si="37"/>
        <v/>
      </c>
    </row>
    <row r="409" spans="1:37" ht="19.5" customHeight="1">
      <c r="A409" s="101" t="str">
        <f t="shared" si="38"/>
        <v>นครปฐม เขต 1</v>
      </c>
      <c r="B409" s="101">
        <f t="shared" si="39"/>
        <v>1073180003</v>
      </c>
      <c r="C409" s="101" t="str">
        <f t="shared" si="40"/>
        <v>โรงเรียนวัดธรรมศาลา(หลวงพ่อน้อยอุปถัมภ์)</v>
      </c>
      <c r="D409" s="75">
        <v>402</v>
      </c>
      <c r="E409" s="102"/>
      <c r="F409" s="227"/>
      <c r="G409" s="227"/>
      <c r="H409" s="227"/>
      <c r="I409" s="227"/>
      <c r="J409" s="227"/>
      <c r="K409" s="227"/>
      <c r="L409" s="227"/>
      <c r="M409" s="227"/>
      <c r="N409" s="227"/>
      <c r="O409" s="227"/>
      <c r="P409" s="227"/>
      <c r="Q409" s="227"/>
      <c r="R409" s="227"/>
      <c r="S409" s="227"/>
      <c r="T409" s="227"/>
      <c r="U409" s="227"/>
      <c r="V409" s="227"/>
      <c r="W409" s="227"/>
      <c r="X409" s="227"/>
      <c r="Y409" s="227"/>
      <c r="Z409" s="227"/>
      <c r="AA409" s="227"/>
      <c r="AB409" s="227"/>
      <c r="AC409" s="227"/>
      <c r="AD409" s="227"/>
      <c r="AE409" s="227"/>
      <c r="AF409" s="227"/>
      <c r="AG409" s="227"/>
      <c r="AH409" s="227"/>
      <c r="AI409" s="227"/>
      <c r="AJ409" s="63" t="str">
        <f t="shared" si="36"/>
        <v/>
      </c>
      <c r="AK409" s="51" t="str">
        <f t="shared" si="37"/>
        <v/>
      </c>
    </row>
    <row r="410" spans="1:37" ht="19.5" customHeight="1">
      <c r="A410" s="101" t="str">
        <f t="shared" si="38"/>
        <v>นครปฐม เขต 1</v>
      </c>
      <c r="B410" s="101">
        <f t="shared" si="39"/>
        <v>1073180003</v>
      </c>
      <c r="C410" s="101" t="str">
        <f t="shared" si="40"/>
        <v>โรงเรียนวัดธรรมศาลา(หลวงพ่อน้อยอุปถัมภ์)</v>
      </c>
      <c r="D410" s="75">
        <v>403</v>
      </c>
      <c r="E410" s="102"/>
      <c r="F410" s="227"/>
      <c r="G410" s="227"/>
      <c r="H410" s="227"/>
      <c r="I410" s="227"/>
      <c r="J410" s="227"/>
      <c r="K410" s="227"/>
      <c r="L410" s="227"/>
      <c r="M410" s="227"/>
      <c r="N410" s="227"/>
      <c r="O410" s="227"/>
      <c r="P410" s="227"/>
      <c r="Q410" s="227"/>
      <c r="R410" s="227"/>
      <c r="S410" s="227"/>
      <c r="T410" s="227"/>
      <c r="U410" s="227"/>
      <c r="V410" s="227"/>
      <c r="W410" s="227"/>
      <c r="X410" s="227"/>
      <c r="Y410" s="227"/>
      <c r="Z410" s="227"/>
      <c r="AA410" s="227"/>
      <c r="AB410" s="227"/>
      <c r="AC410" s="227"/>
      <c r="AD410" s="227"/>
      <c r="AE410" s="227"/>
      <c r="AF410" s="227"/>
      <c r="AG410" s="227"/>
      <c r="AH410" s="227"/>
      <c r="AI410" s="227"/>
      <c r="AJ410" s="63" t="str">
        <f t="shared" si="36"/>
        <v/>
      </c>
      <c r="AK410" s="41" t="str">
        <f t="shared" si="37"/>
        <v/>
      </c>
    </row>
    <row r="411" spans="1:37" ht="19.5" customHeight="1">
      <c r="A411" s="101" t="str">
        <f t="shared" si="38"/>
        <v>นครปฐม เขต 1</v>
      </c>
      <c r="B411" s="101">
        <f t="shared" si="39"/>
        <v>1073180003</v>
      </c>
      <c r="C411" s="101" t="str">
        <f t="shared" si="40"/>
        <v>โรงเรียนวัดธรรมศาลา(หลวงพ่อน้อยอุปถัมภ์)</v>
      </c>
      <c r="D411" s="75">
        <v>404</v>
      </c>
      <c r="E411" s="102"/>
      <c r="F411" s="227"/>
      <c r="G411" s="227"/>
      <c r="H411" s="227"/>
      <c r="I411" s="227"/>
      <c r="J411" s="227"/>
      <c r="K411" s="227"/>
      <c r="L411" s="227"/>
      <c r="M411" s="227"/>
      <c r="N411" s="227"/>
      <c r="O411" s="227"/>
      <c r="P411" s="227"/>
      <c r="Q411" s="227"/>
      <c r="R411" s="227"/>
      <c r="S411" s="227"/>
      <c r="T411" s="227"/>
      <c r="U411" s="227"/>
      <c r="V411" s="227"/>
      <c r="W411" s="227"/>
      <c r="X411" s="227"/>
      <c r="Y411" s="227"/>
      <c r="Z411" s="227"/>
      <c r="AA411" s="227"/>
      <c r="AB411" s="227"/>
      <c r="AC411" s="227"/>
      <c r="AD411" s="227"/>
      <c r="AE411" s="227"/>
      <c r="AF411" s="227"/>
      <c r="AG411" s="227"/>
      <c r="AH411" s="227"/>
      <c r="AI411" s="227"/>
      <c r="AJ411" s="63" t="str">
        <f t="shared" si="36"/>
        <v/>
      </c>
      <c r="AK411" s="50" t="str">
        <f t="shared" si="37"/>
        <v/>
      </c>
    </row>
    <row r="412" spans="1:37" ht="19.5" customHeight="1">
      <c r="A412" s="103" t="str">
        <f t="shared" si="38"/>
        <v>นครปฐม เขต 1</v>
      </c>
      <c r="B412" s="103">
        <f t="shared" si="39"/>
        <v>1073180003</v>
      </c>
      <c r="C412" s="103" t="str">
        <f t="shared" si="40"/>
        <v>โรงเรียนวัดธรรมศาลา(หลวงพ่อน้อยอุปถัมภ์)</v>
      </c>
      <c r="D412" s="76">
        <v>405</v>
      </c>
      <c r="E412" s="104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  <c r="AA412" s="228"/>
      <c r="AB412" s="228"/>
      <c r="AC412" s="228"/>
      <c r="AD412" s="228"/>
      <c r="AE412" s="228"/>
      <c r="AF412" s="228"/>
      <c r="AG412" s="228"/>
      <c r="AH412" s="228"/>
      <c r="AI412" s="228"/>
      <c r="AJ412" s="64" t="str">
        <f t="shared" si="36"/>
        <v/>
      </c>
      <c r="AK412" s="240" t="str">
        <f t="shared" si="37"/>
        <v/>
      </c>
    </row>
    <row r="413" spans="1:37" ht="19.5" customHeight="1">
      <c r="A413" s="105" t="str">
        <f t="shared" si="38"/>
        <v>นครปฐม เขต 1</v>
      </c>
      <c r="B413" s="105">
        <f t="shared" si="39"/>
        <v>1073180003</v>
      </c>
      <c r="C413" s="105" t="str">
        <f t="shared" si="40"/>
        <v>โรงเรียนวัดธรรมศาลา(หลวงพ่อน้อยอุปถัมภ์)</v>
      </c>
      <c r="D413" s="99">
        <v>406</v>
      </c>
      <c r="E413" s="100"/>
      <c r="F413" s="226"/>
      <c r="G413" s="226"/>
      <c r="H413" s="226"/>
      <c r="I413" s="226"/>
      <c r="J413" s="226"/>
      <c r="K413" s="226"/>
      <c r="L413" s="226"/>
      <c r="M413" s="226"/>
      <c r="N413" s="226"/>
      <c r="O413" s="226"/>
      <c r="P413" s="226"/>
      <c r="Q413" s="226"/>
      <c r="R413" s="226"/>
      <c r="S413" s="226"/>
      <c r="T413" s="226"/>
      <c r="U413" s="226"/>
      <c r="V413" s="226"/>
      <c r="W413" s="226"/>
      <c r="X413" s="226"/>
      <c r="Y413" s="226"/>
      <c r="Z413" s="226"/>
      <c r="AA413" s="226"/>
      <c r="AB413" s="226"/>
      <c r="AC413" s="226"/>
      <c r="AD413" s="226"/>
      <c r="AE413" s="226"/>
      <c r="AF413" s="226"/>
      <c r="AG413" s="226"/>
      <c r="AH413" s="226"/>
      <c r="AI413" s="226"/>
      <c r="AJ413" s="65" t="str">
        <f t="shared" si="36"/>
        <v/>
      </c>
      <c r="AK413" s="43" t="str">
        <f t="shared" si="37"/>
        <v/>
      </c>
    </row>
    <row r="414" spans="1:37" ht="19.5" customHeight="1">
      <c r="A414" s="101" t="str">
        <f t="shared" si="38"/>
        <v>นครปฐม เขต 1</v>
      </c>
      <c r="B414" s="101">
        <f t="shared" si="39"/>
        <v>1073180003</v>
      </c>
      <c r="C414" s="101" t="str">
        <f t="shared" si="40"/>
        <v>โรงเรียนวัดธรรมศาลา(หลวงพ่อน้อยอุปถัมภ์)</v>
      </c>
      <c r="D414" s="75">
        <v>407</v>
      </c>
      <c r="E414" s="102"/>
      <c r="F414" s="227"/>
      <c r="G414" s="227"/>
      <c r="H414" s="227"/>
      <c r="I414" s="227"/>
      <c r="J414" s="227"/>
      <c r="K414" s="227"/>
      <c r="L414" s="227"/>
      <c r="M414" s="227"/>
      <c r="N414" s="227"/>
      <c r="O414" s="227"/>
      <c r="P414" s="227"/>
      <c r="Q414" s="227"/>
      <c r="R414" s="227"/>
      <c r="S414" s="227"/>
      <c r="T414" s="227"/>
      <c r="U414" s="227"/>
      <c r="V414" s="227"/>
      <c r="W414" s="227"/>
      <c r="X414" s="227"/>
      <c r="Y414" s="227"/>
      <c r="Z414" s="227"/>
      <c r="AA414" s="227"/>
      <c r="AB414" s="227"/>
      <c r="AC414" s="227"/>
      <c r="AD414" s="227"/>
      <c r="AE414" s="227"/>
      <c r="AF414" s="227"/>
      <c r="AG414" s="227"/>
      <c r="AH414" s="227"/>
      <c r="AI414" s="227"/>
      <c r="AJ414" s="63" t="str">
        <f t="shared" si="36"/>
        <v/>
      </c>
      <c r="AK414" s="51" t="str">
        <f t="shared" si="37"/>
        <v/>
      </c>
    </row>
    <row r="415" spans="1:37" ht="19.5" customHeight="1">
      <c r="A415" s="101" t="str">
        <f t="shared" si="38"/>
        <v>นครปฐม เขต 1</v>
      </c>
      <c r="B415" s="101">
        <f t="shared" si="39"/>
        <v>1073180003</v>
      </c>
      <c r="C415" s="101" t="str">
        <f t="shared" si="40"/>
        <v>โรงเรียนวัดธรรมศาลา(หลวงพ่อน้อยอุปถัมภ์)</v>
      </c>
      <c r="D415" s="75">
        <v>408</v>
      </c>
      <c r="E415" s="102"/>
      <c r="F415" s="227"/>
      <c r="G415" s="227"/>
      <c r="H415" s="227"/>
      <c r="I415" s="227"/>
      <c r="J415" s="227"/>
      <c r="K415" s="227"/>
      <c r="L415" s="227"/>
      <c r="M415" s="227"/>
      <c r="N415" s="227"/>
      <c r="O415" s="227"/>
      <c r="P415" s="227"/>
      <c r="Q415" s="227"/>
      <c r="R415" s="227"/>
      <c r="S415" s="227"/>
      <c r="T415" s="227"/>
      <c r="U415" s="227"/>
      <c r="V415" s="227"/>
      <c r="W415" s="227"/>
      <c r="X415" s="227"/>
      <c r="Y415" s="227"/>
      <c r="Z415" s="227"/>
      <c r="AA415" s="227"/>
      <c r="AB415" s="227"/>
      <c r="AC415" s="227"/>
      <c r="AD415" s="227"/>
      <c r="AE415" s="227"/>
      <c r="AF415" s="227"/>
      <c r="AG415" s="227"/>
      <c r="AH415" s="227"/>
      <c r="AI415" s="227"/>
      <c r="AJ415" s="63" t="str">
        <f t="shared" si="36"/>
        <v/>
      </c>
      <c r="AK415" s="41" t="str">
        <f t="shared" si="37"/>
        <v/>
      </c>
    </row>
    <row r="416" spans="1:37" ht="19.5" customHeight="1">
      <c r="A416" s="101" t="str">
        <f t="shared" si="38"/>
        <v>นครปฐม เขต 1</v>
      </c>
      <c r="B416" s="101">
        <f t="shared" si="39"/>
        <v>1073180003</v>
      </c>
      <c r="C416" s="101" t="str">
        <f t="shared" si="40"/>
        <v>โรงเรียนวัดธรรมศาลา(หลวงพ่อน้อยอุปถัมภ์)</v>
      </c>
      <c r="D416" s="75">
        <v>409</v>
      </c>
      <c r="E416" s="102"/>
      <c r="F416" s="227"/>
      <c r="G416" s="227"/>
      <c r="H416" s="227"/>
      <c r="I416" s="227"/>
      <c r="J416" s="227"/>
      <c r="K416" s="227"/>
      <c r="L416" s="227"/>
      <c r="M416" s="227"/>
      <c r="N416" s="227"/>
      <c r="O416" s="227"/>
      <c r="P416" s="227"/>
      <c r="Q416" s="227"/>
      <c r="R416" s="227"/>
      <c r="S416" s="227"/>
      <c r="T416" s="227"/>
      <c r="U416" s="227"/>
      <c r="V416" s="227"/>
      <c r="W416" s="227"/>
      <c r="X416" s="227"/>
      <c r="Y416" s="227"/>
      <c r="Z416" s="227"/>
      <c r="AA416" s="227"/>
      <c r="AB416" s="227"/>
      <c r="AC416" s="227"/>
      <c r="AD416" s="227"/>
      <c r="AE416" s="227"/>
      <c r="AF416" s="227"/>
      <c r="AG416" s="227"/>
      <c r="AH416" s="227"/>
      <c r="AI416" s="227"/>
      <c r="AJ416" s="63" t="str">
        <f t="shared" si="36"/>
        <v/>
      </c>
      <c r="AK416" s="50" t="str">
        <f t="shared" si="37"/>
        <v/>
      </c>
    </row>
    <row r="417" spans="1:37" ht="19.5" customHeight="1">
      <c r="A417" s="103" t="str">
        <f t="shared" si="38"/>
        <v>นครปฐม เขต 1</v>
      </c>
      <c r="B417" s="103">
        <f t="shared" si="39"/>
        <v>1073180003</v>
      </c>
      <c r="C417" s="103" t="str">
        <f t="shared" si="40"/>
        <v>โรงเรียนวัดธรรมศาลา(หลวงพ่อน้อยอุปถัมภ์)</v>
      </c>
      <c r="D417" s="76">
        <v>410</v>
      </c>
      <c r="E417" s="104"/>
      <c r="F417" s="228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  <c r="AA417" s="228"/>
      <c r="AB417" s="228"/>
      <c r="AC417" s="228"/>
      <c r="AD417" s="228"/>
      <c r="AE417" s="228"/>
      <c r="AF417" s="228"/>
      <c r="AG417" s="228"/>
      <c r="AH417" s="228"/>
      <c r="AI417" s="228"/>
      <c r="AJ417" s="64" t="str">
        <f t="shared" si="36"/>
        <v/>
      </c>
      <c r="AK417" s="240" t="str">
        <f t="shared" si="37"/>
        <v/>
      </c>
    </row>
    <row r="418" spans="1:37" ht="19.5" customHeight="1">
      <c r="A418" s="105" t="str">
        <f t="shared" si="38"/>
        <v>นครปฐม เขต 1</v>
      </c>
      <c r="B418" s="105">
        <f t="shared" si="39"/>
        <v>1073180003</v>
      </c>
      <c r="C418" s="105" t="str">
        <f t="shared" si="40"/>
        <v>โรงเรียนวัดธรรมศาลา(หลวงพ่อน้อยอุปถัมภ์)</v>
      </c>
      <c r="D418" s="99">
        <v>411</v>
      </c>
      <c r="E418" s="100"/>
      <c r="F418" s="226"/>
      <c r="G418" s="226"/>
      <c r="H418" s="226"/>
      <c r="I418" s="226"/>
      <c r="J418" s="226"/>
      <c r="K418" s="226"/>
      <c r="L418" s="226"/>
      <c r="M418" s="226"/>
      <c r="N418" s="226"/>
      <c r="O418" s="226"/>
      <c r="P418" s="226"/>
      <c r="Q418" s="226"/>
      <c r="R418" s="226"/>
      <c r="S418" s="226"/>
      <c r="T418" s="226"/>
      <c r="U418" s="226"/>
      <c r="V418" s="226"/>
      <c r="W418" s="226"/>
      <c r="X418" s="226"/>
      <c r="Y418" s="226"/>
      <c r="Z418" s="226"/>
      <c r="AA418" s="226"/>
      <c r="AB418" s="226"/>
      <c r="AC418" s="226"/>
      <c r="AD418" s="226"/>
      <c r="AE418" s="226"/>
      <c r="AF418" s="226"/>
      <c r="AG418" s="226"/>
      <c r="AH418" s="226"/>
      <c r="AI418" s="226"/>
      <c r="AJ418" s="65" t="str">
        <f t="shared" si="36"/>
        <v/>
      </c>
      <c r="AK418" s="43" t="str">
        <f t="shared" si="37"/>
        <v/>
      </c>
    </row>
    <row r="419" spans="1:37" ht="19.5" customHeight="1">
      <c r="A419" s="101" t="str">
        <f t="shared" si="38"/>
        <v>นครปฐม เขต 1</v>
      </c>
      <c r="B419" s="101">
        <f t="shared" si="39"/>
        <v>1073180003</v>
      </c>
      <c r="C419" s="101" t="str">
        <f t="shared" si="40"/>
        <v>โรงเรียนวัดธรรมศาลา(หลวงพ่อน้อยอุปถัมภ์)</v>
      </c>
      <c r="D419" s="75">
        <v>412</v>
      </c>
      <c r="E419" s="102"/>
      <c r="F419" s="227"/>
      <c r="G419" s="227"/>
      <c r="H419" s="227"/>
      <c r="I419" s="227"/>
      <c r="J419" s="227"/>
      <c r="K419" s="227"/>
      <c r="L419" s="227"/>
      <c r="M419" s="227"/>
      <c r="N419" s="227"/>
      <c r="O419" s="227"/>
      <c r="P419" s="227"/>
      <c r="Q419" s="227"/>
      <c r="R419" s="227"/>
      <c r="S419" s="227"/>
      <c r="T419" s="227"/>
      <c r="U419" s="227"/>
      <c r="V419" s="227"/>
      <c r="W419" s="227"/>
      <c r="X419" s="227"/>
      <c r="Y419" s="227"/>
      <c r="Z419" s="227"/>
      <c r="AA419" s="227"/>
      <c r="AB419" s="227"/>
      <c r="AC419" s="227"/>
      <c r="AD419" s="227"/>
      <c r="AE419" s="227"/>
      <c r="AF419" s="227"/>
      <c r="AG419" s="227"/>
      <c r="AH419" s="227"/>
      <c r="AI419" s="227"/>
      <c r="AJ419" s="63" t="str">
        <f t="shared" si="36"/>
        <v/>
      </c>
      <c r="AK419" s="51" t="str">
        <f t="shared" si="37"/>
        <v/>
      </c>
    </row>
    <row r="420" spans="1:37" ht="19.5" customHeight="1">
      <c r="A420" s="101" t="str">
        <f t="shared" si="38"/>
        <v>นครปฐม เขต 1</v>
      </c>
      <c r="B420" s="101">
        <f t="shared" si="39"/>
        <v>1073180003</v>
      </c>
      <c r="C420" s="101" t="str">
        <f t="shared" si="40"/>
        <v>โรงเรียนวัดธรรมศาลา(หลวงพ่อน้อยอุปถัมภ์)</v>
      </c>
      <c r="D420" s="75">
        <v>413</v>
      </c>
      <c r="E420" s="102"/>
      <c r="F420" s="227"/>
      <c r="G420" s="227"/>
      <c r="H420" s="227"/>
      <c r="I420" s="227"/>
      <c r="J420" s="227"/>
      <c r="K420" s="227"/>
      <c r="L420" s="227"/>
      <c r="M420" s="227"/>
      <c r="N420" s="227"/>
      <c r="O420" s="227"/>
      <c r="P420" s="227"/>
      <c r="Q420" s="227"/>
      <c r="R420" s="227"/>
      <c r="S420" s="227"/>
      <c r="T420" s="227"/>
      <c r="U420" s="227"/>
      <c r="V420" s="227"/>
      <c r="W420" s="227"/>
      <c r="X420" s="227"/>
      <c r="Y420" s="227"/>
      <c r="Z420" s="227"/>
      <c r="AA420" s="227"/>
      <c r="AB420" s="227"/>
      <c r="AC420" s="227"/>
      <c r="AD420" s="227"/>
      <c r="AE420" s="227"/>
      <c r="AF420" s="227"/>
      <c r="AG420" s="227"/>
      <c r="AH420" s="227"/>
      <c r="AI420" s="227"/>
      <c r="AJ420" s="63" t="str">
        <f t="shared" si="36"/>
        <v/>
      </c>
      <c r="AK420" s="41" t="str">
        <f t="shared" si="37"/>
        <v/>
      </c>
    </row>
    <row r="421" spans="1:37" ht="19.5" customHeight="1">
      <c r="A421" s="101" t="str">
        <f t="shared" si="38"/>
        <v>นครปฐม เขต 1</v>
      </c>
      <c r="B421" s="101">
        <f t="shared" si="39"/>
        <v>1073180003</v>
      </c>
      <c r="C421" s="101" t="str">
        <f t="shared" si="40"/>
        <v>โรงเรียนวัดธรรมศาลา(หลวงพ่อน้อยอุปถัมภ์)</v>
      </c>
      <c r="D421" s="75">
        <v>414</v>
      </c>
      <c r="E421" s="102"/>
      <c r="F421" s="227"/>
      <c r="G421" s="227"/>
      <c r="H421" s="227"/>
      <c r="I421" s="227"/>
      <c r="J421" s="227"/>
      <c r="K421" s="227"/>
      <c r="L421" s="227"/>
      <c r="M421" s="227"/>
      <c r="N421" s="227"/>
      <c r="O421" s="227"/>
      <c r="P421" s="227"/>
      <c r="Q421" s="227"/>
      <c r="R421" s="227"/>
      <c r="S421" s="227"/>
      <c r="T421" s="227"/>
      <c r="U421" s="227"/>
      <c r="V421" s="227"/>
      <c r="W421" s="227"/>
      <c r="X421" s="227"/>
      <c r="Y421" s="227"/>
      <c r="Z421" s="227"/>
      <c r="AA421" s="227"/>
      <c r="AB421" s="227"/>
      <c r="AC421" s="227"/>
      <c r="AD421" s="227"/>
      <c r="AE421" s="227"/>
      <c r="AF421" s="227"/>
      <c r="AG421" s="227"/>
      <c r="AH421" s="227"/>
      <c r="AI421" s="227"/>
      <c r="AJ421" s="63" t="str">
        <f t="shared" si="36"/>
        <v/>
      </c>
      <c r="AK421" s="50" t="str">
        <f t="shared" si="37"/>
        <v/>
      </c>
    </row>
    <row r="422" spans="1:37" ht="19.5" customHeight="1">
      <c r="A422" s="103" t="str">
        <f t="shared" si="38"/>
        <v>นครปฐม เขต 1</v>
      </c>
      <c r="B422" s="103">
        <f t="shared" si="39"/>
        <v>1073180003</v>
      </c>
      <c r="C422" s="103" t="str">
        <f t="shared" si="40"/>
        <v>โรงเรียนวัดธรรมศาลา(หลวงพ่อน้อยอุปถัมภ์)</v>
      </c>
      <c r="D422" s="76">
        <v>415</v>
      </c>
      <c r="E422" s="104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  <c r="AA422" s="228"/>
      <c r="AB422" s="228"/>
      <c r="AC422" s="228"/>
      <c r="AD422" s="228"/>
      <c r="AE422" s="228"/>
      <c r="AF422" s="228"/>
      <c r="AG422" s="228"/>
      <c r="AH422" s="228"/>
      <c r="AI422" s="228"/>
      <c r="AJ422" s="64" t="str">
        <f t="shared" si="36"/>
        <v/>
      </c>
      <c r="AK422" s="240" t="str">
        <f t="shared" si="37"/>
        <v/>
      </c>
    </row>
    <row r="423" spans="1:37" ht="19.5" customHeight="1">
      <c r="A423" s="105" t="str">
        <f t="shared" si="38"/>
        <v>นครปฐม เขต 1</v>
      </c>
      <c r="B423" s="105">
        <f t="shared" si="39"/>
        <v>1073180003</v>
      </c>
      <c r="C423" s="105" t="str">
        <f t="shared" si="40"/>
        <v>โรงเรียนวัดธรรมศาลา(หลวงพ่อน้อยอุปถัมภ์)</v>
      </c>
      <c r="D423" s="99">
        <v>416</v>
      </c>
      <c r="E423" s="106"/>
      <c r="F423" s="226"/>
      <c r="G423" s="226"/>
      <c r="H423" s="226"/>
      <c r="I423" s="226"/>
      <c r="J423" s="226"/>
      <c r="K423" s="226"/>
      <c r="L423" s="226"/>
      <c r="M423" s="226"/>
      <c r="N423" s="226"/>
      <c r="O423" s="226"/>
      <c r="P423" s="226"/>
      <c r="Q423" s="226"/>
      <c r="R423" s="226"/>
      <c r="S423" s="226"/>
      <c r="T423" s="226"/>
      <c r="U423" s="226"/>
      <c r="V423" s="226"/>
      <c r="W423" s="226"/>
      <c r="X423" s="226"/>
      <c r="Y423" s="226"/>
      <c r="Z423" s="226"/>
      <c r="AA423" s="226"/>
      <c r="AB423" s="226"/>
      <c r="AC423" s="226"/>
      <c r="AD423" s="226"/>
      <c r="AE423" s="226"/>
      <c r="AF423" s="226"/>
      <c r="AG423" s="226"/>
      <c r="AH423" s="226"/>
      <c r="AI423" s="226"/>
      <c r="AJ423" s="65" t="str">
        <f t="shared" si="36"/>
        <v/>
      </c>
      <c r="AK423" s="43" t="str">
        <f t="shared" si="37"/>
        <v/>
      </c>
    </row>
    <row r="424" spans="1:37" ht="19.5" customHeight="1">
      <c r="A424" s="101" t="str">
        <f t="shared" si="38"/>
        <v>นครปฐม เขต 1</v>
      </c>
      <c r="B424" s="101">
        <f t="shared" si="39"/>
        <v>1073180003</v>
      </c>
      <c r="C424" s="101" t="str">
        <f t="shared" si="40"/>
        <v>โรงเรียนวัดธรรมศาลา(หลวงพ่อน้อยอุปถัมภ์)</v>
      </c>
      <c r="D424" s="75">
        <v>417</v>
      </c>
      <c r="E424" s="102"/>
      <c r="F424" s="227"/>
      <c r="G424" s="227"/>
      <c r="H424" s="227"/>
      <c r="I424" s="227"/>
      <c r="J424" s="227"/>
      <c r="K424" s="227"/>
      <c r="L424" s="227"/>
      <c r="M424" s="227"/>
      <c r="N424" s="227"/>
      <c r="O424" s="227"/>
      <c r="P424" s="227"/>
      <c r="Q424" s="227"/>
      <c r="R424" s="227"/>
      <c r="S424" s="227"/>
      <c r="T424" s="227"/>
      <c r="U424" s="227"/>
      <c r="V424" s="227"/>
      <c r="W424" s="227"/>
      <c r="X424" s="227"/>
      <c r="Y424" s="227"/>
      <c r="Z424" s="227"/>
      <c r="AA424" s="227"/>
      <c r="AB424" s="227"/>
      <c r="AC424" s="227"/>
      <c r="AD424" s="227"/>
      <c r="AE424" s="227"/>
      <c r="AF424" s="227"/>
      <c r="AG424" s="227"/>
      <c r="AH424" s="227"/>
      <c r="AI424" s="227"/>
      <c r="AJ424" s="63" t="str">
        <f t="shared" si="36"/>
        <v/>
      </c>
      <c r="AK424" s="51" t="str">
        <f t="shared" si="37"/>
        <v/>
      </c>
    </row>
    <row r="425" spans="1:37" ht="19.5" customHeight="1">
      <c r="A425" s="101" t="str">
        <f t="shared" si="38"/>
        <v>นครปฐม เขต 1</v>
      </c>
      <c r="B425" s="101">
        <f t="shared" si="39"/>
        <v>1073180003</v>
      </c>
      <c r="C425" s="101" t="str">
        <f t="shared" si="40"/>
        <v>โรงเรียนวัดธรรมศาลา(หลวงพ่อน้อยอุปถัมภ์)</v>
      </c>
      <c r="D425" s="75">
        <v>418</v>
      </c>
      <c r="E425" s="102"/>
      <c r="F425" s="227"/>
      <c r="G425" s="227"/>
      <c r="H425" s="227"/>
      <c r="I425" s="227"/>
      <c r="J425" s="227"/>
      <c r="K425" s="227"/>
      <c r="L425" s="227"/>
      <c r="M425" s="227"/>
      <c r="N425" s="227"/>
      <c r="O425" s="227"/>
      <c r="P425" s="227"/>
      <c r="Q425" s="227"/>
      <c r="R425" s="227"/>
      <c r="S425" s="227"/>
      <c r="T425" s="227"/>
      <c r="U425" s="227"/>
      <c r="V425" s="227"/>
      <c r="W425" s="227"/>
      <c r="X425" s="227"/>
      <c r="Y425" s="227"/>
      <c r="Z425" s="227"/>
      <c r="AA425" s="227"/>
      <c r="AB425" s="227"/>
      <c r="AC425" s="227"/>
      <c r="AD425" s="227"/>
      <c r="AE425" s="227"/>
      <c r="AF425" s="227"/>
      <c r="AG425" s="227"/>
      <c r="AH425" s="227"/>
      <c r="AI425" s="227"/>
      <c r="AJ425" s="63" t="str">
        <f t="shared" si="36"/>
        <v/>
      </c>
      <c r="AK425" s="41" t="str">
        <f t="shared" si="37"/>
        <v/>
      </c>
    </row>
    <row r="426" spans="1:37" ht="19.5" customHeight="1">
      <c r="A426" s="101" t="str">
        <f t="shared" si="38"/>
        <v>นครปฐม เขต 1</v>
      </c>
      <c r="B426" s="101">
        <f t="shared" si="39"/>
        <v>1073180003</v>
      </c>
      <c r="C426" s="101" t="str">
        <f t="shared" si="40"/>
        <v>โรงเรียนวัดธรรมศาลา(หลวงพ่อน้อยอุปถัมภ์)</v>
      </c>
      <c r="D426" s="75">
        <v>419</v>
      </c>
      <c r="E426" s="102"/>
      <c r="F426" s="227"/>
      <c r="G426" s="227"/>
      <c r="H426" s="227"/>
      <c r="I426" s="227"/>
      <c r="J426" s="227"/>
      <c r="K426" s="227"/>
      <c r="L426" s="227"/>
      <c r="M426" s="227"/>
      <c r="N426" s="227"/>
      <c r="O426" s="227"/>
      <c r="P426" s="227"/>
      <c r="Q426" s="227"/>
      <c r="R426" s="227"/>
      <c r="S426" s="227"/>
      <c r="T426" s="227"/>
      <c r="U426" s="227"/>
      <c r="V426" s="227"/>
      <c r="W426" s="227"/>
      <c r="X426" s="227"/>
      <c r="Y426" s="227"/>
      <c r="Z426" s="227"/>
      <c r="AA426" s="227"/>
      <c r="AB426" s="227"/>
      <c r="AC426" s="227"/>
      <c r="AD426" s="227"/>
      <c r="AE426" s="227"/>
      <c r="AF426" s="227"/>
      <c r="AG426" s="227"/>
      <c r="AH426" s="227"/>
      <c r="AI426" s="227"/>
      <c r="AJ426" s="63" t="str">
        <f t="shared" si="36"/>
        <v/>
      </c>
      <c r="AK426" s="50" t="str">
        <f t="shared" si="37"/>
        <v/>
      </c>
    </row>
    <row r="427" spans="1:37" ht="19.5" customHeight="1">
      <c r="A427" s="107" t="str">
        <f t="shared" si="38"/>
        <v>นครปฐม เขต 1</v>
      </c>
      <c r="B427" s="107">
        <f t="shared" si="39"/>
        <v>1073180003</v>
      </c>
      <c r="C427" s="107" t="str">
        <f t="shared" si="40"/>
        <v>โรงเรียนวัดธรรมศาลา(หลวงพ่อน้อยอุปถัมภ์)</v>
      </c>
      <c r="D427" s="76">
        <v>420</v>
      </c>
      <c r="E427" s="104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  <c r="AA427" s="228"/>
      <c r="AB427" s="228"/>
      <c r="AC427" s="228"/>
      <c r="AD427" s="228"/>
      <c r="AE427" s="228"/>
      <c r="AF427" s="228"/>
      <c r="AG427" s="228"/>
      <c r="AH427" s="228"/>
      <c r="AI427" s="228"/>
      <c r="AJ427" s="64" t="str">
        <f t="shared" si="36"/>
        <v/>
      </c>
      <c r="AK427" s="240" t="str">
        <f t="shared" si="37"/>
        <v/>
      </c>
    </row>
    <row r="428" spans="1:37" s="109" customFormat="1" ht="19.5" customHeight="1">
      <c r="A428" s="108" t="str">
        <f t="shared" si="38"/>
        <v>นครปฐม เขต 1</v>
      </c>
      <c r="B428" s="108">
        <f t="shared" si="39"/>
        <v>1073180003</v>
      </c>
      <c r="C428" s="108" t="str">
        <f t="shared" si="40"/>
        <v>โรงเรียนวัดธรรมศาลา(หลวงพ่อน้อยอุปถัมภ์)</v>
      </c>
      <c r="D428" s="99">
        <v>421</v>
      </c>
      <c r="E428" s="100"/>
      <c r="F428" s="226"/>
      <c r="G428" s="226"/>
      <c r="H428" s="226"/>
      <c r="I428" s="226"/>
      <c r="J428" s="226"/>
      <c r="K428" s="226"/>
      <c r="L428" s="226"/>
      <c r="M428" s="226"/>
      <c r="N428" s="226"/>
      <c r="O428" s="226"/>
      <c r="P428" s="226"/>
      <c r="Q428" s="226"/>
      <c r="R428" s="226"/>
      <c r="S428" s="226"/>
      <c r="T428" s="226"/>
      <c r="U428" s="226"/>
      <c r="V428" s="226"/>
      <c r="W428" s="226"/>
      <c r="X428" s="226"/>
      <c r="Y428" s="226"/>
      <c r="Z428" s="226"/>
      <c r="AA428" s="226"/>
      <c r="AB428" s="226"/>
      <c r="AC428" s="226"/>
      <c r="AD428" s="226"/>
      <c r="AE428" s="226"/>
      <c r="AF428" s="226"/>
      <c r="AG428" s="226"/>
      <c r="AH428" s="226"/>
      <c r="AI428" s="226"/>
      <c r="AJ428" s="65" t="str">
        <f t="shared" si="36"/>
        <v/>
      </c>
      <c r="AK428" s="43" t="str">
        <f t="shared" si="37"/>
        <v/>
      </c>
    </row>
    <row r="429" spans="1:37" s="111" customFormat="1" ht="19.5" customHeight="1">
      <c r="A429" s="110" t="str">
        <f t="shared" si="38"/>
        <v>นครปฐม เขต 1</v>
      </c>
      <c r="B429" s="110">
        <f t="shared" si="39"/>
        <v>1073180003</v>
      </c>
      <c r="C429" s="110" t="str">
        <f t="shared" si="40"/>
        <v>โรงเรียนวัดธรรมศาลา(หลวงพ่อน้อยอุปถัมภ์)</v>
      </c>
      <c r="D429" s="75">
        <v>422</v>
      </c>
      <c r="E429" s="102"/>
      <c r="F429" s="227"/>
      <c r="G429" s="227"/>
      <c r="H429" s="227"/>
      <c r="I429" s="227"/>
      <c r="J429" s="227"/>
      <c r="K429" s="227"/>
      <c r="L429" s="227"/>
      <c r="M429" s="227"/>
      <c r="N429" s="227"/>
      <c r="O429" s="227"/>
      <c r="P429" s="227"/>
      <c r="Q429" s="227"/>
      <c r="R429" s="227"/>
      <c r="S429" s="227"/>
      <c r="T429" s="227"/>
      <c r="U429" s="227"/>
      <c r="V429" s="227"/>
      <c r="W429" s="227"/>
      <c r="X429" s="227"/>
      <c r="Y429" s="227"/>
      <c r="Z429" s="227"/>
      <c r="AA429" s="227"/>
      <c r="AB429" s="227"/>
      <c r="AC429" s="227"/>
      <c r="AD429" s="227"/>
      <c r="AE429" s="227"/>
      <c r="AF429" s="227"/>
      <c r="AG429" s="227"/>
      <c r="AH429" s="227"/>
      <c r="AI429" s="227"/>
      <c r="AJ429" s="63" t="str">
        <f t="shared" si="36"/>
        <v/>
      </c>
      <c r="AK429" s="51" t="str">
        <f t="shared" si="37"/>
        <v/>
      </c>
    </row>
    <row r="430" spans="1:37" ht="19.5" customHeight="1">
      <c r="A430" s="112" t="str">
        <f t="shared" si="38"/>
        <v>นครปฐม เขต 1</v>
      </c>
      <c r="B430" s="112">
        <f t="shared" si="39"/>
        <v>1073180003</v>
      </c>
      <c r="C430" s="112" t="str">
        <f t="shared" si="40"/>
        <v>โรงเรียนวัดธรรมศาลา(หลวงพ่อน้อยอุปถัมภ์)</v>
      </c>
      <c r="D430" s="75">
        <v>423</v>
      </c>
      <c r="E430" s="106"/>
      <c r="F430" s="227"/>
      <c r="G430" s="227"/>
      <c r="H430" s="227"/>
      <c r="I430" s="227"/>
      <c r="J430" s="227"/>
      <c r="K430" s="227"/>
      <c r="L430" s="227"/>
      <c r="M430" s="227"/>
      <c r="N430" s="227"/>
      <c r="O430" s="227"/>
      <c r="P430" s="227"/>
      <c r="Q430" s="227"/>
      <c r="R430" s="227"/>
      <c r="S430" s="227"/>
      <c r="T430" s="227"/>
      <c r="U430" s="227"/>
      <c r="V430" s="227"/>
      <c r="W430" s="227"/>
      <c r="X430" s="227"/>
      <c r="Y430" s="227"/>
      <c r="Z430" s="227"/>
      <c r="AA430" s="227"/>
      <c r="AB430" s="227"/>
      <c r="AC430" s="227"/>
      <c r="AD430" s="227"/>
      <c r="AE430" s="227"/>
      <c r="AF430" s="227"/>
      <c r="AG430" s="227"/>
      <c r="AH430" s="227"/>
      <c r="AI430" s="227"/>
      <c r="AJ430" s="63" t="str">
        <f t="shared" si="36"/>
        <v/>
      </c>
      <c r="AK430" s="41" t="str">
        <f t="shared" si="37"/>
        <v/>
      </c>
    </row>
    <row r="431" spans="1:37" ht="19.5" customHeight="1">
      <c r="A431" s="101" t="str">
        <f t="shared" si="38"/>
        <v>นครปฐม เขต 1</v>
      </c>
      <c r="B431" s="101">
        <f t="shared" si="39"/>
        <v>1073180003</v>
      </c>
      <c r="C431" s="101" t="str">
        <f t="shared" si="40"/>
        <v>โรงเรียนวัดธรรมศาลา(หลวงพ่อน้อยอุปถัมภ์)</v>
      </c>
      <c r="D431" s="75">
        <v>424</v>
      </c>
      <c r="E431" s="102"/>
      <c r="F431" s="227"/>
      <c r="G431" s="227"/>
      <c r="H431" s="227"/>
      <c r="I431" s="227"/>
      <c r="J431" s="227"/>
      <c r="K431" s="227"/>
      <c r="L431" s="227"/>
      <c r="M431" s="227"/>
      <c r="N431" s="227"/>
      <c r="O431" s="227"/>
      <c r="P431" s="227"/>
      <c r="Q431" s="227"/>
      <c r="R431" s="227"/>
      <c r="S431" s="227"/>
      <c r="T431" s="227"/>
      <c r="U431" s="227"/>
      <c r="V431" s="227"/>
      <c r="W431" s="227"/>
      <c r="X431" s="227"/>
      <c r="Y431" s="227"/>
      <c r="Z431" s="227"/>
      <c r="AA431" s="227"/>
      <c r="AB431" s="227"/>
      <c r="AC431" s="227"/>
      <c r="AD431" s="227"/>
      <c r="AE431" s="227"/>
      <c r="AF431" s="227"/>
      <c r="AG431" s="227"/>
      <c r="AH431" s="227"/>
      <c r="AI431" s="227"/>
      <c r="AJ431" s="63" t="str">
        <f t="shared" si="36"/>
        <v/>
      </c>
      <c r="AK431" s="50" t="str">
        <f t="shared" si="37"/>
        <v/>
      </c>
    </row>
    <row r="432" spans="1:37" ht="19.5" customHeight="1">
      <c r="A432" s="103" t="str">
        <f t="shared" si="38"/>
        <v>นครปฐม เขต 1</v>
      </c>
      <c r="B432" s="103">
        <f t="shared" si="39"/>
        <v>1073180003</v>
      </c>
      <c r="C432" s="103" t="str">
        <f t="shared" si="40"/>
        <v>โรงเรียนวัดธรรมศาลา(หลวงพ่อน้อยอุปถัมภ์)</v>
      </c>
      <c r="D432" s="76">
        <v>425</v>
      </c>
      <c r="E432" s="104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  <c r="AA432" s="228"/>
      <c r="AB432" s="228"/>
      <c r="AC432" s="228"/>
      <c r="AD432" s="228"/>
      <c r="AE432" s="228"/>
      <c r="AF432" s="228"/>
      <c r="AG432" s="228"/>
      <c r="AH432" s="228"/>
      <c r="AI432" s="228"/>
      <c r="AJ432" s="64" t="str">
        <f t="shared" si="36"/>
        <v/>
      </c>
      <c r="AK432" s="240" t="str">
        <f t="shared" si="37"/>
        <v/>
      </c>
    </row>
    <row r="433" spans="1:37" ht="19.5" customHeight="1">
      <c r="A433" s="105" t="str">
        <f t="shared" si="38"/>
        <v>นครปฐม เขต 1</v>
      </c>
      <c r="B433" s="105">
        <f t="shared" si="39"/>
        <v>1073180003</v>
      </c>
      <c r="C433" s="105" t="str">
        <f t="shared" si="40"/>
        <v>โรงเรียนวัดธรรมศาลา(หลวงพ่อน้อยอุปถัมภ์)</v>
      </c>
      <c r="D433" s="99">
        <v>426</v>
      </c>
      <c r="E433" s="106"/>
      <c r="F433" s="226"/>
      <c r="G433" s="226"/>
      <c r="H433" s="226"/>
      <c r="I433" s="226"/>
      <c r="J433" s="226"/>
      <c r="K433" s="226"/>
      <c r="L433" s="226"/>
      <c r="M433" s="226"/>
      <c r="N433" s="226"/>
      <c r="O433" s="226"/>
      <c r="P433" s="226"/>
      <c r="Q433" s="226"/>
      <c r="R433" s="226"/>
      <c r="S433" s="226"/>
      <c r="T433" s="226"/>
      <c r="U433" s="226"/>
      <c r="V433" s="226"/>
      <c r="W433" s="226"/>
      <c r="X433" s="226"/>
      <c r="Y433" s="226"/>
      <c r="Z433" s="226"/>
      <c r="AA433" s="226"/>
      <c r="AB433" s="226"/>
      <c r="AC433" s="226"/>
      <c r="AD433" s="226"/>
      <c r="AE433" s="226"/>
      <c r="AF433" s="226"/>
      <c r="AG433" s="226"/>
      <c r="AH433" s="226"/>
      <c r="AI433" s="226"/>
      <c r="AJ433" s="65" t="str">
        <f t="shared" si="36"/>
        <v/>
      </c>
      <c r="AK433" s="43" t="str">
        <f t="shared" si="37"/>
        <v/>
      </c>
    </row>
    <row r="434" spans="1:37" ht="19.5" customHeight="1">
      <c r="A434" s="101" t="str">
        <f t="shared" si="38"/>
        <v>นครปฐม เขต 1</v>
      </c>
      <c r="B434" s="101">
        <f t="shared" si="39"/>
        <v>1073180003</v>
      </c>
      <c r="C434" s="101" t="str">
        <f t="shared" si="40"/>
        <v>โรงเรียนวัดธรรมศาลา(หลวงพ่อน้อยอุปถัมภ์)</v>
      </c>
      <c r="D434" s="75">
        <v>427</v>
      </c>
      <c r="E434" s="102"/>
      <c r="F434" s="227"/>
      <c r="G434" s="227"/>
      <c r="H434" s="227"/>
      <c r="I434" s="227"/>
      <c r="J434" s="227"/>
      <c r="K434" s="227"/>
      <c r="L434" s="227"/>
      <c r="M434" s="227"/>
      <c r="N434" s="227"/>
      <c r="O434" s="227"/>
      <c r="P434" s="227"/>
      <c r="Q434" s="227"/>
      <c r="R434" s="227"/>
      <c r="S434" s="227"/>
      <c r="T434" s="227"/>
      <c r="U434" s="227"/>
      <c r="V434" s="227"/>
      <c r="W434" s="227"/>
      <c r="X434" s="227"/>
      <c r="Y434" s="227"/>
      <c r="Z434" s="227"/>
      <c r="AA434" s="227"/>
      <c r="AB434" s="227"/>
      <c r="AC434" s="227"/>
      <c r="AD434" s="227"/>
      <c r="AE434" s="227"/>
      <c r="AF434" s="227"/>
      <c r="AG434" s="227"/>
      <c r="AH434" s="227"/>
      <c r="AI434" s="227"/>
      <c r="AJ434" s="63" t="str">
        <f t="shared" si="36"/>
        <v/>
      </c>
      <c r="AK434" s="51" t="str">
        <f t="shared" si="37"/>
        <v/>
      </c>
    </row>
    <row r="435" spans="1:37" ht="19.5" customHeight="1">
      <c r="A435" s="101" t="str">
        <f t="shared" si="38"/>
        <v>นครปฐม เขต 1</v>
      </c>
      <c r="B435" s="101">
        <f t="shared" si="39"/>
        <v>1073180003</v>
      </c>
      <c r="C435" s="101" t="str">
        <f t="shared" si="40"/>
        <v>โรงเรียนวัดธรรมศาลา(หลวงพ่อน้อยอุปถัมภ์)</v>
      </c>
      <c r="D435" s="75">
        <v>428</v>
      </c>
      <c r="E435" s="102"/>
      <c r="F435" s="227"/>
      <c r="G435" s="227"/>
      <c r="H435" s="227"/>
      <c r="I435" s="227"/>
      <c r="J435" s="227"/>
      <c r="K435" s="227"/>
      <c r="L435" s="227"/>
      <c r="M435" s="227"/>
      <c r="N435" s="227"/>
      <c r="O435" s="227"/>
      <c r="P435" s="227"/>
      <c r="Q435" s="227"/>
      <c r="R435" s="227"/>
      <c r="S435" s="227"/>
      <c r="T435" s="227"/>
      <c r="U435" s="227"/>
      <c r="V435" s="227"/>
      <c r="W435" s="227"/>
      <c r="X435" s="227"/>
      <c r="Y435" s="227"/>
      <c r="Z435" s="227"/>
      <c r="AA435" s="227"/>
      <c r="AB435" s="227"/>
      <c r="AC435" s="227"/>
      <c r="AD435" s="227"/>
      <c r="AE435" s="227"/>
      <c r="AF435" s="227"/>
      <c r="AG435" s="227"/>
      <c r="AH435" s="227"/>
      <c r="AI435" s="227"/>
      <c r="AJ435" s="63" t="str">
        <f t="shared" si="36"/>
        <v/>
      </c>
      <c r="AK435" s="41" t="str">
        <f t="shared" si="37"/>
        <v/>
      </c>
    </row>
    <row r="436" spans="1:37" ht="19.5" customHeight="1">
      <c r="A436" s="101" t="str">
        <f t="shared" si="38"/>
        <v>นครปฐม เขต 1</v>
      </c>
      <c r="B436" s="101">
        <f t="shared" si="39"/>
        <v>1073180003</v>
      </c>
      <c r="C436" s="101" t="str">
        <f t="shared" si="40"/>
        <v>โรงเรียนวัดธรรมศาลา(หลวงพ่อน้อยอุปถัมภ์)</v>
      </c>
      <c r="D436" s="75">
        <v>429</v>
      </c>
      <c r="E436" s="102"/>
      <c r="F436" s="227"/>
      <c r="G436" s="227"/>
      <c r="H436" s="227"/>
      <c r="I436" s="227"/>
      <c r="J436" s="227"/>
      <c r="K436" s="227"/>
      <c r="L436" s="227"/>
      <c r="M436" s="227"/>
      <c r="N436" s="227"/>
      <c r="O436" s="227"/>
      <c r="P436" s="227"/>
      <c r="Q436" s="227"/>
      <c r="R436" s="227"/>
      <c r="S436" s="227"/>
      <c r="T436" s="227"/>
      <c r="U436" s="227"/>
      <c r="V436" s="227"/>
      <c r="W436" s="227"/>
      <c r="X436" s="227"/>
      <c r="Y436" s="227"/>
      <c r="Z436" s="227"/>
      <c r="AA436" s="227"/>
      <c r="AB436" s="227"/>
      <c r="AC436" s="227"/>
      <c r="AD436" s="227"/>
      <c r="AE436" s="227"/>
      <c r="AF436" s="227"/>
      <c r="AG436" s="227"/>
      <c r="AH436" s="227"/>
      <c r="AI436" s="227"/>
      <c r="AJ436" s="63" t="str">
        <f t="shared" si="36"/>
        <v/>
      </c>
      <c r="AK436" s="50" t="str">
        <f t="shared" si="37"/>
        <v/>
      </c>
    </row>
    <row r="437" spans="1:37" ht="19.5" customHeight="1">
      <c r="A437" s="103" t="str">
        <f t="shared" si="38"/>
        <v>นครปฐม เขต 1</v>
      </c>
      <c r="B437" s="103">
        <f t="shared" si="39"/>
        <v>1073180003</v>
      </c>
      <c r="C437" s="103" t="str">
        <f t="shared" si="40"/>
        <v>โรงเรียนวัดธรรมศาลา(หลวงพ่อน้อยอุปถัมภ์)</v>
      </c>
      <c r="D437" s="76">
        <v>430</v>
      </c>
      <c r="E437" s="104"/>
      <c r="F437" s="228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  <c r="AA437" s="228"/>
      <c r="AB437" s="228"/>
      <c r="AC437" s="228"/>
      <c r="AD437" s="228"/>
      <c r="AE437" s="228"/>
      <c r="AF437" s="228"/>
      <c r="AG437" s="228"/>
      <c r="AH437" s="228"/>
      <c r="AI437" s="228"/>
      <c r="AJ437" s="64" t="str">
        <f t="shared" si="36"/>
        <v/>
      </c>
      <c r="AK437" s="240" t="str">
        <f t="shared" si="37"/>
        <v/>
      </c>
    </row>
    <row r="438" spans="1:37" ht="19.5" customHeight="1">
      <c r="A438" s="105" t="str">
        <f t="shared" si="38"/>
        <v>นครปฐม เขต 1</v>
      </c>
      <c r="B438" s="105">
        <f t="shared" si="39"/>
        <v>1073180003</v>
      </c>
      <c r="C438" s="105" t="str">
        <f t="shared" si="40"/>
        <v>โรงเรียนวัดธรรมศาลา(หลวงพ่อน้อยอุปถัมภ์)</v>
      </c>
      <c r="D438" s="99">
        <v>431</v>
      </c>
      <c r="E438" s="106"/>
      <c r="F438" s="226"/>
      <c r="G438" s="226"/>
      <c r="H438" s="226"/>
      <c r="I438" s="226"/>
      <c r="J438" s="226"/>
      <c r="K438" s="226"/>
      <c r="L438" s="226"/>
      <c r="M438" s="226"/>
      <c r="N438" s="226"/>
      <c r="O438" s="226"/>
      <c r="P438" s="226"/>
      <c r="Q438" s="226"/>
      <c r="R438" s="226"/>
      <c r="S438" s="226"/>
      <c r="T438" s="226"/>
      <c r="U438" s="226"/>
      <c r="V438" s="226"/>
      <c r="W438" s="226"/>
      <c r="X438" s="226"/>
      <c r="Y438" s="226"/>
      <c r="Z438" s="226"/>
      <c r="AA438" s="226"/>
      <c r="AB438" s="226"/>
      <c r="AC438" s="226"/>
      <c r="AD438" s="226"/>
      <c r="AE438" s="226"/>
      <c r="AF438" s="226"/>
      <c r="AG438" s="226"/>
      <c r="AH438" s="226"/>
      <c r="AI438" s="226"/>
      <c r="AJ438" s="65" t="str">
        <f t="shared" si="36"/>
        <v/>
      </c>
      <c r="AK438" s="43" t="str">
        <f t="shared" si="37"/>
        <v/>
      </c>
    </row>
    <row r="439" spans="1:37" ht="19.5" customHeight="1">
      <c r="A439" s="101" t="str">
        <f t="shared" si="38"/>
        <v>นครปฐม เขต 1</v>
      </c>
      <c r="B439" s="101">
        <f t="shared" si="39"/>
        <v>1073180003</v>
      </c>
      <c r="C439" s="101" t="str">
        <f t="shared" si="40"/>
        <v>โรงเรียนวัดธรรมศาลา(หลวงพ่อน้อยอุปถัมภ์)</v>
      </c>
      <c r="D439" s="75">
        <v>432</v>
      </c>
      <c r="E439" s="102"/>
      <c r="F439" s="227"/>
      <c r="G439" s="227"/>
      <c r="H439" s="227"/>
      <c r="I439" s="227"/>
      <c r="J439" s="227"/>
      <c r="K439" s="227"/>
      <c r="L439" s="227"/>
      <c r="M439" s="227"/>
      <c r="N439" s="227"/>
      <c r="O439" s="227"/>
      <c r="P439" s="227"/>
      <c r="Q439" s="227"/>
      <c r="R439" s="227"/>
      <c r="S439" s="227"/>
      <c r="T439" s="227"/>
      <c r="U439" s="227"/>
      <c r="V439" s="227"/>
      <c r="W439" s="227"/>
      <c r="X439" s="227"/>
      <c r="Y439" s="227"/>
      <c r="Z439" s="227"/>
      <c r="AA439" s="227"/>
      <c r="AB439" s="227"/>
      <c r="AC439" s="227"/>
      <c r="AD439" s="227"/>
      <c r="AE439" s="227"/>
      <c r="AF439" s="227"/>
      <c r="AG439" s="227"/>
      <c r="AH439" s="227"/>
      <c r="AI439" s="227"/>
      <c r="AJ439" s="63" t="str">
        <f t="shared" si="36"/>
        <v/>
      </c>
      <c r="AK439" s="51" t="str">
        <f t="shared" si="37"/>
        <v/>
      </c>
    </row>
    <row r="440" spans="1:37" ht="19.5" customHeight="1">
      <c r="A440" s="101" t="str">
        <f t="shared" si="38"/>
        <v>นครปฐม เขต 1</v>
      </c>
      <c r="B440" s="101">
        <f t="shared" si="39"/>
        <v>1073180003</v>
      </c>
      <c r="C440" s="101" t="str">
        <f t="shared" si="40"/>
        <v>โรงเรียนวัดธรรมศาลา(หลวงพ่อน้อยอุปถัมภ์)</v>
      </c>
      <c r="D440" s="75">
        <v>433</v>
      </c>
      <c r="E440" s="102"/>
      <c r="F440" s="227"/>
      <c r="G440" s="227"/>
      <c r="H440" s="227"/>
      <c r="I440" s="227"/>
      <c r="J440" s="227"/>
      <c r="K440" s="227"/>
      <c r="L440" s="227"/>
      <c r="M440" s="227"/>
      <c r="N440" s="227"/>
      <c r="O440" s="227"/>
      <c r="P440" s="227"/>
      <c r="Q440" s="227"/>
      <c r="R440" s="227"/>
      <c r="S440" s="227"/>
      <c r="T440" s="227"/>
      <c r="U440" s="227"/>
      <c r="V440" s="227"/>
      <c r="W440" s="227"/>
      <c r="X440" s="227"/>
      <c r="Y440" s="227"/>
      <c r="Z440" s="227"/>
      <c r="AA440" s="227"/>
      <c r="AB440" s="227"/>
      <c r="AC440" s="227"/>
      <c r="AD440" s="227"/>
      <c r="AE440" s="227"/>
      <c r="AF440" s="227"/>
      <c r="AG440" s="227"/>
      <c r="AH440" s="227"/>
      <c r="AI440" s="227"/>
      <c r="AJ440" s="63" t="str">
        <f t="shared" si="36"/>
        <v/>
      </c>
      <c r="AK440" s="41" t="str">
        <f t="shared" si="37"/>
        <v/>
      </c>
    </row>
    <row r="441" spans="1:37" ht="19.5" customHeight="1">
      <c r="A441" s="101" t="str">
        <f t="shared" si="38"/>
        <v>นครปฐม เขต 1</v>
      </c>
      <c r="B441" s="101">
        <f t="shared" si="39"/>
        <v>1073180003</v>
      </c>
      <c r="C441" s="101" t="str">
        <f t="shared" si="40"/>
        <v>โรงเรียนวัดธรรมศาลา(หลวงพ่อน้อยอุปถัมภ์)</v>
      </c>
      <c r="D441" s="75">
        <v>434</v>
      </c>
      <c r="E441" s="102"/>
      <c r="F441" s="227"/>
      <c r="G441" s="227"/>
      <c r="H441" s="227"/>
      <c r="I441" s="227"/>
      <c r="J441" s="227"/>
      <c r="K441" s="227"/>
      <c r="L441" s="227"/>
      <c r="M441" s="227"/>
      <c r="N441" s="227"/>
      <c r="O441" s="227"/>
      <c r="P441" s="227"/>
      <c r="Q441" s="227"/>
      <c r="R441" s="227"/>
      <c r="S441" s="227"/>
      <c r="T441" s="227"/>
      <c r="U441" s="227"/>
      <c r="V441" s="227"/>
      <c r="W441" s="227"/>
      <c r="X441" s="227"/>
      <c r="Y441" s="227"/>
      <c r="Z441" s="227"/>
      <c r="AA441" s="227"/>
      <c r="AB441" s="227"/>
      <c r="AC441" s="227"/>
      <c r="AD441" s="227"/>
      <c r="AE441" s="227"/>
      <c r="AF441" s="227"/>
      <c r="AG441" s="227"/>
      <c r="AH441" s="227"/>
      <c r="AI441" s="227"/>
      <c r="AJ441" s="63" t="str">
        <f t="shared" si="36"/>
        <v/>
      </c>
      <c r="AK441" s="50" t="str">
        <f t="shared" si="37"/>
        <v/>
      </c>
    </row>
    <row r="442" spans="1:37" ht="19.5" customHeight="1">
      <c r="A442" s="103" t="str">
        <f t="shared" si="38"/>
        <v>นครปฐม เขต 1</v>
      </c>
      <c r="B442" s="103">
        <f t="shared" si="39"/>
        <v>1073180003</v>
      </c>
      <c r="C442" s="103" t="str">
        <f t="shared" si="40"/>
        <v>โรงเรียนวัดธรรมศาลา(หลวงพ่อน้อยอุปถัมภ์)</v>
      </c>
      <c r="D442" s="76">
        <v>435</v>
      </c>
      <c r="E442" s="104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  <c r="AA442" s="228"/>
      <c r="AB442" s="228"/>
      <c r="AC442" s="228"/>
      <c r="AD442" s="228"/>
      <c r="AE442" s="228"/>
      <c r="AF442" s="228"/>
      <c r="AG442" s="228"/>
      <c r="AH442" s="228"/>
      <c r="AI442" s="228"/>
      <c r="AJ442" s="64" t="str">
        <f t="shared" si="36"/>
        <v/>
      </c>
      <c r="AK442" s="240" t="str">
        <f t="shared" si="37"/>
        <v/>
      </c>
    </row>
    <row r="443" spans="1:37" ht="19.5" customHeight="1">
      <c r="A443" s="105" t="str">
        <f t="shared" si="38"/>
        <v>นครปฐม เขต 1</v>
      </c>
      <c r="B443" s="105">
        <f t="shared" si="39"/>
        <v>1073180003</v>
      </c>
      <c r="C443" s="105" t="str">
        <f t="shared" si="40"/>
        <v>โรงเรียนวัดธรรมศาลา(หลวงพ่อน้อยอุปถัมภ์)</v>
      </c>
      <c r="D443" s="99">
        <v>436</v>
      </c>
      <c r="E443" s="106"/>
      <c r="F443" s="226"/>
      <c r="G443" s="226"/>
      <c r="H443" s="226"/>
      <c r="I443" s="226"/>
      <c r="J443" s="226"/>
      <c r="K443" s="226"/>
      <c r="L443" s="226"/>
      <c r="M443" s="226"/>
      <c r="N443" s="226"/>
      <c r="O443" s="226"/>
      <c r="P443" s="226"/>
      <c r="Q443" s="226"/>
      <c r="R443" s="226"/>
      <c r="S443" s="226"/>
      <c r="T443" s="226"/>
      <c r="U443" s="226"/>
      <c r="V443" s="226"/>
      <c r="W443" s="226"/>
      <c r="X443" s="226"/>
      <c r="Y443" s="226"/>
      <c r="Z443" s="226"/>
      <c r="AA443" s="226"/>
      <c r="AB443" s="226"/>
      <c r="AC443" s="226"/>
      <c r="AD443" s="226"/>
      <c r="AE443" s="226"/>
      <c r="AF443" s="226"/>
      <c r="AG443" s="226"/>
      <c r="AH443" s="226"/>
      <c r="AI443" s="226"/>
      <c r="AJ443" s="65" t="str">
        <f t="shared" si="36"/>
        <v/>
      </c>
      <c r="AK443" s="43" t="str">
        <f t="shared" si="37"/>
        <v/>
      </c>
    </row>
    <row r="444" spans="1:37" ht="19.5" customHeight="1">
      <c r="A444" s="101" t="str">
        <f t="shared" si="38"/>
        <v>นครปฐม เขต 1</v>
      </c>
      <c r="B444" s="101">
        <f t="shared" si="39"/>
        <v>1073180003</v>
      </c>
      <c r="C444" s="101" t="str">
        <f t="shared" si="40"/>
        <v>โรงเรียนวัดธรรมศาลา(หลวงพ่อน้อยอุปถัมภ์)</v>
      </c>
      <c r="D444" s="75">
        <v>437</v>
      </c>
      <c r="E444" s="102"/>
      <c r="F444" s="227"/>
      <c r="G444" s="227"/>
      <c r="H444" s="227"/>
      <c r="I444" s="227"/>
      <c r="J444" s="227"/>
      <c r="K444" s="227"/>
      <c r="L444" s="227"/>
      <c r="M444" s="227"/>
      <c r="N444" s="227"/>
      <c r="O444" s="227"/>
      <c r="P444" s="227"/>
      <c r="Q444" s="227"/>
      <c r="R444" s="227"/>
      <c r="S444" s="227"/>
      <c r="T444" s="227"/>
      <c r="U444" s="227"/>
      <c r="V444" s="227"/>
      <c r="W444" s="227"/>
      <c r="X444" s="227"/>
      <c r="Y444" s="227"/>
      <c r="Z444" s="227"/>
      <c r="AA444" s="227"/>
      <c r="AB444" s="227"/>
      <c r="AC444" s="227"/>
      <c r="AD444" s="227"/>
      <c r="AE444" s="227"/>
      <c r="AF444" s="227"/>
      <c r="AG444" s="227"/>
      <c r="AH444" s="227"/>
      <c r="AI444" s="227"/>
      <c r="AJ444" s="63" t="str">
        <f t="shared" si="36"/>
        <v/>
      </c>
      <c r="AK444" s="51" t="str">
        <f t="shared" si="37"/>
        <v/>
      </c>
    </row>
    <row r="445" spans="1:37" ht="19.5" customHeight="1">
      <c r="A445" s="101" t="str">
        <f t="shared" si="38"/>
        <v>นครปฐม เขต 1</v>
      </c>
      <c r="B445" s="101">
        <f t="shared" si="39"/>
        <v>1073180003</v>
      </c>
      <c r="C445" s="101" t="str">
        <f t="shared" si="40"/>
        <v>โรงเรียนวัดธรรมศาลา(หลวงพ่อน้อยอุปถัมภ์)</v>
      </c>
      <c r="D445" s="75">
        <v>438</v>
      </c>
      <c r="E445" s="102"/>
      <c r="F445" s="227"/>
      <c r="G445" s="227"/>
      <c r="H445" s="227"/>
      <c r="I445" s="227"/>
      <c r="J445" s="227"/>
      <c r="K445" s="227"/>
      <c r="L445" s="227"/>
      <c r="M445" s="227"/>
      <c r="N445" s="227"/>
      <c r="O445" s="227"/>
      <c r="P445" s="227"/>
      <c r="Q445" s="227"/>
      <c r="R445" s="227"/>
      <c r="S445" s="227"/>
      <c r="T445" s="227"/>
      <c r="U445" s="227"/>
      <c r="V445" s="227"/>
      <c r="W445" s="227"/>
      <c r="X445" s="227"/>
      <c r="Y445" s="227"/>
      <c r="Z445" s="227"/>
      <c r="AA445" s="227"/>
      <c r="AB445" s="227"/>
      <c r="AC445" s="227"/>
      <c r="AD445" s="227"/>
      <c r="AE445" s="227"/>
      <c r="AF445" s="227"/>
      <c r="AG445" s="227"/>
      <c r="AH445" s="227"/>
      <c r="AI445" s="227"/>
      <c r="AJ445" s="63" t="str">
        <f t="shared" si="36"/>
        <v/>
      </c>
      <c r="AK445" s="41" t="str">
        <f t="shared" si="37"/>
        <v/>
      </c>
    </row>
    <row r="446" spans="1:37" ht="19.5" customHeight="1">
      <c r="A446" s="101" t="str">
        <f t="shared" si="38"/>
        <v>นครปฐม เขต 1</v>
      </c>
      <c r="B446" s="101">
        <f t="shared" si="39"/>
        <v>1073180003</v>
      </c>
      <c r="C446" s="101" t="str">
        <f t="shared" si="40"/>
        <v>โรงเรียนวัดธรรมศาลา(หลวงพ่อน้อยอุปถัมภ์)</v>
      </c>
      <c r="D446" s="75">
        <v>439</v>
      </c>
      <c r="E446" s="102"/>
      <c r="F446" s="227"/>
      <c r="G446" s="227"/>
      <c r="H446" s="227"/>
      <c r="I446" s="227"/>
      <c r="J446" s="227"/>
      <c r="K446" s="227"/>
      <c r="L446" s="227"/>
      <c r="M446" s="227"/>
      <c r="N446" s="227"/>
      <c r="O446" s="227"/>
      <c r="P446" s="227"/>
      <c r="Q446" s="227"/>
      <c r="R446" s="227"/>
      <c r="S446" s="227"/>
      <c r="T446" s="227"/>
      <c r="U446" s="227"/>
      <c r="V446" s="227"/>
      <c r="W446" s="227"/>
      <c r="X446" s="227"/>
      <c r="Y446" s="227"/>
      <c r="Z446" s="227"/>
      <c r="AA446" s="227"/>
      <c r="AB446" s="227"/>
      <c r="AC446" s="227"/>
      <c r="AD446" s="227"/>
      <c r="AE446" s="227"/>
      <c r="AF446" s="227"/>
      <c r="AG446" s="227"/>
      <c r="AH446" s="227"/>
      <c r="AI446" s="227"/>
      <c r="AJ446" s="63" t="str">
        <f t="shared" si="36"/>
        <v/>
      </c>
      <c r="AK446" s="50" t="str">
        <f t="shared" si="37"/>
        <v/>
      </c>
    </row>
    <row r="447" spans="1:37" ht="19.5" customHeight="1">
      <c r="A447" s="103" t="str">
        <f t="shared" si="38"/>
        <v>นครปฐม เขต 1</v>
      </c>
      <c r="B447" s="103">
        <f t="shared" si="39"/>
        <v>1073180003</v>
      </c>
      <c r="C447" s="103" t="str">
        <f t="shared" si="40"/>
        <v>โรงเรียนวัดธรรมศาลา(หลวงพ่อน้อยอุปถัมภ์)</v>
      </c>
      <c r="D447" s="76">
        <v>440</v>
      </c>
      <c r="E447" s="104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  <c r="AA447" s="228"/>
      <c r="AB447" s="228"/>
      <c r="AC447" s="228"/>
      <c r="AD447" s="228"/>
      <c r="AE447" s="228"/>
      <c r="AF447" s="228"/>
      <c r="AG447" s="228"/>
      <c r="AH447" s="228"/>
      <c r="AI447" s="228"/>
      <c r="AJ447" s="64" t="str">
        <f t="shared" si="36"/>
        <v/>
      </c>
      <c r="AK447" s="240" t="str">
        <f t="shared" si="37"/>
        <v/>
      </c>
    </row>
    <row r="448" spans="1:37" ht="19.5" customHeight="1">
      <c r="A448" s="105" t="str">
        <f t="shared" si="38"/>
        <v>นครปฐม เขต 1</v>
      </c>
      <c r="B448" s="105">
        <f t="shared" si="39"/>
        <v>1073180003</v>
      </c>
      <c r="C448" s="105" t="str">
        <f t="shared" si="40"/>
        <v>โรงเรียนวัดธรรมศาลา(หลวงพ่อน้อยอุปถัมภ์)</v>
      </c>
      <c r="D448" s="99">
        <v>441</v>
      </c>
      <c r="E448" s="100"/>
      <c r="F448" s="226"/>
      <c r="G448" s="226"/>
      <c r="H448" s="226"/>
      <c r="I448" s="226"/>
      <c r="J448" s="226"/>
      <c r="K448" s="226"/>
      <c r="L448" s="226"/>
      <c r="M448" s="226"/>
      <c r="N448" s="226"/>
      <c r="O448" s="226"/>
      <c r="P448" s="226"/>
      <c r="Q448" s="226"/>
      <c r="R448" s="226"/>
      <c r="S448" s="226"/>
      <c r="T448" s="226"/>
      <c r="U448" s="226"/>
      <c r="V448" s="226"/>
      <c r="W448" s="226"/>
      <c r="X448" s="226"/>
      <c r="Y448" s="226"/>
      <c r="Z448" s="226"/>
      <c r="AA448" s="226"/>
      <c r="AB448" s="226"/>
      <c r="AC448" s="226"/>
      <c r="AD448" s="226"/>
      <c r="AE448" s="226"/>
      <c r="AF448" s="226"/>
      <c r="AG448" s="226"/>
      <c r="AH448" s="226"/>
      <c r="AI448" s="226"/>
      <c r="AJ448" s="65" t="str">
        <f t="shared" si="36"/>
        <v/>
      </c>
      <c r="AK448" s="43" t="str">
        <f t="shared" si="37"/>
        <v/>
      </c>
    </row>
    <row r="449" spans="1:37" ht="19.5" customHeight="1">
      <c r="A449" s="101" t="str">
        <f t="shared" si="38"/>
        <v>นครปฐม เขต 1</v>
      </c>
      <c r="B449" s="101">
        <f t="shared" si="39"/>
        <v>1073180003</v>
      </c>
      <c r="C449" s="101" t="str">
        <f t="shared" si="40"/>
        <v>โรงเรียนวัดธรรมศาลา(หลวงพ่อน้อยอุปถัมภ์)</v>
      </c>
      <c r="D449" s="75">
        <v>442</v>
      </c>
      <c r="E449" s="102"/>
      <c r="F449" s="227"/>
      <c r="G449" s="227"/>
      <c r="H449" s="227"/>
      <c r="I449" s="227"/>
      <c r="J449" s="227"/>
      <c r="K449" s="227"/>
      <c r="L449" s="227"/>
      <c r="M449" s="227"/>
      <c r="N449" s="227"/>
      <c r="O449" s="227"/>
      <c r="P449" s="227"/>
      <c r="Q449" s="227"/>
      <c r="R449" s="227"/>
      <c r="S449" s="227"/>
      <c r="T449" s="227"/>
      <c r="U449" s="227"/>
      <c r="V449" s="227"/>
      <c r="W449" s="227"/>
      <c r="X449" s="227"/>
      <c r="Y449" s="227"/>
      <c r="Z449" s="227"/>
      <c r="AA449" s="227"/>
      <c r="AB449" s="227"/>
      <c r="AC449" s="227"/>
      <c r="AD449" s="227"/>
      <c r="AE449" s="227"/>
      <c r="AF449" s="227"/>
      <c r="AG449" s="227"/>
      <c r="AH449" s="227"/>
      <c r="AI449" s="227"/>
      <c r="AJ449" s="63" t="str">
        <f t="shared" si="36"/>
        <v/>
      </c>
      <c r="AK449" s="51" t="str">
        <f t="shared" si="37"/>
        <v/>
      </c>
    </row>
    <row r="450" spans="1:37" ht="19.5" customHeight="1">
      <c r="A450" s="101" t="str">
        <f t="shared" si="38"/>
        <v>นครปฐม เขต 1</v>
      </c>
      <c r="B450" s="101">
        <f t="shared" si="39"/>
        <v>1073180003</v>
      </c>
      <c r="C450" s="101" t="str">
        <f t="shared" si="40"/>
        <v>โรงเรียนวัดธรรมศาลา(หลวงพ่อน้อยอุปถัมภ์)</v>
      </c>
      <c r="D450" s="75">
        <v>443</v>
      </c>
      <c r="E450" s="102"/>
      <c r="F450" s="227"/>
      <c r="G450" s="227"/>
      <c r="H450" s="227"/>
      <c r="I450" s="227"/>
      <c r="J450" s="227"/>
      <c r="K450" s="227"/>
      <c r="L450" s="227"/>
      <c r="M450" s="227"/>
      <c r="N450" s="227"/>
      <c r="O450" s="227"/>
      <c r="P450" s="227"/>
      <c r="Q450" s="227"/>
      <c r="R450" s="227"/>
      <c r="S450" s="227"/>
      <c r="T450" s="227"/>
      <c r="U450" s="227"/>
      <c r="V450" s="227"/>
      <c r="W450" s="227"/>
      <c r="X450" s="227"/>
      <c r="Y450" s="227"/>
      <c r="Z450" s="227"/>
      <c r="AA450" s="227"/>
      <c r="AB450" s="227"/>
      <c r="AC450" s="227"/>
      <c r="AD450" s="227"/>
      <c r="AE450" s="227"/>
      <c r="AF450" s="227"/>
      <c r="AG450" s="227"/>
      <c r="AH450" s="227"/>
      <c r="AI450" s="227"/>
      <c r="AJ450" s="63" t="str">
        <f t="shared" si="36"/>
        <v/>
      </c>
      <c r="AK450" s="41" t="str">
        <f t="shared" si="37"/>
        <v/>
      </c>
    </row>
    <row r="451" spans="1:37" ht="19.5" customHeight="1">
      <c r="A451" s="101" t="str">
        <f t="shared" si="38"/>
        <v>นครปฐม เขต 1</v>
      </c>
      <c r="B451" s="101">
        <f t="shared" si="39"/>
        <v>1073180003</v>
      </c>
      <c r="C451" s="101" t="str">
        <f t="shared" si="40"/>
        <v>โรงเรียนวัดธรรมศาลา(หลวงพ่อน้อยอุปถัมภ์)</v>
      </c>
      <c r="D451" s="75">
        <v>444</v>
      </c>
      <c r="E451" s="102"/>
      <c r="F451" s="227"/>
      <c r="G451" s="227"/>
      <c r="H451" s="227"/>
      <c r="I451" s="227"/>
      <c r="J451" s="227"/>
      <c r="K451" s="227"/>
      <c r="L451" s="227"/>
      <c r="M451" s="227"/>
      <c r="N451" s="227"/>
      <c r="O451" s="227"/>
      <c r="P451" s="227"/>
      <c r="Q451" s="227"/>
      <c r="R451" s="227"/>
      <c r="S451" s="227"/>
      <c r="T451" s="227"/>
      <c r="U451" s="227"/>
      <c r="V451" s="227"/>
      <c r="W451" s="227"/>
      <c r="X451" s="227"/>
      <c r="Y451" s="227"/>
      <c r="Z451" s="227"/>
      <c r="AA451" s="227"/>
      <c r="AB451" s="227"/>
      <c r="AC451" s="227"/>
      <c r="AD451" s="227"/>
      <c r="AE451" s="227"/>
      <c r="AF451" s="227"/>
      <c r="AG451" s="227"/>
      <c r="AH451" s="227"/>
      <c r="AI451" s="227"/>
      <c r="AJ451" s="63" t="str">
        <f t="shared" si="36"/>
        <v/>
      </c>
      <c r="AK451" s="50" t="str">
        <f t="shared" si="37"/>
        <v/>
      </c>
    </row>
    <row r="452" spans="1:37" ht="19.5" customHeight="1">
      <c r="A452" s="103" t="str">
        <f t="shared" si="38"/>
        <v>นครปฐม เขต 1</v>
      </c>
      <c r="B452" s="103">
        <f t="shared" si="39"/>
        <v>1073180003</v>
      </c>
      <c r="C452" s="103" t="str">
        <f t="shared" si="40"/>
        <v>โรงเรียนวัดธรรมศาลา(หลวงพ่อน้อยอุปถัมภ์)</v>
      </c>
      <c r="D452" s="76">
        <v>445</v>
      </c>
      <c r="E452" s="104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  <c r="AA452" s="228"/>
      <c r="AB452" s="228"/>
      <c r="AC452" s="228"/>
      <c r="AD452" s="228"/>
      <c r="AE452" s="228"/>
      <c r="AF452" s="228"/>
      <c r="AG452" s="228"/>
      <c r="AH452" s="228"/>
      <c r="AI452" s="228"/>
      <c r="AJ452" s="64" t="str">
        <f t="shared" si="36"/>
        <v/>
      </c>
      <c r="AK452" s="240" t="str">
        <f t="shared" si="37"/>
        <v/>
      </c>
    </row>
    <row r="453" spans="1:37" ht="19.5" customHeight="1">
      <c r="A453" s="105" t="str">
        <f t="shared" si="38"/>
        <v>นครปฐม เขต 1</v>
      </c>
      <c r="B453" s="105">
        <f t="shared" si="39"/>
        <v>1073180003</v>
      </c>
      <c r="C453" s="105" t="str">
        <f t="shared" si="40"/>
        <v>โรงเรียนวัดธรรมศาลา(หลวงพ่อน้อยอุปถัมภ์)</v>
      </c>
      <c r="D453" s="99">
        <v>446</v>
      </c>
      <c r="E453" s="106"/>
      <c r="F453" s="226"/>
      <c r="G453" s="226"/>
      <c r="H453" s="226"/>
      <c r="I453" s="226"/>
      <c r="J453" s="226"/>
      <c r="K453" s="226"/>
      <c r="L453" s="226"/>
      <c r="M453" s="226"/>
      <c r="N453" s="226"/>
      <c r="O453" s="226"/>
      <c r="P453" s="226"/>
      <c r="Q453" s="226"/>
      <c r="R453" s="226"/>
      <c r="S453" s="226"/>
      <c r="T453" s="226"/>
      <c r="U453" s="226"/>
      <c r="V453" s="226"/>
      <c r="W453" s="226"/>
      <c r="X453" s="226"/>
      <c r="Y453" s="226"/>
      <c r="Z453" s="226"/>
      <c r="AA453" s="226"/>
      <c r="AB453" s="226"/>
      <c r="AC453" s="226"/>
      <c r="AD453" s="226"/>
      <c r="AE453" s="226"/>
      <c r="AF453" s="226"/>
      <c r="AG453" s="226"/>
      <c r="AH453" s="226"/>
      <c r="AI453" s="226"/>
      <c r="AJ453" s="65" t="str">
        <f t="shared" si="36"/>
        <v/>
      </c>
      <c r="AK453" s="43" t="str">
        <f t="shared" si="37"/>
        <v/>
      </c>
    </row>
    <row r="454" spans="1:37" ht="19.5" customHeight="1">
      <c r="A454" s="101" t="str">
        <f t="shared" si="38"/>
        <v>นครปฐม เขต 1</v>
      </c>
      <c r="B454" s="101">
        <f t="shared" si="39"/>
        <v>1073180003</v>
      </c>
      <c r="C454" s="101" t="str">
        <f t="shared" si="40"/>
        <v>โรงเรียนวัดธรรมศาลา(หลวงพ่อน้อยอุปถัมภ์)</v>
      </c>
      <c r="D454" s="75">
        <v>447</v>
      </c>
      <c r="E454" s="102"/>
      <c r="F454" s="227"/>
      <c r="G454" s="227"/>
      <c r="H454" s="227"/>
      <c r="I454" s="227"/>
      <c r="J454" s="227"/>
      <c r="K454" s="227"/>
      <c r="L454" s="227"/>
      <c r="M454" s="227"/>
      <c r="N454" s="227"/>
      <c r="O454" s="227"/>
      <c r="P454" s="227"/>
      <c r="Q454" s="227"/>
      <c r="R454" s="227"/>
      <c r="S454" s="227"/>
      <c r="T454" s="227"/>
      <c r="U454" s="227"/>
      <c r="V454" s="227"/>
      <c r="W454" s="227"/>
      <c r="X454" s="227"/>
      <c r="Y454" s="227"/>
      <c r="Z454" s="227"/>
      <c r="AA454" s="227"/>
      <c r="AB454" s="227"/>
      <c r="AC454" s="227"/>
      <c r="AD454" s="227"/>
      <c r="AE454" s="227"/>
      <c r="AF454" s="227"/>
      <c r="AG454" s="227"/>
      <c r="AH454" s="227"/>
      <c r="AI454" s="227"/>
      <c r="AJ454" s="63" t="str">
        <f t="shared" si="36"/>
        <v/>
      </c>
      <c r="AK454" s="51" t="str">
        <f t="shared" si="37"/>
        <v/>
      </c>
    </row>
    <row r="455" spans="1:37" ht="19.5" customHeight="1">
      <c r="A455" s="101" t="str">
        <f t="shared" si="38"/>
        <v>นครปฐม เขต 1</v>
      </c>
      <c r="B455" s="101">
        <f t="shared" si="39"/>
        <v>1073180003</v>
      </c>
      <c r="C455" s="101" t="str">
        <f t="shared" si="40"/>
        <v>โรงเรียนวัดธรรมศาลา(หลวงพ่อน้อยอุปถัมภ์)</v>
      </c>
      <c r="D455" s="75">
        <v>448</v>
      </c>
      <c r="E455" s="102"/>
      <c r="F455" s="227"/>
      <c r="G455" s="227"/>
      <c r="H455" s="227"/>
      <c r="I455" s="227"/>
      <c r="J455" s="227"/>
      <c r="K455" s="227"/>
      <c r="L455" s="227"/>
      <c r="M455" s="227"/>
      <c r="N455" s="227"/>
      <c r="O455" s="227"/>
      <c r="P455" s="227"/>
      <c r="Q455" s="227"/>
      <c r="R455" s="227"/>
      <c r="S455" s="227"/>
      <c r="T455" s="227"/>
      <c r="U455" s="227"/>
      <c r="V455" s="227"/>
      <c r="W455" s="227"/>
      <c r="X455" s="227"/>
      <c r="Y455" s="227"/>
      <c r="Z455" s="227"/>
      <c r="AA455" s="227"/>
      <c r="AB455" s="227"/>
      <c r="AC455" s="227"/>
      <c r="AD455" s="227"/>
      <c r="AE455" s="227"/>
      <c r="AF455" s="227"/>
      <c r="AG455" s="227"/>
      <c r="AH455" s="227"/>
      <c r="AI455" s="227"/>
      <c r="AJ455" s="63" t="str">
        <f t="shared" si="36"/>
        <v/>
      </c>
      <c r="AK455" s="41" t="str">
        <f t="shared" si="37"/>
        <v/>
      </c>
    </row>
    <row r="456" spans="1:37" ht="19.5" customHeight="1">
      <c r="A456" s="101" t="str">
        <f t="shared" si="38"/>
        <v>นครปฐม เขต 1</v>
      </c>
      <c r="B456" s="101">
        <f t="shared" si="39"/>
        <v>1073180003</v>
      </c>
      <c r="C456" s="101" t="str">
        <f t="shared" si="40"/>
        <v>โรงเรียนวัดธรรมศาลา(หลวงพ่อน้อยอุปถัมภ์)</v>
      </c>
      <c r="D456" s="75">
        <v>449</v>
      </c>
      <c r="E456" s="102"/>
      <c r="F456" s="227"/>
      <c r="G456" s="227"/>
      <c r="H456" s="227"/>
      <c r="I456" s="227"/>
      <c r="J456" s="227"/>
      <c r="K456" s="227"/>
      <c r="L456" s="227"/>
      <c r="M456" s="227"/>
      <c r="N456" s="227"/>
      <c r="O456" s="227"/>
      <c r="P456" s="227"/>
      <c r="Q456" s="227"/>
      <c r="R456" s="227"/>
      <c r="S456" s="227"/>
      <c r="T456" s="227"/>
      <c r="U456" s="227"/>
      <c r="V456" s="227"/>
      <c r="W456" s="227"/>
      <c r="X456" s="227"/>
      <c r="Y456" s="227"/>
      <c r="Z456" s="227"/>
      <c r="AA456" s="227"/>
      <c r="AB456" s="227"/>
      <c r="AC456" s="227"/>
      <c r="AD456" s="227"/>
      <c r="AE456" s="227"/>
      <c r="AF456" s="227"/>
      <c r="AG456" s="227"/>
      <c r="AH456" s="227"/>
      <c r="AI456" s="227"/>
      <c r="AJ456" s="63" t="str">
        <f t="shared" si="36"/>
        <v/>
      </c>
      <c r="AK456" s="50" t="str">
        <f t="shared" si="37"/>
        <v/>
      </c>
    </row>
    <row r="457" spans="1:37" ht="19.5" customHeight="1">
      <c r="A457" s="103" t="str">
        <f t="shared" si="38"/>
        <v>นครปฐม เขต 1</v>
      </c>
      <c r="B457" s="103">
        <f t="shared" si="39"/>
        <v>1073180003</v>
      </c>
      <c r="C457" s="103" t="str">
        <f t="shared" si="40"/>
        <v>โรงเรียนวัดธรรมศาลา(หลวงพ่อน้อยอุปถัมภ์)</v>
      </c>
      <c r="D457" s="76">
        <v>450</v>
      </c>
      <c r="E457" s="104"/>
      <c r="F457" s="228"/>
      <c r="G457" s="228"/>
      <c r="H457" s="228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  <c r="AA457" s="228"/>
      <c r="AB457" s="228"/>
      <c r="AC457" s="228"/>
      <c r="AD457" s="228"/>
      <c r="AE457" s="228"/>
      <c r="AF457" s="228"/>
      <c r="AG457" s="228"/>
      <c r="AH457" s="228"/>
      <c r="AI457" s="228"/>
      <c r="AJ457" s="64" t="str">
        <f t="shared" ref="AJ457:AJ520" si="41">IF(AND(ISBLANK(F457),ISBLANK(G457),ISBLANK(H457),ISBLANK(I457),ISBLANK(J457),ISBLANK(K457),ISBLANK(L457),ISBLANK(M457),ISBLANK(N457),ISBLANK(O457),ISBLANK(P457),ISBLANK(Q457),ISBLANK(R457),ISBLANK(S457),ISBLANK(T457),ISBLANK(U457),ISBLANK(V457),ISBLANK(W457),ISBLANK(X457),ISBLANK(Y457),ISBLANK(Z457),ISBLANK(AA457),ISBLANK(AB457),ISBLANK(AC457),ISBLANK(AD457),ISBLANK(AE457),ISBLANK(AF457),ISBLANK(AG457),ISBLANK(AH457),ISBLANK(AI457)),"",SUM(F457:AI457))</f>
        <v/>
      </c>
      <c r="AK457" s="240" t="str">
        <f t="shared" ref="AK457:AK520" si="42">IF(AJ457&lt;&gt;"",IF(AJ457&lt;9,"ปรับปรุง",IF(AJ457&lt;18,"พอใช้",IF(AJ457&lt;27,"ดี",IF(AJ457&lt;37,"ดีมาก")))),"")</f>
        <v/>
      </c>
    </row>
    <row r="458" spans="1:37" ht="19.5" customHeight="1">
      <c r="A458" s="105" t="str">
        <f t="shared" ref="A458:A521" si="43">$A$8</f>
        <v>นครปฐม เขต 1</v>
      </c>
      <c r="B458" s="105">
        <f t="shared" ref="B458:B521" si="44">$B$8</f>
        <v>1073180003</v>
      </c>
      <c r="C458" s="105" t="str">
        <f t="shared" ref="C458:C521" si="45">$C$8</f>
        <v>โรงเรียนวัดธรรมศาลา(หลวงพ่อน้อยอุปถัมภ์)</v>
      </c>
      <c r="D458" s="99">
        <v>451</v>
      </c>
      <c r="E458" s="106"/>
      <c r="F458" s="226"/>
      <c r="G458" s="226"/>
      <c r="H458" s="226"/>
      <c r="I458" s="226"/>
      <c r="J458" s="226"/>
      <c r="K458" s="226"/>
      <c r="L458" s="226"/>
      <c r="M458" s="226"/>
      <c r="N458" s="226"/>
      <c r="O458" s="226"/>
      <c r="P458" s="226"/>
      <c r="Q458" s="226"/>
      <c r="R458" s="226"/>
      <c r="S458" s="226"/>
      <c r="T458" s="226"/>
      <c r="U458" s="226"/>
      <c r="V458" s="226"/>
      <c r="W458" s="226"/>
      <c r="X458" s="226"/>
      <c r="Y458" s="226"/>
      <c r="Z458" s="226"/>
      <c r="AA458" s="226"/>
      <c r="AB458" s="226"/>
      <c r="AC458" s="226"/>
      <c r="AD458" s="226"/>
      <c r="AE458" s="226"/>
      <c r="AF458" s="226"/>
      <c r="AG458" s="226"/>
      <c r="AH458" s="226"/>
      <c r="AI458" s="226"/>
      <c r="AJ458" s="65" t="str">
        <f t="shared" si="41"/>
        <v/>
      </c>
      <c r="AK458" s="43" t="str">
        <f t="shared" si="42"/>
        <v/>
      </c>
    </row>
    <row r="459" spans="1:37" ht="19.5" customHeight="1">
      <c r="A459" s="101" t="str">
        <f t="shared" si="43"/>
        <v>นครปฐม เขต 1</v>
      </c>
      <c r="B459" s="101">
        <f t="shared" si="44"/>
        <v>1073180003</v>
      </c>
      <c r="C459" s="101" t="str">
        <f t="shared" si="45"/>
        <v>โรงเรียนวัดธรรมศาลา(หลวงพ่อน้อยอุปถัมภ์)</v>
      </c>
      <c r="D459" s="75">
        <v>452</v>
      </c>
      <c r="E459" s="102"/>
      <c r="F459" s="227"/>
      <c r="G459" s="227"/>
      <c r="H459" s="227"/>
      <c r="I459" s="227"/>
      <c r="J459" s="227"/>
      <c r="K459" s="227"/>
      <c r="L459" s="227"/>
      <c r="M459" s="227"/>
      <c r="N459" s="227"/>
      <c r="O459" s="227"/>
      <c r="P459" s="227"/>
      <c r="Q459" s="227"/>
      <c r="R459" s="227"/>
      <c r="S459" s="227"/>
      <c r="T459" s="227"/>
      <c r="U459" s="227"/>
      <c r="V459" s="227"/>
      <c r="W459" s="227"/>
      <c r="X459" s="227"/>
      <c r="Y459" s="227"/>
      <c r="Z459" s="227"/>
      <c r="AA459" s="227"/>
      <c r="AB459" s="227"/>
      <c r="AC459" s="227"/>
      <c r="AD459" s="227"/>
      <c r="AE459" s="227"/>
      <c r="AF459" s="227"/>
      <c r="AG459" s="227"/>
      <c r="AH459" s="227"/>
      <c r="AI459" s="227"/>
      <c r="AJ459" s="63" t="str">
        <f t="shared" si="41"/>
        <v/>
      </c>
      <c r="AK459" s="51" t="str">
        <f t="shared" si="42"/>
        <v/>
      </c>
    </row>
    <row r="460" spans="1:37" ht="19.5" customHeight="1">
      <c r="A460" s="101" t="str">
        <f t="shared" si="43"/>
        <v>นครปฐม เขต 1</v>
      </c>
      <c r="B460" s="101">
        <f t="shared" si="44"/>
        <v>1073180003</v>
      </c>
      <c r="C460" s="101" t="str">
        <f t="shared" si="45"/>
        <v>โรงเรียนวัดธรรมศาลา(หลวงพ่อน้อยอุปถัมภ์)</v>
      </c>
      <c r="D460" s="75">
        <v>453</v>
      </c>
      <c r="E460" s="102"/>
      <c r="F460" s="227"/>
      <c r="G460" s="227"/>
      <c r="H460" s="227"/>
      <c r="I460" s="227"/>
      <c r="J460" s="227"/>
      <c r="K460" s="227"/>
      <c r="L460" s="227"/>
      <c r="M460" s="227"/>
      <c r="N460" s="227"/>
      <c r="O460" s="227"/>
      <c r="P460" s="227"/>
      <c r="Q460" s="227"/>
      <c r="R460" s="227"/>
      <c r="S460" s="227"/>
      <c r="T460" s="227"/>
      <c r="U460" s="227"/>
      <c r="V460" s="227"/>
      <c r="W460" s="227"/>
      <c r="X460" s="227"/>
      <c r="Y460" s="227"/>
      <c r="Z460" s="227"/>
      <c r="AA460" s="227"/>
      <c r="AB460" s="227"/>
      <c r="AC460" s="227"/>
      <c r="AD460" s="227"/>
      <c r="AE460" s="227"/>
      <c r="AF460" s="227"/>
      <c r="AG460" s="227"/>
      <c r="AH460" s="227"/>
      <c r="AI460" s="227"/>
      <c r="AJ460" s="63" t="str">
        <f t="shared" si="41"/>
        <v/>
      </c>
      <c r="AK460" s="41" t="str">
        <f t="shared" si="42"/>
        <v/>
      </c>
    </row>
    <row r="461" spans="1:37" ht="19.5" customHeight="1">
      <c r="A461" s="101" t="str">
        <f t="shared" si="43"/>
        <v>นครปฐม เขต 1</v>
      </c>
      <c r="B461" s="101">
        <f t="shared" si="44"/>
        <v>1073180003</v>
      </c>
      <c r="C461" s="101" t="str">
        <f t="shared" si="45"/>
        <v>โรงเรียนวัดธรรมศาลา(หลวงพ่อน้อยอุปถัมภ์)</v>
      </c>
      <c r="D461" s="75">
        <v>454</v>
      </c>
      <c r="E461" s="102"/>
      <c r="F461" s="227"/>
      <c r="G461" s="227"/>
      <c r="H461" s="227"/>
      <c r="I461" s="227"/>
      <c r="J461" s="227"/>
      <c r="K461" s="227"/>
      <c r="L461" s="227"/>
      <c r="M461" s="227"/>
      <c r="N461" s="227"/>
      <c r="O461" s="227"/>
      <c r="P461" s="227"/>
      <c r="Q461" s="227"/>
      <c r="R461" s="227"/>
      <c r="S461" s="227"/>
      <c r="T461" s="227"/>
      <c r="U461" s="227"/>
      <c r="V461" s="227"/>
      <c r="W461" s="227"/>
      <c r="X461" s="227"/>
      <c r="Y461" s="227"/>
      <c r="Z461" s="227"/>
      <c r="AA461" s="227"/>
      <c r="AB461" s="227"/>
      <c r="AC461" s="227"/>
      <c r="AD461" s="227"/>
      <c r="AE461" s="227"/>
      <c r="AF461" s="227"/>
      <c r="AG461" s="227"/>
      <c r="AH461" s="227"/>
      <c r="AI461" s="227"/>
      <c r="AJ461" s="63" t="str">
        <f t="shared" si="41"/>
        <v/>
      </c>
      <c r="AK461" s="50" t="str">
        <f t="shared" si="42"/>
        <v/>
      </c>
    </row>
    <row r="462" spans="1:37" ht="19.5" customHeight="1">
      <c r="A462" s="103" t="str">
        <f t="shared" si="43"/>
        <v>นครปฐม เขต 1</v>
      </c>
      <c r="B462" s="103">
        <f t="shared" si="44"/>
        <v>1073180003</v>
      </c>
      <c r="C462" s="103" t="str">
        <f t="shared" si="45"/>
        <v>โรงเรียนวัดธรรมศาลา(หลวงพ่อน้อยอุปถัมภ์)</v>
      </c>
      <c r="D462" s="76">
        <v>455</v>
      </c>
      <c r="E462" s="104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  <c r="AA462" s="228"/>
      <c r="AB462" s="228"/>
      <c r="AC462" s="228"/>
      <c r="AD462" s="228"/>
      <c r="AE462" s="228"/>
      <c r="AF462" s="228"/>
      <c r="AG462" s="228"/>
      <c r="AH462" s="228"/>
      <c r="AI462" s="228"/>
      <c r="AJ462" s="64" t="str">
        <f t="shared" si="41"/>
        <v/>
      </c>
      <c r="AK462" s="240" t="str">
        <f t="shared" si="42"/>
        <v/>
      </c>
    </row>
    <row r="463" spans="1:37" ht="19.5" customHeight="1">
      <c r="A463" s="105" t="str">
        <f t="shared" si="43"/>
        <v>นครปฐม เขต 1</v>
      </c>
      <c r="B463" s="105">
        <f t="shared" si="44"/>
        <v>1073180003</v>
      </c>
      <c r="C463" s="105" t="str">
        <f t="shared" si="45"/>
        <v>โรงเรียนวัดธรรมศาลา(หลวงพ่อน้อยอุปถัมภ์)</v>
      </c>
      <c r="D463" s="99">
        <v>456</v>
      </c>
      <c r="E463" s="106"/>
      <c r="F463" s="226"/>
      <c r="G463" s="226"/>
      <c r="H463" s="226"/>
      <c r="I463" s="226"/>
      <c r="J463" s="226"/>
      <c r="K463" s="226"/>
      <c r="L463" s="226"/>
      <c r="M463" s="226"/>
      <c r="N463" s="226"/>
      <c r="O463" s="226"/>
      <c r="P463" s="226"/>
      <c r="Q463" s="226"/>
      <c r="R463" s="226"/>
      <c r="S463" s="226"/>
      <c r="T463" s="226"/>
      <c r="U463" s="226"/>
      <c r="V463" s="226"/>
      <c r="W463" s="226"/>
      <c r="X463" s="226"/>
      <c r="Y463" s="226"/>
      <c r="Z463" s="226"/>
      <c r="AA463" s="226"/>
      <c r="AB463" s="226"/>
      <c r="AC463" s="226"/>
      <c r="AD463" s="226"/>
      <c r="AE463" s="226"/>
      <c r="AF463" s="226"/>
      <c r="AG463" s="226"/>
      <c r="AH463" s="226"/>
      <c r="AI463" s="226"/>
      <c r="AJ463" s="65" t="str">
        <f t="shared" si="41"/>
        <v/>
      </c>
      <c r="AK463" s="43" t="str">
        <f t="shared" si="42"/>
        <v/>
      </c>
    </row>
    <row r="464" spans="1:37" ht="19.5" customHeight="1">
      <c r="A464" s="101" t="str">
        <f t="shared" si="43"/>
        <v>นครปฐม เขต 1</v>
      </c>
      <c r="B464" s="101">
        <f t="shared" si="44"/>
        <v>1073180003</v>
      </c>
      <c r="C464" s="101" t="str">
        <f t="shared" si="45"/>
        <v>โรงเรียนวัดธรรมศาลา(หลวงพ่อน้อยอุปถัมภ์)</v>
      </c>
      <c r="D464" s="75">
        <v>457</v>
      </c>
      <c r="E464" s="102"/>
      <c r="F464" s="227"/>
      <c r="G464" s="227"/>
      <c r="H464" s="227"/>
      <c r="I464" s="227"/>
      <c r="J464" s="227"/>
      <c r="K464" s="227"/>
      <c r="L464" s="227"/>
      <c r="M464" s="227"/>
      <c r="N464" s="227"/>
      <c r="O464" s="227"/>
      <c r="P464" s="227"/>
      <c r="Q464" s="227"/>
      <c r="R464" s="227"/>
      <c r="S464" s="227"/>
      <c r="T464" s="227"/>
      <c r="U464" s="227"/>
      <c r="V464" s="227"/>
      <c r="W464" s="227"/>
      <c r="X464" s="227"/>
      <c r="Y464" s="227"/>
      <c r="Z464" s="227"/>
      <c r="AA464" s="227"/>
      <c r="AB464" s="227"/>
      <c r="AC464" s="227"/>
      <c r="AD464" s="227"/>
      <c r="AE464" s="227"/>
      <c r="AF464" s="227"/>
      <c r="AG464" s="227"/>
      <c r="AH464" s="227"/>
      <c r="AI464" s="227"/>
      <c r="AJ464" s="63" t="str">
        <f t="shared" si="41"/>
        <v/>
      </c>
      <c r="AK464" s="51" t="str">
        <f t="shared" si="42"/>
        <v/>
      </c>
    </row>
    <row r="465" spans="1:37" ht="19.5" customHeight="1">
      <c r="A465" s="101" t="str">
        <f t="shared" si="43"/>
        <v>นครปฐม เขต 1</v>
      </c>
      <c r="B465" s="101">
        <f t="shared" si="44"/>
        <v>1073180003</v>
      </c>
      <c r="C465" s="101" t="str">
        <f t="shared" si="45"/>
        <v>โรงเรียนวัดธรรมศาลา(หลวงพ่อน้อยอุปถัมภ์)</v>
      </c>
      <c r="D465" s="75">
        <v>458</v>
      </c>
      <c r="E465" s="102"/>
      <c r="F465" s="227"/>
      <c r="G465" s="227"/>
      <c r="H465" s="227"/>
      <c r="I465" s="227"/>
      <c r="J465" s="227"/>
      <c r="K465" s="227"/>
      <c r="L465" s="227"/>
      <c r="M465" s="227"/>
      <c r="N465" s="227"/>
      <c r="O465" s="227"/>
      <c r="P465" s="227"/>
      <c r="Q465" s="227"/>
      <c r="R465" s="227"/>
      <c r="S465" s="227"/>
      <c r="T465" s="227"/>
      <c r="U465" s="227"/>
      <c r="V465" s="227"/>
      <c r="W465" s="227"/>
      <c r="X465" s="227"/>
      <c r="Y465" s="227"/>
      <c r="Z465" s="227"/>
      <c r="AA465" s="227"/>
      <c r="AB465" s="227"/>
      <c r="AC465" s="227"/>
      <c r="AD465" s="227"/>
      <c r="AE465" s="227"/>
      <c r="AF465" s="227"/>
      <c r="AG465" s="227"/>
      <c r="AH465" s="227"/>
      <c r="AI465" s="227"/>
      <c r="AJ465" s="63" t="str">
        <f t="shared" si="41"/>
        <v/>
      </c>
      <c r="AK465" s="41" t="str">
        <f t="shared" si="42"/>
        <v/>
      </c>
    </row>
    <row r="466" spans="1:37" ht="19.5" customHeight="1">
      <c r="A466" s="101" t="str">
        <f t="shared" si="43"/>
        <v>นครปฐม เขต 1</v>
      </c>
      <c r="B466" s="101">
        <f t="shared" si="44"/>
        <v>1073180003</v>
      </c>
      <c r="C466" s="101" t="str">
        <f t="shared" si="45"/>
        <v>โรงเรียนวัดธรรมศาลา(หลวงพ่อน้อยอุปถัมภ์)</v>
      </c>
      <c r="D466" s="75">
        <v>459</v>
      </c>
      <c r="E466" s="102"/>
      <c r="F466" s="227"/>
      <c r="G466" s="227"/>
      <c r="H466" s="227"/>
      <c r="I466" s="227"/>
      <c r="J466" s="227"/>
      <c r="K466" s="227"/>
      <c r="L466" s="227"/>
      <c r="M466" s="227"/>
      <c r="N466" s="227"/>
      <c r="O466" s="227"/>
      <c r="P466" s="227"/>
      <c r="Q466" s="227"/>
      <c r="R466" s="227"/>
      <c r="S466" s="227"/>
      <c r="T466" s="227"/>
      <c r="U466" s="227"/>
      <c r="V466" s="227"/>
      <c r="W466" s="227"/>
      <c r="X466" s="227"/>
      <c r="Y466" s="227"/>
      <c r="Z466" s="227"/>
      <c r="AA466" s="227"/>
      <c r="AB466" s="227"/>
      <c r="AC466" s="227"/>
      <c r="AD466" s="227"/>
      <c r="AE466" s="227"/>
      <c r="AF466" s="227"/>
      <c r="AG466" s="227"/>
      <c r="AH466" s="227"/>
      <c r="AI466" s="227"/>
      <c r="AJ466" s="63" t="str">
        <f t="shared" si="41"/>
        <v/>
      </c>
      <c r="AK466" s="50" t="str">
        <f t="shared" si="42"/>
        <v/>
      </c>
    </row>
    <row r="467" spans="1:37" ht="19.5" customHeight="1">
      <c r="A467" s="103" t="str">
        <f t="shared" si="43"/>
        <v>นครปฐม เขต 1</v>
      </c>
      <c r="B467" s="103">
        <f t="shared" si="44"/>
        <v>1073180003</v>
      </c>
      <c r="C467" s="103" t="str">
        <f t="shared" si="45"/>
        <v>โรงเรียนวัดธรรมศาลา(หลวงพ่อน้อยอุปถัมภ์)</v>
      </c>
      <c r="D467" s="76">
        <v>460</v>
      </c>
      <c r="E467" s="104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  <c r="AA467" s="228"/>
      <c r="AB467" s="228"/>
      <c r="AC467" s="228"/>
      <c r="AD467" s="228"/>
      <c r="AE467" s="228"/>
      <c r="AF467" s="228"/>
      <c r="AG467" s="228"/>
      <c r="AH467" s="228"/>
      <c r="AI467" s="228"/>
      <c r="AJ467" s="64" t="str">
        <f t="shared" si="41"/>
        <v/>
      </c>
      <c r="AK467" s="240" t="str">
        <f t="shared" si="42"/>
        <v/>
      </c>
    </row>
    <row r="468" spans="1:37" ht="19.5" customHeight="1">
      <c r="A468" s="105" t="str">
        <f t="shared" si="43"/>
        <v>นครปฐม เขต 1</v>
      </c>
      <c r="B468" s="105">
        <f t="shared" si="44"/>
        <v>1073180003</v>
      </c>
      <c r="C468" s="105" t="str">
        <f t="shared" si="45"/>
        <v>โรงเรียนวัดธรรมศาลา(หลวงพ่อน้อยอุปถัมภ์)</v>
      </c>
      <c r="D468" s="99">
        <v>461</v>
      </c>
      <c r="E468" s="100"/>
      <c r="F468" s="226"/>
      <c r="G468" s="226"/>
      <c r="H468" s="226"/>
      <c r="I468" s="226"/>
      <c r="J468" s="226"/>
      <c r="K468" s="226"/>
      <c r="L468" s="226"/>
      <c r="M468" s="226"/>
      <c r="N468" s="226"/>
      <c r="O468" s="226"/>
      <c r="P468" s="226"/>
      <c r="Q468" s="226"/>
      <c r="R468" s="226"/>
      <c r="S468" s="226"/>
      <c r="T468" s="226"/>
      <c r="U468" s="226"/>
      <c r="V468" s="226"/>
      <c r="W468" s="226"/>
      <c r="X468" s="226"/>
      <c r="Y468" s="226"/>
      <c r="Z468" s="226"/>
      <c r="AA468" s="226"/>
      <c r="AB468" s="226"/>
      <c r="AC468" s="226"/>
      <c r="AD468" s="226"/>
      <c r="AE468" s="226"/>
      <c r="AF468" s="226"/>
      <c r="AG468" s="226"/>
      <c r="AH468" s="226"/>
      <c r="AI468" s="226"/>
      <c r="AJ468" s="65" t="str">
        <f t="shared" si="41"/>
        <v/>
      </c>
      <c r="AK468" s="43" t="str">
        <f t="shared" si="42"/>
        <v/>
      </c>
    </row>
    <row r="469" spans="1:37" ht="19.5" customHeight="1">
      <c r="A469" s="101" t="str">
        <f t="shared" si="43"/>
        <v>นครปฐม เขต 1</v>
      </c>
      <c r="B469" s="101">
        <f t="shared" si="44"/>
        <v>1073180003</v>
      </c>
      <c r="C469" s="101" t="str">
        <f t="shared" si="45"/>
        <v>โรงเรียนวัดธรรมศาลา(หลวงพ่อน้อยอุปถัมภ์)</v>
      </c>
      <c r="D469" s="75">
        <v>462</v>
      </c>
      <c r="E469" s="102"/>
      <c r="F469" s="227"/>
      <c r="G469" s="227"/>
      <c r="H469" s="227"/>
      <c r="I469" s="227"/>
      <c r="J469" s="227"/>
      <c r="K469" s="227"/>
      <c r="L469" s="227"/>
      <c r="M469" s="227"/>
      <c r="N469" s="227"/>
      <c r="O469" s="227"/>
      <c r="P469" s="227"/>
      <c r="Q469" s="227"/>
      <c r="R469" s="227"/>
      <c r="S469" s="227"/>
      <c r="T469" s="227"/>
      <c r="U469" s="227"/>
      <c r="V469" s="227"/>
      <c r="W469" s="227"/>
      <c r="X469" s="227"/>
      <c r="Y469" s="227"/>
      <c r="Z469" s="227"/>
      <c r="AA469" s="227"/>
      <c r="AB469" s="227"/>
      <c r="AC469" s="227"/>
      <c r="AD469" s="227"/>
      <c r="AE469" s="227"/>
      <c r="AF469" s="227"/>
      <c r="AG469" s="227"/>
      <c r="AH469" s="227"/>
      <c r="AI469" s="227"/>
      <c r="AJ469" s="63" t="str">
        <f t="shared" si="41"/>
        <v/>
      </c>
      <c r="AK469" s="51" t="str">
        <f t="shared" si="42"/>
        <v/>
      </c>
    </row>
    <row r="470" spans="1:37" ht="19.5" customHeight="1">
      <c r="A470" s="101" t="str">
        <f t="shared" si="43"/>
        <v>นครปฐม เขต 1</v>
      </c>
      <c r="B470" s="101">
        <f t="shared" si="44"/>
        <v>1073180003</v>
      </c>
      <c r="C470" s="101" t="str">
        <f t="shared" si="45"/>
        <v>โรงเรียนวัดธรรมศาลา(หลวงพ่อน้อยอุปถัมภ์)</v>
      </c>
      <c r="D470" s="75">
        <v>463</v>
      </c>
      <c r="E470" s="102"/>
      <c r="F470" s="227"/>
      <c r="G470" s="227"/>
      <c r="H470" s="227"/>
      <c r="I470" s="227"/>
      <c r="J470" s="227"/>
      <c r="K470" s="227"/>
      <c r="L470" s="227"/>
      <c r="M470" s="227"/>
      <c r="N470" s="227"/>
      <c r="O470" s="227"/>
      <c r="P470" s="227"/>
      <c r="Q470" s="227"/>
      <c r="R470" s="227"/>
      <c r="S470" s="227"/>
      <c r="T470" s="227"/>
      <c r="U470" s="227"/>
      <c r="V470" s="227"/>
      <c r="W470" s="227"/>
      <c r="X470" s="227"/>
      <c r="Y470" s="227"/>
      <c r="Z470" s="227"/>
      <c r="AA470" s="227"/>
      <c r="AB470" s="227"/>
      <c r="AC470" s="227"/>
      <c r="AD470" s="227"/>
      <c r="AE470" s="227"/>
      <c r="AF470" s="227"/>
      <c r="AG470" s="227"/>
      <c r="AH470" s="227"/>
      <c r="AI470" s="227"/>
      <c r="AJ470" s="63" t="str">
        <f t="shared" si="41"/>
        <v/>
      </c>
      <c r="AK470" s="41" t="str">
        <f t="shared" si="42"/>
        <v/>
      </c>
    </row>
    <row r="471" spans="1:37" ht="19.5" customHeight="1">
      <c r="A471" s="101" t="str">
        <f t="shared" si="43"/>
        <v>นครปฐม เขต 1</v>
      </c>
      <c r="B471" s="101">
        <f t="shared" si="44"/>
        <v>1073180003</v>
      </c>
      <c r="C471" s="101" t="str">
        <f t="shared" si="45"/>
        <v>โรงเรียนวัดธรรมศาลา(หลวงพ่อน้อยอุปถัมภ์)</v>
      </c>
      <c r="D471" s="75">
        <v>464</v>
      </c>
      <c r="E471" s="102"/>
      <c r="F471" s="227"/>
      <c r="G471" s="227"/>
      <c r="H471" s="227"/>
      <c r="I471" s="227"/>
      <c r="J471" s="227"/>
      <c r="K471" s="227"/>
      <c r="L471" s="227"/>
      <c r="M471" s="227"/>
      <c r="N471" s="227"/>
      <c r="O471" s="227"/>
      <c r="P471" s="227"/>
      <c r="Q471" s="227"/>
      <c r="R471" s="227"/>
      <c r="S471" s="227"/>
      <c r="T471" s="227"/>
      <c r="U471" s="227"/>
      <c r="V471" s="227"/>
      <c r="W471" s="227"/>
      <c r="X471" s="227"/>
      <c r="Y471" s="227"/>
      <c r="Z471" s="227"/>
      <c r="AA471" s="227"/>
      <c r="AB471" s="227"/>
      <c r="AC471" s="227"/>
      <c r="AD471" s="227"/>
      <c r="AE471" s="227"/>
      <c r="AF471" s="227"/>
      <c r="AG471" s="227"/>
      <c r="AH471" s="227"/>
      <c r="AI471" s="227"/>
      <c r="AJ471" s="63" t="str">
        <f t="shared" si="41"/>
        <v/>
      </c>
      <c r="AK471" s="50" t="str">
        <f t="shared" si="42"/>
        <v/>
      </c>
    </row>
    <row r="472" spans="1:37" ht="19.5" customHeight="1">
      <c r="A472" s="103" t="str">
        <f t="shared" si="43"/>
        <v>นครปฐม เขต 1</v>
      </c>
      <c r="B472" s="103">
        <f t="shared" si="44"/>
        <v>1073180003</v>
      </c>
      <c r="C472" s="103" t="str">
        <f t="shared" si="45"/>
        <v>โรงเรียนวัดธรรมศาลา(หลวงพ่อน้อยอุปถัมภ์)</v>
      </c>
      <c r="D472" s="76">
        <v>465</v>
      </c>
      <c r="E472" s="104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  <c r="AA472" s="228"/>
      <c r="AB472" s="228"/>
      <c r="AC472" s="228"/>
      <c r="AD472" s="228"/>
      <c r="AE472" s="228"/>
      <c r="AF472" s="228"/>
      <c r="AG472" s="228"/>
      <c r="AH472" s="228"/>
      <c r="AI472" s="228"/>
      <c r="AJ472" s="64" t="str">
        <f t="shared" si="41"/>
        <v/>
      </c>
      <c r="AK472" s="240" t="str">
        <f t="shared" si="42"/>
        <v/>
      </c>
    </row>
    <row r="473" spans="1:37" ht="19.5" customHeight="1">
      <c r="A473" s="105" t="str">
        <f t="shared" si="43"/>
        <v>นครปฐม เขต 1</v>
      </c>
      <c r="B473" s="105">
        <f t="shared" si="44"/>
        <v>1073180003</v>
      </c>
      <c r="C473" s="105" t="str">
        <f t="shared" si="45"/>
        <v>โรงเรียนวัดธรรมศาลา(หลวงพ่อน้อยอุปถัมภ์)</v>
      </c>
      <c r="D473" s="99">
        <v>466</v>
      </c>
      <c r="E473" s="100"/>
      <c r="F473" s="226"/>
      <c r="G473" s="226"/>
      <c r="H473" s="226"/>
      <c r="I473" s="226"/>
      <c r="J473" s="226"/>
      <c r="K473" s="226"/>
      <c r="L473" s="226"/>
      <c r="M473" s="226"/>
      <c r="N473" s="226"/>
      <c r="O473" s="226"/>
      <c r="P473" s="226"/>
      <c r="Q473" s="226"/>
      <c r="R473" s="226"/>
      <c r="S473" s="226"/>
      <c r="T473" s="226"/>
      <c r="U473" s="226"/>
      <c r="V473" s="226"/>
      <c r="W473" s="226"/>
      <c r="X473" s="226"/>
      <c r="Y473" s="226"/>
      <c r="Z473" s="226"/>
      <c r="AA473" s="226"/>
      <c r="AB473" s="226"/>
      <c r="AC473" s="226"/>
      <c r="AD473" s="226"/>
      <c r="AE473" s="226"/>
      <c r="AF473" s="226"/>
      <c r="AG473" s="226"/>
      <c r="AH473" s="226"/>
      <c r="AI473" s="226"/>
      <c r="AJ473" s="65" t="str">
        <f t="shared" si="41"/>
        <v/>
      </c>
      <c r="AK473" s="43" t="str">
        <f t="shared" si="42"/>
        <v/>
      </c>
    </row>
    <row r="474" spans="1:37" ht="19.5" customHeight="1">
      <c r="A474" s="101" t="str">
        <f t="shared" si="43"/>
        <v>นครปฐม เขต 1</v>
      </c>
      <c r="B474" s="101">
        <f t="shared" si="44"/>
        <v>1073180003</v>
      </c>
      <c r="C474" s="101" t="str">
        <f t="shared" si="45"/>
        <v>โรงเรียนวัดธรรมศาลา(หลวงพ่อน้อยอุปถัมภ์)</v>
      </c>
      <c r="D474" s="75">
        <v>467</v>
      </c>
      <c r="E474" s="102"/>
      <c r="F474" s="227"/>
      <c r="G474" s="227"/>
      <c r="H474" s="227"/>
      <c r="I474" s="227"/>
      <c r="J474" s="227"/>
      <c r="K474" s="227"/>
      <c r="L474" s="227"/>
      <c r="M474" s="227"/>
      <c r="N474" s="227"/>
      <c r="O474" s="227"/>
      <c r="P474" s="227"/>
      <c r="Q474" s="227"/>
      <c r="R474" s="227"/>
      <c r="S474" s="227"/>
      <c r="T474" s="227"/>
      <c r="U474" s="227"/>
      <c r="V474" s="227"/>
      <c r="W474" s="227"/>
      <c r="X474" s="227"/>
      <c r="Y474" s="227"/>
      <c r="Z474" s="227"/>
      <c r="AA474" s="227"/>
      <c r="AB474" s="227"/>
      <c r="AC474" s="227"/>
      <c r="AD474" s="227"/>
      <c r="AE474" s="227"/>
      <c r="AF474" s="227"/>
      <c r="AG474" s="227"/>
      <c r="AH474" s="227"/>
      <c r="AI474" s="227"/>
      <c r="AJ474" s="63" t="str">
        <f t="shared" si="41"/>
        <v/>
      </c>
      <c r="AK474" s="51" t="str">
        <f t="shared" si="42"/>
        <v/>
      </c>
    </row>
    <row r="475" spans="1:37" ht="19.5" customHeight="1">
      <c r="A475" s="101" t="str">
        <f t="shared" si="43"/>
        <v>นครปฐม เขต 1</v>
      </c>
      <c r="B475" s="101">
        <f t="shared" si="44"/>
        <v>1073180003</v>
      </c>
      <c r="C475" s="101" t="str">
        <f t="shared" si="45"/>
        <v>โรงเรียนวัดธรรมศาลา(หลวงพ่อน้อยอุปถัมภ์)</v>
      </c>
      <c r="D475" s="75">
        <v>468</v>
      </c>
      <c r="E475" s="102"/>
      <c r="F475" s="227"/>
      <c r="G475" s="227"/>
      <c r="H475" s="227"/>
      <c r="I475" s="227"/>
      <c r="J475" s="227"/>
      <c r="K475" s="227"/>
      <c r="L475" s="227"/>
      <c r="M475" s="227"/>
      <c r="N475" s="227"/>
      <c r="O475" s="227"/>
      <c r="P475" s="227"/>
      <c r="Q475" s="227"/>
      <c r="R475" s="227"/>
      <c r="S475" s="227"/>
      <c r="T475" s="227"/>
      <c r="U475" s="227"/>
      <c r="V475" s="227"/>
      <c r="W475" s="227"/>
      <c r="X475" s="227"/>
      <c r="Y475" s="227"/>
      <c r="Z475" s="227"/>
      <c r="AA475" s="227"/>
      <c r="AB475" s="227"/>
      <c r="AC475" s="227"/>
      <c r="AD475" s="227"/>
      <c r="AE475" s="227"/>
      <c r="AF475" s="227"/>
      <c r="AG475" s="227"/>
      <c r="AH475" s="227"/>
      <c r="AI475" s="227"/>
      <c r="AJ475" s="63" t="str">
        <f t="shared" si="41"/>
        <v/>
      </c>
      <c r="AK475" s="41" t="str">
        <f t="shared" si="42"/>
        <v/>
      </c>
    </row>
    <row r="476" spans="1:37" ht="19.5" customHeight="1">
      <c r="A476" s="101" t="str">
        <f t="shared" si="43"/>
        <v>นครปฐม เขต 1</v>
      </c>
      <c r="B476" s="101">
        <f t="shared" si="44"/>
        <v>1073180003</v>
      </c>
      <c r="C476" s="101" t="str">
        <f t="shared" si="45"/>
        <v>โรงเรียนวัดธรรมศาลา(หลวงพ่อน้อยอุปถัมภ์)</v>
      </c>
      <c r="D476" s="75">
        <v>469</v>
      </c>
      <c r="E476" s="102"/>
      <c r="F476" s="227"/>
      <c r="G476" s="227"/>
      <c r="H476" s="227"/>
      <c r="I476" s="227"/>
      <c r="J476" s="227"/>
      <c r="K476" s="227"/>
      <c r="L476" s="227"/>
      <c r="M476" s="227"/>
      <c r="N476" s="227"/>
      <c r="O476" s="227"/>
      <c r="P476" s="227"/>
      <c r="Q476" s="227"/>
      <c r="R476" s="227"/>
      <c r="S476" s="227"/>
      <c r="T476" s="227"/>
      <c r="U476" s="227"/>
      <c r="V476" s="227"/>
      <c r="W476" s="227"/>
      <c r="X476" s="227"/>
      <c r="Y476" s="227"/>
      <c r="Z476" s="227"/>
      <c r="AA476" s="227"/>
      <c r="AB476" s="227"/>
      <c r="AC476" s="227"/>
      <c r="AD476" s="227"/>
      <c r="AE476" s="227"/>
      <c r="AF476" s="227"/>
      <c r="AG476" s="227"/>
      <c r="AH476" s="227"/>
      <c r="AI476" s="227"/>
      <c r="AJ476" s="63" t="str">
        <f t="shared" si="41"/>
        <v/>
      </c>
      <c r="AK476" s="50" t="str">
        <f t="shared" si="42"/>
        <v/>
      </c>
    </row>
    <row r="477" spans="1:37" ht="19.5" customHeight="1">
      <c r="A477" s="103" t="str">
        <f t="shared" si="43"/>
        <v>นครปฐม เขต 1</v>
      </c>
      <c r="B477" s="103">
        <f t="shared" si="44"/>
        <v>1073180003</v>
      </c>
      <c r="C477" s="103" t="str">
        <f t="shared" si="45"/>
        <v>โรงเรียนวัดธรรมศาลา(หลวงพ่อน้อยอุปถัมภ์)</v>
      </c>
      <c r="D477" s="76">
        <v>470</v>
      </c>
      <c r="E477" s="104"/>
      <c r="F477" s="228"/>
      <c r="G477" s="228"/>
      <c r="H477" s="228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  <c r="AA477" s="228"/>
      <c r="AB477" s="228"/>
      <c r="AC477" s="228"/>
      <c r="AD477" s="228"/>
      <c r="AE477" s="228"/>
      <c r="AF477" s="228"/>
      <c r="AG477" s="228"/>
      <c r="AH477" s="228"/>
      <c r="AI477" s="228"/>
      <c r="AJ477" s="64" t="str">
        <f t="shared" si="41"/>
        <v/>
      </c>
      <c r="AK477" s="240" t="str">
        <f t="shared" si="42"/>
        <v/>
      </c>
    </row>
    <row r="478" spans="1:37" ht="19.5" customHeight="1">
      <c r="A478" s="105" t="str">
        <f t="shared" si="43"/>
        <v>นครปฐม เขต 1</v>
      </c>
      <c r="B478" s="105">
        <f t="shared" si="44"/>
        <v>1073180003</v>
      </c>
      <c r="C478" s="105" t="str">
        <f t="shared" si="45"/>
        <v>โรงเรียนวัดธรรมศาลา(หลวงพ่อน้อยอุปถัมภ์)</v>
      </c>
      <c r="D478" s="99">
        <v>471</v>
      </c>
      <c r="E478" s="106"/>
      <c r="F478" s="226"/>
      <c r="G478" s="226"/>
      <c r="H478" s="226"/>
      <c r="I478" s="226"/>
      <c r="J478" s="226"/>
      <c r="K478" s="226"/>
      <c r="L478" s="226"/>
      <c r="M478" s="226"/>
      <c r="N478" s="226"/>
      <c r="O478" s="226"/>
      <c r="P478" s="226"/>
      <c r="Q478" s="226"/>
      <c r="R478" s="226"/>
      <c r="S478" s="226"/>
      <c r="T478" s="226"/>
      <c r="U478" s="226"/>
      <c r="V478" s="226"/>
      <c r="W478" s="226"/>
      <c r="X478" s="226"/>
      <c r="Y478" s="226"/>
      <c r="Z478" s="226"/>
      <c r="AA478" s="226"/>
      <c r="AB478" s="226"/>
      <c r="AC478" s="226"/>
      <c r="AD478" s="226"/>
      <c r="AE478" s="226"/>
      <c r="AF478" s="226"/>
      <c r="AG478" s="226"/>
      <c r="AH478" s="226"/>
      <c r="AI478" s="226"/>
      <c r="AJ478" s="65" t="str">
        <f t="shared" si="41"/>
        <v/>
      </c>
      <c r="AK478" s="43" t="str">
        <f t="shared" si="42"/>
        <v/>
      </c>
    </row>
    <row r="479" spans="1:37" ht="19.5" customHeight="1">
      <c r="A479" s="101" t="str">
        <f t="shared" si="43"/>
        <v>นครปฐม เขต 1</v>
      </c>
      <c r="B479" s="101">
        <f t="shared" si="44"/>
        <v>1073180003</v>
      </c>
      <c r="C479" s="101" t="str">
        <f t="shared" si="45"/>
        <v>โรงเรียนวัดธรรมศาลา(หลวงพ่อน้อยอุปถัมภ์)</v>
      </c>
      <c r="D479" s="75">
        <v>472</v>
      </c>
      <c r="E479" s="102"/>
      <c r="F479" s="227"/>
      <c r="G479" s="227"/>
      <c r="H479" s="227"/>
      <c r="I479" s="227"/>
      <c r="J479" s="227"/>
      <c r="K479" s="227"/>
      <c r="L479" s="227"/>
      <c r="M479" s="227"/>
      <c r="N479" s="227"/>
      <c r="O479" s="227"/>
      <c r="P479" s="227"/>
      <c r="Q479" s="227"/>
      <c r="R479" s="227"/>
      <c r="S479" s="227"/>
      <c r="T479" s="227"/>
      <c r="U479" s="227"/>
      <c r="V479" s="227"/>
      <c r="W479" s="227"/>
      <c r="X479" s="227"/>
      <c r="Y479" s="227"/>
      <c r="Z479" s="227"/>
      <c r="AA479" s="227"/>
      <c r="AB479" s="227"/>
      <c r="AC479" s="227"/>
      <c r="AD479" s="227"/>
      <c r="AE479" s="227"/>
      <c r="AF479" s="227"/>
      <c r="AG479" s="227"/>
      <c r="AH479" s="227"/>
      <c r="AI479" s="227"/>
      <c r="AJ479" s="63" t="str">
        <f t="shared" si="41"/>
        <v/>
      </c>
      <c r="AK479" s="51" t="str">
        <f t="shared" si="42"/>
        <v/>
      </c>
    </row>
    <row r="480" spans="1:37" ht="19.5" customHeight="1">
      <c r="A480" s="101" t="str">
        <f t="shared" si="43"/>
        <v>นครปฐม เขต 1</v>
      </c>
      <c r="B480" s="101">
        <f t="shared" si="44"/>
        <v>1073180003</v>
      </c>
      <c r="C480" s="101" t="str">
        <f t="shared" si="45"/>
        <v>โรงเรียนวัดธรรมศาลา(หลวงพ่อน้อยอุปถัมภ์)</v>
      </c>
      <c r="D480" s="75">
        <v>473</v>
      </c>
      <c r="E480" s="102"/>
      <c r="F480" s="227"/>
      <c r="G480" s="227"/>
      <c r="H480" s="227"/>
      <c r="I480" s="227"/>
      <c r="J480" s="227"/>
      <c r="K480" s="227"/>
      <c r="L480" s="227"/>
      <c r="M480" s="227"/>
      <c r="N480" s="227"/>
      <c r="O480" s="227"/>
      <c r="P480" s="227"/>
      <c r="Q480" s="227"/>
      <c r="R480" s="227"/>
      <c r="S480" s="227"/>
      <c r="T480" s="227"/>
      <c r="U480" s="227"/>
      <c r="V480" s="227"/>
      <c r="W480" s="227"/>
      <c r="X480" s="227"/>
      <c r="Y480" s="227"/>
      <c r="Z480" s="227"/>
      <c r="AA480" s="227"/>
      <c r="AB480" s="227"/>
      <c r="AC480" s="227"/>
      <c r="AD480" s="227"/>
      <c r="AE480" s="227"/>
      <c r="AF480" s="227"/>
      <c r="AG480" s="227"/>
      <c r="AH480" s="227"/>
      <c r="AI480" s="227"/>
      <c r="AJ480" s="63" t="str">
        <f t="shared" si="41"/>
        <v/>
      </c>
      <c r="AK480" s="41" t="str">
        <f t="shared" si="42"/>
        <v/>
      </c>
    </row>
    <row r="481" spans="1:37" ht="19.5" customHeight="1">
      <c r="A481" s="101" t="str">
        <f t="shared" si="43"/>
        <v>นครปฐม เขต 1</v>
      </c>
      <c r="B481" s="101">
        <f t="shared" si="44"/>
        <v>1073180003</v>
      </c>
      <c r="C481" s="101" t="str">
        <f t="shared" si="45"/>
        <v>โรงเรียนวัดธรรมศาลา(หลวงพ่อน้อยอุปถัมภ์)</v>
      </c>
      <c r="D481" s="75">
        <v>474</v>
      </c>
      <c r="E481" s="102"/>
      <c r="F481" s="227"/>
      <c r="G481" s="227"/>
      <c r="H481" s="227"/>
      <c r="I481" s="227"/>
      <c r="J481" s="227"/>
      <c r="K481" s="227"/>
      <c r="L481" s="227"/>
      <c r="M481" s="227"/>
      <c r="N481" s="227"/>
      <c r="O481" s="227"/>
      <c r="P481" s="227"/>
      <c r="Q481" s="227"/>
      <c r="R481" s="227"/>
      <c r="S481" s="227"/>
      <c r="T481" s="227"/>
      <c r="U481" s="227"/>
      <c r="V481" s="227"/>
      <c r="W481" s="227"/>
      <c r="X481" s="227"/>
      <c r="Y481" s="227"/>
      <c r="Z481" s="227"/>
      <c r="AA481" s="227"/>
      <c r="AB481" s="227"/>
      <c r="AC481" s="227"/>
      <c r="AD481" s="227"/>
      <c r="AE481" s="227"/>
      <c r="AF481" s="227"/>
      <c r="AG481" s="227"/>
      <c r="AH481" s="227"/>
      <c r="AI481" s="227"/>
      <c r="AJ481" s="63" t="str">
        <f t="shared" si="41"/>
        <v/>
      </c>
      <c r="AK481" s="50" t="str">
        <f t="shared" si="42"/>
        <v/>
      </c>
    </row>
    <row r="482" spans="1:37" ht="19.5" customHeight="1">
      <c r="A482" s="103" t="str">
        <f t="shared" si="43"/>
        <v>นครปฐม เขต 1</v>
      </c>
      <c r="B482" s="103">
        <f t="shared" si="44"/>
        <v>1073180003</v>
      </c>
      <c r="C482" s="103" t="str">
        <f t="shared" si="45"/>
        <v>โรงเรียนวัดธรรมศาลา(หลวงพ่อน้อยอุปถัมภ์)</v>
      </c>
      <c r="D482" s="76">
        <v>475</v>
      </c>
      <c r="E482" s="104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  <c r="AA482" s="228"/>
      <c r="AB482" s="228"/>
      <c r="AC482" s="228"/>
      <c r="AD482" s="228"/>
      <c r="AE482" s="228"/>
      <c r="AF482" s="228"/>
      <c r="AG482" s="228"/>
      <c r="AH482" s="228"/>
      <c r="AI482" s="228"/>
      <c r="AJ482" s="64" t="str">
        <f t="shared" si="41"/>
        <v/>
      </c>
      <c r="AK482" s="240" t="str">
        <f t="shared" si="42"/>
        <v/>
      </c>
    </row>
    <row r="483" spans="1:37" ht="19.5" customHeight="1">
      <c r="A483" s="105" t="str">
        <f t="shared" si="43"/>
        <v>นครปฐม เขต 1</v>
      </c>
      <c r="B483" s="105">
        <f t="shared" si="44"/>
        <v>1073180003</v>
      </c>
      <c r="C483" s="105" t="str">
        <f t="shared" si="45"/>
        <v>โรงเรียนวัดธรรมศาลา(หลวงพ่อน้อยอุปถัมภ์)</v>
      </c>
      <c r="D483" s="99">
        <v>476</v>
      </c>
      <c r="E483" s="106"/>
      <c r="F483" s="226"/>
      <c r="G483" s="226"/>
      <c r="H483" s="226"/>
      <c r="I483" s="226"/>
      <c r="J483" s="226"/>
      <c r="K483" s="226"/>
      <c r="L483" s="226"/>
      <c r="M483" s="226"/>
      <c r="N483" s="226"/>
      <c r="O483" s="226"/>
      <c r="P483" s="226"/>
      <c r="Q483" s="226"/>
      <c r="R483" s="226"/>
      <c r="S483" s="226"/>
      <c r="T483" s="226"/>
      <c r="U483" s="226"/>
      <c r="V483" s="226"/>
      <c r="W483" s="226"/>
      <c r="X483" s="226"/>
      <c r="Y483" s="226"/>
      <c r="Z483" s="226"/>
      <c r="AA483" s="226"/>
      <c r="AB483" s="226"/>
      <c r="AC483" s="226"/>
      <c r="AD483" s="226"/>
      <c r="AE483" s="226"/>
      <c r="AF483" s="226"/>
      <c r="AG483" s="226"/>
      <c r="AH483" s="226"/>
      <c r="AI483" s="226"/>
      <c r="AJ483" s="65" t="str">
        <f t="shared" si="41"/>
        <v/>
      </c>
      <c r="AK483" s="43" t="str">
        <f t="shared" si="42"/>
        <v/>
      </c>
    </row>
    <row r="484" spans="1:37" ht="19.5" customHeight="1">
      <c r="A484" s="101" t="str">
        <f t="shared" si="43"/>
        <v>นครปฐม เขต 1</v>
      </c>
      <c r="B484" s="101">
        <f t="shared" si="44"/>
        <v>1073180003</v>
      </c>
      <c r="C484" s="101" t="str">
        <f t="shared" si="45"/>
        <v>โรงเรียนวัดธรรมศาลา(หลวงพ่อน้อยอุปถัมภ์)</v>
      </c>
      <c r="D484" s="75">
        <v>477</v>
      </c>
      <c r="E484" s="102"/>
      <c r="F484" s="227"/>
      <c r="G484" s="227"/>
      <c r="H484" s="227"/>
      <c r="I484" s="227"/>
      <c r="J484" s="227"/>
      <c r="K484" s="227"/>
      <c r="L484" s="227"/>
      <c r="M484" s="227"/>
      <c r="N484" s="227"/>
      <c r="O484" s="227"/>
      <c r="P484" s="227"/>
      <c r="Q484" s="227"/>
      <c r="R484" s="227"/>
      <c r="S484" s="227"/>
      <c r="T484" s="227"/>
      <c r="U484" s="227"/>
      <c r="V484" s="227"/>
      <c r="W484" s="227"/>
      <c r="X484" s="227"/>
      <c r="Y484" s="227"/>
      <c r="Z484" s="227"/>
      <c r="AA484" s="227"/>
      <c r="AB484" s="227"/>
      <c r="AC484" s="227"/>
      <c r="AD484" s="227"/>
      <c r="AE484" s="227"/>
      <c r="AF484" s="227"/>
      <c r="AG484" s="227"/>
      <c r="AH484" s="227"/>
      <c r="AI484" s="227"/>
      <c r="AJ484" s="63" t="str">
        <f t="shared" si="41"/>
        <v/>
      </c>
      <c r="AK484" s="51" t="str">
        <f t="shared" si="42"/>
        <v/>
      </c>
    </row>
    <row r="485" spans="1:37" ht="19.5" customHeight="1">
      <c r="A485" s="101" t="str">
        <f t="shared" si="43"/>
        <v>นครปฐม เขต 1</v>
      </c>
      <c r="B485" s="101">
        <f t="shared" si="44"/>
        <v>1073180003</v>
      </c>
      <c r="C485" s="101" t="str">
        <f t="shared" si="45"/>
        <v>โรงเรียนวัดธรรมศาลา(หลวงพ่อน้อยอุปถัมภ์)</v>
      </c>
      <c r="D485" s="75">
        <v>478</v>
      </c>
      <c r="E485" s="102"/>
      <c r="F485" s="227"/>
      <c r="G485" s="227"/>
      <c r="H485" s="227"/>
      <c r="I485" s="227"/>
      <c r="J485" s="227"/>
      <c r="K485" s="227"/>
      <c r="L485" s="227"/>
      <c r="M485" s="227"/>
      <c r="N485" s="227"/>
      <c r="O485" s="227"/>
      <c r="P485" s="227"/>
      <c r="Q485" s="227"/>
      <c r="R485" s="227"/>
      <c r="S485" s="227"/>
      <c r="T485" s="227"/>
      <c r="U485" s="227"/>
      <c r="V485" s="227"/>
      <c r="W485" s="227"/>
      <c r="X485" s="227"/>
      <c r="Y485" s="227"/>
      <c r="Z485" s="227"/>
      <c r="AA485" s="227"/>
      <c r="AB485" s="227"/>
      <c r="AC485" s="227"/>
      <c r="AD485" s="227"/>
      <c r="AE485" s="227"/>
      <c r="AF485" s="227"/>
      <c r="AG485" s="227"/>
      <c r="AH485" s="227"/>
      <c r="AI485" s="227"/>
      <c r="AJ485" s="63" t="str">
        <f t="shared" si="41"/>
        <v/>
      </c>
      <c r="AK485" s="41" t="str">
        <f t="shared" si="42"/>
        <v/>
      </c>
    </row>
    <row r="486" spans="1:37" ht="19.5" customHeight="1">
      <c r="A486" s="101" t="str">
        <f t="shared" si="43"/>
        <v>นครปฐม เขต 1</v>
      </c>
      <c r="B486" s="101">
        <f t="shared" si="44"/>
        <v>1073180003</v>
      </c>
      <c r="C486" s="101" t="str">
        <f t="shared" si="45"/>
        <v>โรงเรียนวัดธรรมศาลา(หลวงพ่อน้อยอุปถัมภ์)</v>
      </c>
      <c r="D486" s="75">
        <v>479</v>
      </c>
      <c r="E486" s="102"/>
      <c r="F486" s="227"/>
      <c r="G486" s="227"/>
      <c r="H486" s="227"/>
      <c r="I486" s="227"/>
      <c r="J486" s="227"/>
      <c r="K486" s="227"/>
      <c r="L486" s="227"/>
      <c r="M486" s="227"/>
      <c r="N486" s="227"/>
      <c r="O486" s="227"/>
      <c r="P486" s="227"/>
      <c r="Q486" s="227"/>
      <c r="R486" s="227"/>
      <c r="S486" s="227"/>
      <c r="T486" s="227"/>
      <c r="U486" s="227"/>
      <c r="V486" s="227"/>
      <c r="W486" s="227"/>
      <c r="X486" s="227"/>
      <c r="Y486" s="227"/>
      <c r="Z486" s="227"/>
      <c r="AA486" s="227"/>
      <c r="AB486" s="227"/>
      <c r="AC486" s="227"/>
      <c r="AD486" s="227"/>
      <c r="AE486" s="227"/>
      <c r="AF486" s="227"/>
      <c r="AG486" s="227"/>
      <c r="AH486" s="227"/>
      <c r="AI486" s="227"/>
      <c r="AJ486" s="63" t="str">
        <f t="shared" si="41"/>
        <v/>
      </c>
      <c r="AK486" s="50" t="str">
        <f t="shared" si="42"/>
        <v/>
      </c>
    </row>
    <row r="487" spans="1:37" ht="19.5" customHeight="1">
      <c r="A487" s="103" t="str">
        <f t="shared" si="43"/>
        <v>นครปฐม เขต 1</v>
      </c>
      <c r="B487" s="103">
        <f t="shared" si="44"/>
        <v>1073180003</v>
      </c>
      <c r="C487" s="103" t="str">
        <f t="shared" si="45"/>
        <v>โรงเรียนวัดธรรมศาลา(หลวงพ่อน้อยอุปถัมภ์)</v>
      </c>
      <c r="D487" s="76">
        <v>480</v>
      </c>
      <c r="E487" s="104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  <c r="AA487" s="228"/>
      <c r="AB487" s="228"/>
      <c r="AC487" s="228"/>
      <c r="AD487" s="228"/>
      <c r="AE487" s="228"/>
      <c r="AF487" s="228"/>
      <c r="AG487" s="228"/>
      <c r="AH487" s="228"/>
      <c r="AI487" s="228"/>
      <c r="AJ487" s="64" t="str">
        <f t="shared" si="41"/>
        <v/>
      </c>
      <c r="AK487" s="240" t="str">
        <f t="shared" si="42"/>
        <v/>
      </c>
    </row>
    <row r="488" spans="1:37" ht="19.5" customHeight="1">
      <c r="A488" s="105" t="str">
        <f t="shared" si="43"/>
        <v>นครปฐม เขต 1</v>
      </c>
      <c r="B488" s="105">
        <f t="shared" si="44"/>
        <v>1073180003</v>
      </c>
      <c r="C488" s="105" t="str">
        <f t="shared" si="45"/>
        <v>โรงเรียนวัดธรรมศาลา(หลวงพ่อน้อยอุปถัมภ์)</v>
      </c>
      <c r="D488" s="99">
        <v>481</v>
      </c>
      <c r="E488" s="100"/>
      <c r="F488" s="226"/>
      <c r="G488" s="226"/>
      <c r="H488" s="226"/>
      <c r="I488" s="226"/>
      <c r="J488" s="226"/>
      <c r="K488" s="226"/>
      <c r="L488" s="226"/>
      <c r="M488" s="226"/>
      <c r="N488" s="226"/>
      <c r="O488" s="226"/>
      <c r="P488" s="226"/>
      <c r="Q488" s="226"/>
      <c r="R488" s="226"/>
      <c r="S488" s="226"/>
      <c r="T488" s="226"/>
      <c r="U488" s="226"/>
      <c r="V488" s="226"/>
      <c r="W488" s="226"/>
      <c r="X488" s="226"/>
      <c r="Y488" s="226"/>
      <c r="Z488" s="226"/>
      <c r="AA488" s="226"/>
      <c r="AB488" s="226"/>
      <c r="AC488" s="226"/>
      <c r="AD488" s="226"/>
      <c r="AE488" s="226"/>
      <c r="AF488" s="226"/>
      <c r="AG488" s="226"/>
      <c r="AH488" s="226"/>
      <c r="AI488" s="226"/>
      <c r="AJ488" s="65" t="str">
        <f t="shared" si="41"/>
        <v/>
      </c>
      <c r="AK488" s="43" t="str">
        <f t="shared" si="42"/>
        <v/>
      </c>
    </row>
    <row r="489" spans="1:37" ht="19.5" customHeight="1">
      <c r="A489" s="101" t="str">
        <f t="shared" si="43"/>
        <v>นครปฐม เขต 1</v>
      </c>
      <c r="B489" s="101">
        <f t="shared" si="44"/>
        <v>1073180003</v>
      </c>
      <c r="C489" s="101" t="str">
        <f t="shared" si="45"/>
        <v>โรงเรียนวัดธรรมศาลา(หลวงพ่อน้อยอุปถัมภ์)</v>
      </c>
      <c r="D489" s="75">
        <v>482</v>
      </c>
      <c r="E489" s="102"/>
      <c r="F489" s="227"/>
      <c r="G489" s="227"/>
      <c r="H489" s="227"/>
      <c r="I489" s="227"/>
      <c r="J489" s="227"/>
      <c r="K489" s="227"/>
      <c r="L489" s="227"/>
      <c r="M489" s="227"/>
      <c r="N489" s="227"/>
      <c r="O489" s="227"/>
      <c r="P489" s="227"/>
      <c r="Q489" s="227"/>
      <c r="R489" s="227"/>
      <c r="S489" s="227"/>
      <c r="T489" s="227"/>
      <c r="U489" s="227"/>
      <c r="V489" s="227"/>
      <c r="W489" s="227"/>
      <c r="X489" s="227"/>
      <c r="Y489" s="227"/>
      <c r="Z489" s="227"/>
      <c r="AA489" s="227"/>
      <c r="AB489" s="227"/>
      <c r="AC489" s="227"/>
      <c r="AD489" s="227"/>
      <c r="AE489" s="227"/>
      <c r="AF489" s="227"/>
      <c r="AG489" s="227"/>
      <c r="AH489" s="227"/>
      <c r="AI489" s="227"/>
      <c r="AJ489" s="63" t="str">
        <f t="shared" si="41"/>
        <v/>
      </c>
      <c r="AK489" s="51" t="str">
        <f t="shared" si="42"/>
        <v/>
      </c>
    </row>
    <row r="490" spans="1:37" ht="19.5" customHeight="1">
      <c r="A490" s="101" t="str">
        <f t="shared" si="43"/>
        <v>นครปฐม เขต 1</v>
      </c>
      <c r="B490" s="101">
        <f t="shared" si="44"/>
        <v>1073180003</v>
      </c>
      <c r="C490" s="101" t="str">
        <f t="shared" si="45"/>
        <v>โรงเรียนวัดธรรมศาลา(หลวงพ่อน้อยอุปถัมภ์)</v>
      </c>
      <c r="D490" s="75">
        <v>483</v>
      </c>
      <c r="E490" s="102"/>
      <c r="F490" s="227"/>
      <c r="G490" s="227"/>
      <c r="H490" s="227"/>
      <c r="I490" s="227"/>
      <c r="J490" s="227"/>
      <c r="K490" s="227"/>
      <c r="L490" s="227"/>
      <c r="M490" s="227"/>
      <c r="N490" s="227"/>
      <c r="O490" s="227"/>
      <c r="P490" s="227"/>
      <c r="Q490" s="227"/>
      <c r="R490" s="227"/>
      <c r="S490" s="227"/>
      <c r="T490" s="227"/>
      <c r="U490" s="227"/>
      <c r="V490" s="227"/>
      <c r="W490" s="227"/>
      <c r="X490" s="227"/>
      <c r="Y490" s="227"/>
      <c r="Z490" s="227"/>
      <c r="AA490" s="227"/>
      <c r="AB490" s="227"/>
      <c r="AC490" s="227"/>
      <c r="AD490" s="227"/>
      <c r="AE490" s="227"/>
      <c r="AF490" s="227"/>
      <c r="AG490" s="227"/>
      <c r="AH490" s="227"/>
      <c r="AI490" s="227"/>
      <c r="AJ490" s="63" t="str">
        <f t="shared" si="41"/>
        <v/>
      </c>
      <c r="AK490" s="41" t="str">
        <f t="shared" si="42"/>
        <v/>
      </c>
    </row>
    <row r="491" spans="1:37" ht="19.5" customHeight="1">
      <c r="A491" s="101" t="str">
        <f t="shared" si="43"/>
        <v>นครปฐม เขต 1</v>
      </c>
      <c r="B491" s="101">
        <f t="shared" si="44"/>
        <v>1073180003</v>
      </c>
      <c r="C491" s="101" t="str">
        <f t="shared" si="45"/>
        <v>โรงเรียนวัดธรรมศาลา(หลวงพ่อน้อยอุปถัมภ์)</v>
      </c>
      <c r="D491" s="75">
        <v>484</v>
      </c>
      <c r="E491" s="102"/>
      <c r="F491" s="227"/>
      <c r="G491" s="227"/>
      <c r="H491" s="227"/>
      <c r="I491" s="227"/>
      <c r="J491" s="227"/>
      <c r="K491" s="227"/>
      <c r="L491" s="227"/>
      <c r="M491" s="227"/>
      <c r="N491" s="227"/>
      <c r="O491" s="227"/>
      <c r="P491" s="227"/>
      <c r="Q491" s="227"/>
      <c r="R491" s="227"/>
      <c r="S491" s="227"/>
      <c r="T491" s="227"/>
      <c r="U491" s="227"/>
      <c r="V491" s="227"/>
      <c r="W491" s="227"/>
      <c r="X491" s="227"/>
      <c r="Y491" s="227"/>
      <c r="Z491" s="227"/>
      <c r="AA491" s="227"/>
      <c r="AB491" s="227"/>
      <c r="AC491" s="227"/>
      <c r="AD491" s="227"/>
      <c r="AE491" s="227"/>
      <c r="AF491" s="227"/>
      <c r="AG491" s="227"/>
      <c r="AH491" s="227"/>
      <c r="AI491" s="227"/>
      <c r="AJ491" s="63" t="str">
        <f t="shared" si="41"/>
        <v/>
      </c>
      <c r="AK491" s="50" t="str">
        <f t="shared" si="42"/>
        <v/>
      </c>
    </row>
    <row r="492" spans="1:37" ht="19.5" customHeight="1">
      <c r="A492" s="103" t="str">
        <f t="shared" si="43"/>
        <v>นครปฐม เขต 1</v>
      </c>
      <c r="B492" s="103">
        <f t="shared" si="44"/>
        <v>1073180003</v>
      </c>
      <c r="C492" s="103" t="str">
        <f t="shared" si="45"/>
        <v>โรงเรียนวัดธรรมศาลา(หลวงพ่อน้อยอุปถัมภ์)</v>
      </c>
      <c r="D492" s="76">
        <v>485</v>
      </c>
      <c r="E492" s="104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  <c r="AA492" s="228"/>
      <c r="AB492" s="228"/>
      <c r="AC492" s="228"/>
      <c r="AD492" s="228"/>
      <c r="AE492" s="228"/>
      <c r="AF492" s="228"/>
      <c r="AG492" s="228"/>
      <c r="AH492" s="228"/>
      <c r="AI492" s="228"/>
      <c r="AJ492" s="64" t="str">
        <f t="shared" si="41"/>
        <v/>
      </c>
      <c r="AK492" s="240" t="str">
        <f t="shared" si="42"/>
        <v/>
      </c>
    </row>
    <row r="493" spans="1:37" ht="19.5" customHeight="1">
      <c r="A493" s="105" t="str">
        <f t="shared" si="43"/>
        <v>นครปฐม เขต 1</v>
      </c>
      <c r="B493" s="105">
        <f t="shared" si="44"/>
        <v>1073180003</v>
      </c>
      <c r="C493" s="105" t="str">
        <f t="shared" si="45"/>
        <v>โรงเรียนวัดธรรมศาลา(หลวงพ่อน้อยอุปถัมภ์)</v>
      </c>
      <c r="D493" s="99">
        <v>486</v>
      </c>
      <c r="E493" s="106"/>
      <c r="F493" s="226"/>
      <c r="G493" s="226"/>
      <c r="H493" s="226"/>
      <c r="I493" s="226"/>
      <c r="J493" s="226"/>
      <c r="K493" s="226"/>
      <c r="L493" s="226"/>
      <c r="M493" s="226"/>
      <c r="N493" s="226"/>
      <c r="O493" s="226"/>
      <c r="P493" s="226"/>
      <c r="Q493" s="226"/>
      <c r="R493" s="226"/>
      <c r="S493" s="226"/>
      <c r="T493" s="226"/>
      <c r="U493" s="226"/>
      <c r="V493" s="226"/>
      <c r="W493" s="226"/>
      <c r="X493" s="226"/>
      <c r="Y493" s="226"/>
      <c r="Z493" s="226"/>
      <c r="AA493" s="226"/>
      <c r="AB493" s="226"/>
      <c r="AC493" s="226"/>
      <c r="AD493" s="226"/>
      <c r="AE493" s="226"/>
      <c r="AF493" s="226"/>
      <c r="AG493" s="226"/>
      <c r="AH493" s="226"/>
      <c r="AI493" s="226"/>
      <c r="AJ493" s="65" t="str">
        <f t="shared" si="41"/>
        <v/>
      </c>
      <c r="AK493" s="43" t="str">
        <f t="shared" si="42"/>
        <v/>
      </c>
    </row>
    <row r="494" spans="1:37" ht="19.5" customHeight="1">
      <c r="A494" s="101" t="str">
        <f t="shared" si="43"/>
        <v>นครปฐม เขต 1</v>
      </c>
      <c r="B494" s="101">
        <f t="shared" si="44"/>
        <v>1073180003</v>
      </c>
      <c r="C494" s="101" t="str">
        <f t="shared" si="45"/>
        <v>โรงเรียนวัดธรรมศาลา(หลวงพ่อน้อยอุปถัมภ์)</v>
      </c>
      <c r="D494" s="75">
        <v>487</v>
      </c>
      <c r="E494" s="102"/>
      <c r="F494" s="227"/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  <c r="AD494" s="227"/>
      <c r="AE494" s="227"/>
      <c r="AF494" s="227"/>
      <c r="AG494" s="227"/>
      <c r="AH494" s="227"/>
      <c r="AI494" s="227"/>
      <c r="AJ494" s="63" t="str">
        <f t="shared" si="41"/>
        <v/>
      </c>
      <c r="AK494" s="51" t="str">
        <f t="shared" si="42"/>
        <v/>
      </c>
    </row>
    <row r="495" spans="1:37" ht="19.5" customHeight="1">
      <c r="A495" s="101" t="str">
        <f t="shared" si="43"/>
        <v>นครปฐม เขต 1</v>
      </c>
      <c r="B495" s="101">
        <f t="shared" si="44"/>
        <v>1073180003</v>
      </c>
      <c r="C495" s="101" t="str">
        <f t="shared" si="45"/>
        <v>โรงเรียนวัดธรรมศาลา(หลวงพ่อน้อยอุปถัมภ์)</v>
      </c>
      <c r="D495" s="75">
        <v>488</v>
      </c>
      <c r="E495" s="102"/>
      <c r="F495" s="227"/>
      <c r="G495" s="227"/>
      <c r="H495" s="227"/>
      <c r="I495" s="227"/>
      <c r="J495" s="227"/>
      <c r="K495" s="227"/>
      <c r="L495" s="227"/>
      <c r="M495" s="227"/>
      <c r="N495" s="227"/>
      <c r="O495" s="227"/>
      <c r="P495" s="227"/>
      <c r="Q495" s="227"/>
      <c r="R495" s="227"/>
      <c r="S495" s="227"/>
      <c r="T495" s="227"/>
      <c r="U495" s="227"/>
      <c r="V495" s="227"/>
      <c r="W495" s="227"/>
      <c r="X495" s="227"/>
      <c r="Y495" s="227"/>
      <c r="Z495" s="227"/>
      <c r="AA495" s="227"/>
      <c r="AB495" s="227"/>
      <c r="AC495" s="227"/>
      <c r="AD495" s="227"/>
      <c r="AE495" s="227"/>
      <c r="AF495" s="227"/>
      <c r="AG495" s="227"/>
      <c r="AH495" s="227"/>
      <c r="AI495" s="227"/>
      <c r="AJ495" s="63" t="str">
        <f t="shared" si="41"/>
        <v/>
      </c>
      <c r="AK495" s="41" t="str">
        <f t="shared" si="42"/>
        <v/>
      </c>
    </row>
    <row r="496" spans="1:37" ht="19.5" customHeight="1">
      <c r="A496" s="101" t="str">
        <f t="shared" si="43"/>
        <v>นครปฐม เขต 1</v>
      </c>
      <c r="B496" s="101">
        <f t="shared" si="44"/>
        <v>1073180003</v>
      </c>
      <c r="C496" s="101" t="str">
        <f t="shared" si="45"/>
        <v>โรงเรียนวัดธรรมศาลา(หลวงพ่อน้อยอุปถัมภ์)</v>
      </c>
      <c r="D496" s="75">
        <v>489</v>
      </c>
      <c r="E496" s="102"/>
      <c r="F496" s="227"/>
      <c r="G496" s="227"/>
      <c r="H496" s="227"/>
      <c r="I496" s="227"/>
      <c r="J496" s="227"/>
      <c r="K496" s="227"/>
      <c r="L496" s="227"/>
      <c r="M496" s="227"/>
      <c r="N496" s="227"/>
      <c r="O496" s="227"/>
      <c r="P496" s="227"/>
      <c r="Q496" s="227"/>
      <c r="R496" s="227"/>
      <c r="S496" s="227"/>
      <c r="T496" s="227"/>
      <c r="U496" s="227"/>
      <c r="V496" s="227"/>
      <c r="W496" s="227"/>
      <c r="X496" s="227"/>
      <c r="Y496" s="227"/>
      <c r="Z496" s="227"/>
      <c r="AA496" s="227"/>
      <c r="AB496" s="227"/>
      <c r="AC496" s="227"/>
      <c r="AD496" s="227"/>
      <c r="AE496" s="227"/>
      <c r="AF496" s="227"/>
      <c r="AG496" s="227"/>
      <c r="AH496" s="227"/>
      <c r="AI496" s="227"/>
      <c r="AJ496" s="63" t="str">
        <f t="shared" si="41"/>
        <v/>
      </c>
      <c r="AK496" s="50" t="str">
        <f t="shared" si="42"/>
        <v/>
      </c>
    </row>
    <row r="497" spans="1:37" ht="19.5" customHeight="1">
      <c r="A497" s="103" t="str">
        <f t="shared" si="43"/>
        <v>นครปฐม เขต 1</v>
      </c>
      <c r="B497" s="103">
        <f t="shared" si="44"/>
        <v>1073180003</v>
      </c>
      <c r="C497" s="103" t="str">
        <f t="shared" si="45"/>
        <v>โรงเรียนวัดธรรมศาลา(หลวงพ่อน้อยอุปถัมภ์)</v>
      </c>
      <c r="D497" s="76">
        <v>490</v>
      </c>
      <c r="E497" s="104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  <c r="AA497" s="228"/>
      <c r="AB497" s="228"/>
      <c r="AC497" s="228"/>
      <c r="AD497" s="228"/>
      <c r="AE497" s="228"/>
      <c r="AF497" s="228"/>
      <c r="AG497" s="228"/>
      <c r="AH497" s="228"/>
      <c r="AI497" s="228"/>
      <c r="AJ497" s="64" t="str">
        <f t="shared" si="41"/>
        <v/>
      </c>
      <c r="AK497" s="240" t="str">
        <f t="shared" si="42"/>
        <v/>
      </c>
    </row>
    <row r="498" spans="1:37" ht="19.5" customHeight="1">
      <c r="A498" s="105" t="str">
        <f t="shared" si="43"/>
        <v>นครปฐม เขต 1</v>
      </c>
      <c r="B498" s="105">
        <f t="shared" si="44"/>
        <v>1073180003</v>
      </c>
      <c r="C498" s="105" t="str">
        <f t="shared" si="45"/>
        <v>โรงเรียนวัดธรรมศาลา(หลวงพ่อน้อยอุปถัมภ์)</v>
      </c>
      <c r="D498" s="99">
        <v>491</v>
      </c>
      <c r="E498" s="100"/>
      <c r="F498" s="226"/>
      <c r="G498" s="226"/>
      <c r="H498" s="226"/>
      <c r="I498" s="226"/>
      <c r="J498" s="226"/>
      <c r="K498" s="226"/>
      <c r="L498" s="226"/>
      <c r="M498" s="226"/>
      <c r="N498" s="226"/>
      <c r="O498" s="226"/>
      <c r="P498" s="226"/>
      <c r="Q498" s="226"/>
      <c r="R498" s="226"/>
      <c r="S498" s="226"/>
      <c r="T498" s="226"/>
      <c r="U498" s="226"/>
      <c r="V498" s="226"/>
      <c r="W498" s="226"/>
      <c r="X498" s="226"/>
      <c r="Y498" s="226"/>
      <c r="Z498" s="226"/>
      <c r="AA498" s="226"/>
      <c r="AB498" s="226"/>
      <c r="AC498" s="226"/>
      <c r="AD498" s="226"/>
      <c r="AE498" s="226"/>
      <c r="AF498" s="226"/>
      <c r="AG498" s="226"/>
      <c r="AH498" s="226"/>
      <c r="AI498" s="226"/>
      <c r="AJ498" s="65" t="str">
        <f t="shared" si="41"/>
        <v/>
      </c>
      <c r="AK498" s="43" t="str">
        <f t="shared" si="42"/>
        <v/>
      </c>
    </row>
    <row r="499" spans="1:37" ht="19.5" customHeight="1">
      <c r="A499" s="101" t="str">
        <f t="shared" si="43"/>
        <v>นครปฐม เขต 1</v>
      </c>
      <c r="B499" s="101">
        <f t="shared" si="44"/>
        <v>1073180003</v>
      </c>
      <c r="C499" s="101" t="str">
        <f t="shared" si="45"/>
        <v>โรงเรียนวัดธรรมศาลา(หลวงพ่อน้อยอุปถัมภ์)</v>
      </c>
      <c r="D499" s="75">
        <v>492</v>
      </c>
      <c r="E499" s="102"/>
      <c r="F499" s="227"/>
      <c r="G499" s="227"/>
      <c r="H499" s="227"/>
      <c r="I499" s="227"/>
      <c r="J499" s="227"/>
      <c r="K499" s="227"/>
      <c r="L499" s="227"/>
      <c r="M499" s="227"/>
      <c r="N499" s="227"/>
      <c r="O499" s="227"/>
      <c r="P499" s="227"/>
      <c r="Q499" s="227"/>
      <c r="R499" s="227"/>
      <c r="S499" s="227"/>
      <c r="T499" s="227"/>
      <c r="U499" s="227"/>
      <c r="V499" s="227"/>
      <c r="W499" s="227"/>
      <c r="X499" s="227"/>
      <c r="Y499" s="227"/>
      <c r="Z499" s="227"/>
      <c r="AA499" s="227"/>
      <c r="AB499" s="227"/>
      <c r="AC499" s="227"/>
      <c r="AD499" s="227"/>
      <c r="AE499" s="227"/>
      <c r="AF499" s="227"/>
      <c r="AG499" s="227"/>
      <c r="AH499" s="227"/>
      <c r="AI499" s="227"/>
      <c r="AJ499" s="63" t="str">
        <f t="shared" si="41"/>
        <v/>
      </c>
      <c r="AK499" s="51" t="str">
        <f t="shared" si="42"/>
        <v/>
      </c>
    </row>
    <row r="500" spans="1:37" ht="19.5" customHeight="1">
      <c r="A500" s="101" t="str">
        <f t="shared" si="43"/>
        <v>นครปฐม เขต 1</v>
      </c>
      <c r="B500" s="101">
        <f t="shared" si="44"/>
        <v>1073180003</v>
      </c>
      <c r="C500" s="101" t="str">
        <f t="shared" si="45"/>
        <v>โรงเรียนวัดธรรมศาลา(หลวงพ่อน้อยอุปถัมภ์)</v>
      </c>
      <c r="D500" s="75">
        <v>493</v>
      </c>
      <c r="E500" s="102"/>
      <c r="F500" s="227"/>
      <c r="G500" s="227"/>
      <c r="H500" s="227"/>
      <c r="I500" s="227"/>
      <c r="J500" s="227"/>
      <c r="K500" s="227"/>
      <c r="L500" s="227"/>
      <c r="M500" s="227"/>
      <c r="N500" s="227"/>
      <c r="O500" s="227"/>
      <c r="P500" s="227"/>
      <c r="Q500" s="227"/>
      <c r="R500" s="227"/>
      <c r="S500" s="227"/>
      <c r="T500" s="227"/>
      <c r="U500" s="227"/>
      <c r="V500" s="227"/>
      <c r="W500" s="227"/>
      <c r="X500" s="227"/>
      <c r="Y500" s="227"/>
      <c r="Z500" s="227"/>
      <c r="AA500" s="227"/>
      <c r="AB500" s="227"/>
      <c r="AC500" s="227"/>
      <c r="AD500" s="227"/>
      <c r="AE500" s="227"/>
      <c r="AF500" s="227"/>
      <c r="AG500" s="227"/>
      <c r="AH500" s="227"/>
      <c r="AI500" s="227"/>
      <c r="AJ500" s="63" t="str">
        <f t="shared" si="41"/>
        <v/>
      </c>
      <c r="AK500" s="41" t="str">
        <f t="shared" si="42"/>
        <v/>
      </c>
    </row>
    <row r="501" spans="1:37" ht="19.5" customHeight="1">
      <c r="A501" s="101" t="str">
        <f t="shared" si="43"/>
        <v>นครปฐม เขต 1</v>
      </c>
      <c r="B501" s="101">
        <f t="shared" si="44"/>
        <v>1073180003</v>
      </c>
      <c r="C501" s="101" t="str">
        <f t="shared" si="45"/>
        <v>โรงเรียนวัดธรรมศาลา(หลวงพ่อน้อยอุปถัมภ์)</v>
      </c>
      <c r="D501" s="75">
        <v>494</v>
      </c>
      <c r="E501" s="102"/>
      <c r="F501" s="227"/>
      <c r="G501" s="227"/>
      <c r="H501" s="227"/>
      <c r="I501" s="227"/>
      <c r="J501" s="227"/>
      <c r="K501" s="227"/>
      <c r="L501" s="227"/>
      <c r="M501" s="227"/>
      <c r="N501" s="227"/>
      <c r="O501" s="227"/>
      <c r="P501" s="227"/>
      <c r="Q501" s="227"/>
      <c r="R501" s="227"/>
      <c r="S501" s="227"/>
      <c r="T501" s="227"/>
      <c r="U501" s="227"/>
      <c r="V501" s="227"/>
      <c r="W501" s="227"/>
      <c r="X501" s="227"/>
      <c r="Y501" s="227"/>
      <c r="Z501" s="227"/>
      <c r="AA501" s="227"/>
      <c r="AB501" s="227"/>
      <c r="AC501" s="227"/>
      <c r="AD501" s="227"/>
      <c r="AE501" s="227"/>
      <c r="AF501" s="227"/>
      <c r="AG501" s="227"/>
      <c r="AH501" s="227"/>
      <c r="AI501" s="227"/>
      <c r="AJ501" s="63" t="str">
        <f t="shared" si="41"/>
        <v/>
      </c>
      <c r="AK501" s="50" t="str">
        <f t="shared" si="42"/>
        <v/>
      </c>
    </row>
    <row r="502" spans="1:37" ht="19.5" customHeight="1">
      <c r="A502" s="103" t="str">
        <f t="shared" si="43"/>
        <v>นครปฐม เขต 1</v>
      </c>
      <c r="B502" s="103">
        <f t="shared" si="44"/>
        <v>1073180003</v>
      </c>
      <c r="C502" s="103" t="str">
        <f t="shared" si="45"/>
        <v>โรงเรียนวัดธรรมศาลา(หลวงพ่อน้อยอุปถัมภ์)</v>
      </c>
      <c r="D502" s="76">
        <v>495</v>
      </c>
      <c r="E502" s="104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  <c r="AA502" s="228"/>
      <c r="AB502" s="228"/>
      <c r="AC502" s="228"/>
      <c r="AD502" s="228"/>
      <c r="AE502" s="228"/>
      <c r="AF502" s="228"/>
      <c r="AG502" s="228"/>
      <c r="AH502" s="228"/>
      <c r="AI502" s="228"/>
      <c r="AJ502" s="64" t="str">
        <f t="shared" si="41"/>
        <v/>
      </c>
      <c r="AK502" s="240" t="str">
        <f t="shared" si="42"/>
        <v/>
      </c>
    </row>
    <row r="503" spans="1:37" ht="19.5" customHeight="1">
      <c r="A503" s="105" t="str">
        <f t="shared" si="43"/>
        <v>นครปฐม เขต 1</v>
      </c>
      <c r="B503" s="105">
        <f t="shared" si="44"/>
        <v>1073180003</v>
      </c>
      <c r="C503" s="105" t="str">
        <f t="shared" si="45"/>
        <v>โรงเรียนวัดธรรมศาลา(หลวงพ่อน้อยอุปถัมภ์)</v>
      </c>
      <c r="D503" s="99">
        <v>496</v>
      </c>
      <c r="E503" s="10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  <c r="W503" s="226"/>
      <c r="X503" s="226"/>
      <c r="Y503" s="226"/>
      <c r="Z503" s="226"/>
      <c r="AA503" s="226"/>
      <c r="AB503" s="226"/>
      <c r="AC503" s="226"/>
      <c r="AD503" s="226"/>
      <c r="AE503" s="226"/>
      <c r="AF503" s="226"/>
      <c r="AG503" s="226"/>
      <c r="AH503" s="226"/>
      <c r="AI503" s="226"/>
      <c r="AJ503" s="65" t="str">
        <f t="shared" si="41"/>
        <v/>
      </c>
      <c r="AK503" s="43" t="str">
        <f t="shared" si="42"/>
        <v/>
      </c>
    </row>
    <row r="504" spans="1:37" ht="19.5" customHeight="1">
      <c r="A504" s="101" t="str">
        <f t="shared" si="43"/>
        <v>นครปฐม เขต 1</v>
      </c>
      <c r="B504" s="101">
        <f t="shared" si="44"/>
        <v>1073180003</v>
      </c>
      <c r="C504" s="101" t="str">
        <f t="shared" si="45"/>
        <v>โรงเรียนวัดธรรมศาลา(หลวงพ่อน้อยอุปถัมภ์)</v>
      </c>
      <c r="D504" s="75">
        <v>497</v>
      </c>
      <c r="E504" s="102"/>
      <c r="F504" s="227"/>
      <c r="G504" s="227"/>
      <c r="H504" s="227"/>
      <c r="I504" s="227"/>
      <c r="J504" s="227"/>
      <c r="K504" s="227"/>
      <c r="L504" s="227"/>
      <c r="M504" s="227"/>
      <c r="N504" s="227"/>
      <c r="O504" s="227"/>
      <c r="P504" s="227"/>
      <c r="Q504" s="227"/>
      <c r="R504" s="227"/>
      <c r="S504" s="227"/>
      <c r="T504" s="227"/>
      <c r="U504" s="227"/>
      <c r="V504" s="227"/>
      <c r="W504" s="227"/>
      <c r="X504" s="227"/>
      <c r="Y504" s="227"/>
      <c r="Z504" s="227"/>
      <c r="AA504" s="227"/>
      <c r="AB504" s="227"/>
      <c r="AC504" s="227"/>
      <c r="AD504" s="227"/>
      <c r="AE504" s="227"/>
      <c r="AF504" s="227"/>
      <c r="AG504" s="227"/>
      <c r="AH504" s="227"/>
      <c r="AI504" s="227"/>
      <c r="AJ504" s="63" t="str">
        <f t="shared" si="41"/>
        <v/>
      </c>
      <c r="AK504" s="51" t="str">
        <f t="shared" si="42"/>
        <v/>
      </c>
    </row>
    <row r="505" spans="1:37" ht="19.5" customHeight="1">
      <c r="A505" s="101" t="str">
        <f t="shared" si="43"/>
        <v>นครปฐม เขต 1</v>
      </c>
      <c r="B505" s="101">
        <f t="shared" si="44"/>
        <v>1073180003</v>
      </c>
      <c r="C505" s="101" t="str">
        <f t="shared" si="45"/>
        <v>โรงเรียนวัดธรรมศาลา(หลวงพ่อน้อยอุปถัมภ์)</v>
      </c>
      <c r="D505" s="75">
        <v>498</v>
      </c>
      <c r="E505" s="102"/>
      <c r="F505" s="227"/>
      <c r="G505" s="227"/>
      <c r="H505" s="227"/>
      <c r="I505" s="227"/>
      <c r="J505" s="227"/>
      <c r="K505" s="227"/>
      <c r="L505" s="227"/>
      <c r="M505" s="227"/>
      <c r="N505" s="227"/>
      <c r="O505" s="227"/>
      <c r="P505" s="227"/>
      <c r="Q505" s="227"/>
      <c r="R505" s="227"/>
      <c r="S505" s="227"/>
      <c r="T505" s="227"/>
      <c r="U505" s="227"/>
      <c r="V505" s="227"/>
      <c r="W505" s="227"/>
      <c r="X505" s="227"/>
      <c r="Y505" s="227"/>
      <c r="Z505" s="227"/>
      <c r="AA505" s="227"/>
      <c r="AB505" s="227"/>
      <c r="AC505" s="227"/>
      <c r="AD505" s="227"/>
      <c r="AE505" s="227"/>
      <c r="AF505" s="227"/>
      <c r="AG505" s="227"/>
      <c r="AH505" s="227"/>
      <c r="AI505" s="227"/>
      <c r="AJ505" s="63" t="str">
        <f t="shared" si="41"/>
        <v/>
      </c>
      <c r="AK505" s="41" t="str">
        <f t="shared" si="42"/>
        <v/>
      </c>
    </row>
    <row r="506" spans="1:37" ht="19.5" customHeight="1">
      <c r="A506" s="101" t="str">
        <f t="shared" si="43"/>
        <v>นครปฐม เขต 1</v>
      </c>
      <c r="B506" s="101">
        <f t="shared" si="44"/>
        <v>1073180003</v>
      </c>
      <c r="C506" s="101" t="str">
        <f t="shared" si="45"/>
        <v>โรงเรียนวัดธรรมศาลา(หลวงพ่อน้อยอุปถัมภ์)</v>
      </c>
      <c r="D506" s="75">
        <v>499</v>
      </c>
      <c r="E506" s="102"/>
      <c r="F506" s="227"/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  <c r="AD506" s="227"/>
      <c r="AE506" s="227"/>
      <c r="AF506" s="227"/>
      <c r="AG506" s="227"/>
      <c r="AH506" s="227"/>
      <c r="AI506" s="227"/>
      <c r="AJ506" s="63" t="str">
        <f t="shared" si="41"/>
        <v/>
      </c>
      <c r="AK506" s="50" t="str">
        <f t="shared" si="42"/>
        <v/>
      </c>
    </row>
    <row r="507" spans="1:37" ht="19.5" customHeight="1">
      <c r="A507" s="103" t="str">
        <f t="shared" si="43"/>
        <v>นครปฐม เขต 1</v>
      </c>
      <c r="B507" s="103">
        <f t="shared" si="44"/>
        <v>1073180003</v>
      </c>
      <c r="C507" s="103" t="str">
        <f t="shared" si="45"/>
        <v>โรงเรียนวัดธรรมศาลา(หลวงพ่อน้อยอุปถัมภ์)</v>
      </c>
      <c r="D507" s="76">
        <v>500</v>
      </c>
      <c r="E507" s="104"/>
      <c r="F507" s="228"/>
      <c r="G507" s="228"/>
      <c r="H507" s="228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  <c r="AA507" s="228"/>
      <c r="AB507" s="228"/>
      <c r="AC507" s="228"/>
      <c r="AD507" s="228"/>
      <c r="AE507" s="228"/>
      <c r="AF507" s="228"/>
      <c r="AG507" s="228"/>
      <c r="AH507" s="228"/>
      <c r="AI507" s="228"/>
      <c r="AJ507" s="64" t="str">
        <f t="shared" si="41"/>
        <v/>
      </c>
      <c r="AK507" s="240" t="str">
        <f t="shared" si="42"/>
        <v/>
      </c>
    </row>
    <row r="508" spans="1:37" ht="19.5" customHeight="1">
      <c r="A508" s="105" t="str">
        <f t="shared" si="43"/>
        <v>นครปฐม เขต 1</v>
      </c>
      <c r="B508" s="105">
        <f t="shared" si="44"/>
        <v>1073180003</v>
      </c>
      <c r="C508" s="105" t="str">
        <f t="shared" si="45"/>
        <v>โรงเรียนวัดธรรมศาลา(หลวงพ่อน้อยอุปถัมภ์)</v>
      </c>
      <c r="D508" s="99">
        <v>501</v>
      </c>
      <c r="E508" s="100"/>
      <c r="F508" s="226"/>
      <c r="G508" s="226"/>
      <c r="H508" s="226"/>
      <c r="I508" s="226"/>
      <c r="J508" s="226"/>
      <c r="K508" s="226"/>
      <c r="L508" s="226"/>
      <c r="M508" s="226"/>
      <c r="N508" s="226"/>
      <c r="O508" s="226"/>
      <c r="P508" s="226"/>
      <c r="Q508" s="226"/>
      <c r="R508" s="226"/>
      <c r="S508" s="226"/>
      <c r="T508" s="226"/>
      <c r="U508" s="226"/>
      <c r="V508" s="226"/>
      <c r="W508" s="226"/>
      <c r="X508" s="226"/>
      <c r="Y508" s="226"/>
      <c r="Z508" s="226"/>
      <c r="AA508" s="226"/>
      <c r="AB508" s="226"/>
      <c r="AC508" s="226"/>
      <c r="AD508" s="226"/>
      <c r="AE508" s="226"/>
      <c r="AF508" s="226"/>
      <c r="AG508" s="226"/>
      <c r="AH508" s="226"/>
      <c r="AI508" s="226"/>
      <c r="AJ508" s="65" t="str">
        <f t="shared" si="41"/>
        <v/>
      </c>
      <c r="AK508" s="43" t="str">
        <f t="shared" si="42"/>
        <v/>
      </c>
    </row>
    <row r="509" spans="1:37" ht="19.5" customHeight="1">
      <c r="A509" s="101" t="str">
        <f t="shared" si="43"/>
        <v>นครปฐม เขต 1</v>
      </c>
      <c r="B509" s="101">
        <f t="shared" si="44"/>
        <v>1073180003</v>
      </c>
      <c r="C509" s="101" t="str">
        <f t="shared" si="45"/>
        <v>โรงเรียนวัดธรรมศาลา(หลวงพ่อน้อยอุปถัมภ์)</v>
      </c>
      <c r="D509" s="75">
        <v>502</v>
      </c>
      <c r="E509" s="102"/>
      <c r="F509" s="227"/>
      <c r="G509" s="227"/>
      <c r="H509" s="227"/>
      <c r="I509" s="227"/>
      <c r="J509" s="227"/>
      <c r="K509" s="227"/>
      <c r="L509" s="227"/>
      <c r="M509" s="227"/>
      <c r="N509" s="227"/>
      <c r="O509" s="227"/>
      <c r="P509" s="227"/>
      <c r="Q509" s="227"/>
      <c r="R509" s="227"/>
      <c r="S509" s="227"/>
      <c r="T509" s="227"/>
      <c r="U509" s="227"/>
      <c r="V509" s="227"/>
      <c r="W509" s="227"/>
      <c r="X509" s="227"/>
      <c r="Y509" s="227"/>
      <c r="Z509" s="227"/>
      <c r="AA509" s="227"/>
      <c r="AB509" s="227"/>
      <c r="AC509" s="227"/>
      <c r="AD509" s="227"/>
      <c r="AE509" s="227"/>
      <c r="AF509" s="227"/>
      <c r="AG509" s="227"/>
      <c r="AH509" s="227"/>
      <c r="AI509" s="227"/>
      <c r="AJ509" s="63" t="str">
        <f t="shared" si="41"/>
        <v/>
      </c>
      <c r="AK509" s="51" t="str">
        <f t="shared" si="42"/>
        <v/>
      </c>
    </row>
    <row r="510" spans="1:37" ht="19.5" customHeight="1">
      <c r="A510" s="101" t="str">
        <f t="shared" si="43"/>
        <v>นครปฐม เขต 1</v>
      </c>
      <c r="B510" s="101">
        <f t="shared" si="44"/>
        <v>1073180003</v>
      </c>
      <c r="C510" s="101" t="str">
        <f t="shared" si="45"/>
        <v>โรงเรียนวัดธรรมศาลา(หลวงพ่อน้อยอุปถัมภ์)</v>
      </c>
      <c r="D510" s="75">
        <v>503</v>
      </c>
      <c r="E510" s="102"/>
      <c r="F510" s="227"/>
      <c r="G510" s="227"/>
      <c r="H510" s="227"/>
      <c r="I510" s="227"/>
      <c r="J510" s="227"/>
      <c r="K510" s="227"/>
      <c r="L510" s="227"/>
      <c r="M510" s="227"/>
      <c r="N510" s="227"/>
      <c r="O510" s="227"/>
      <c r="P510" s="227"/>
      <c r="Q510" s="227"/>
      <c r="R510" s="227"/>
      <c r="S510" s="227"/>
      <c r="T510" s="227"/>
      <c r="U510" s="227"/>
      <c r="V510" s="227"/>
      <c r="W510" s="227"/>
      <c r="X510" s="227"/>
      <c r="Y510" s="227"/>
      <c r="Z510" s="227"/>
      <c r="AA510" s="227"/>
      <c r="AB510" s="227"/>
      <c r="AC510" s="227"/>
      <c r="AD510" s="227"/>
      <c r="AE510" s="227"/>
      <c r="AF510" s="227"/>
      <c r="AG510" s="227"/>
      <c r="AH510" s="227"/>
      <c r="AI510" s="227"/>
      <c r="AJ510" s="63" t="str">
        <f t="shared" si="41"/>
        <v/>
      </c>
      <c r="AK510" s="41" t="str">
        <f t="shared" si="42"/>
        <v/>
      </c>
    </row>
    <row r="511" spans="1:37" ht="19.5" customHeight="1">
      <c r="A511" s="101" t="str">
        <f t="shared" si="43"/>
        <v>นครปฐม เขต 1</v>
      </c>
      <c r="B511" s="101">
        <f t="shared" si="44"/>
        <v>1073180003</v>
      </c>
      <c r="C511" s="101" t="str">
        <f t="shared" si="45"/>
        <v>โรงเรียนวัดธรรมศาลา(หลวงพ่อน้อยอุปถัมภ์)</v>
      </c>
      <c r="D511" s="75">
        <v>504</v>
      </c>
      <c r="E511" s="102"/>
      <c r="F511" s="227"/>
      <c r="G511" s="227"/>
      <c r="H511" s="227"/>
      <c r="I511" s="227"/>
      <c r="J511" s="227"/>
      <c r="K511" s="227"/>
      <c r="L511" s="227"/>
      <c r="M511" s="227"/>
      <c r="N511" s="227"/>
      <c r="O511" s="227"/>
      <c r="P511" s="227"/>
      <c r="Q511" s="227"/>
      <c r="R511" s="227"/>
      <c r="S511" s="227"/>
      <c r="T511" s="227"/>
      <c r="U511" s="227"/>
      <c r="V511" s="227"/>
      <c r="W511" s="227"/>
      <c r="X511" s="227"/>
      <c r="Y511" s="227"/>
      <c r="Z511" s="227"/>
      <c r="AA511" s="227"/>
      <c r="AB511" s="227"/>
      <c r="AC511" s="227"/>
      <c r="AD511" s="227"/>
      <c r="AE511" s="227"/>
      <c r="AF511" s="227"/>
      <c r="AG511" s="227"/>
      <c r="AH511" s="227"/>
      <c r="AI511" s="227"/>
      <c r="AJ511" s="63" t="str">
        <f t="shared" si="41"/>
        <v/>
      </c>
      <c r="AK511" s="50" t="str">
        <f t="shared" si="42"/>
        <v/>
      </c>
    </row>
    <row r="512" spans="1:37" ht="19.5" customHeight="1">
      <c r="A512" s="103" t="str">
        <f t="shared" si="43"/>
        <v>นครปฐม เขต 1</v>
      </c>
      <c r="B512" s="103">
        <f t="shared" si="44"/>
        <v>1073180003</v>
      </c>
      <c r="C512" s="103" t="str">
        <f t="shared" si="45"/>
        <v>โรงเรียนวัดธรรมศาลา(หลวงพ่อน้อยอุปถัมภ์)</v>
      </c>
      <c r="D512" s="76">
        <v>505</v>
      </c>
      <c r="E512" s="104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  <c r="AA512" s="228"/>
      <c r="AB512" s="228"/>
      <c r="AC512" s="228"/>
      <c r="AD512" s="228"/>
      <c r="AE512" s="228"/>
      <c r="AF512" s="228"/>
      <c r="AG512" s="228"/>
      <c r="AH512" s="228"/>
      <c r="AI512" s="228"/>
      <c r="AJ512" s="64" t="str">
        <f t="shared" si="41"/>
        <v/>
      </c>
      <c r="AK512" s="240" t="str">
        <f t="shared" si="42"/>
        <v/>
      </c>
    </row>
    <row r="513" spans="1:37" ht="19.5" customHeight="1">
      <c r="A513" s="105" t="str">
        <f t="shared" si="43"/>
        <v>นครปฐม เขต 1</v>
      </c>
      <c r="B513" s="105">
        <f t="shared" si="44"/>
        <v>1073180003</v>
      </c>
      <c r="C513" s="105" t="str">
        <f t="shared" si="45"/>
        <v>โรงเรียนวัดธรรมศาลา(หลวงพ่อน้อยอุปถัมภ์)</v>
      </c>
      <c r="D513" s="99">
        <v>506</v>
      </c>
      <c r="E513" s="106"/>
      <c r="F513" s="226"/>
      <c r="G513" s="226"/>
      <c r="H513" s="226"/>
      <c r="I513" s="226"/>
      <c r="J513" s="226"/>
      <c r="K513" s="226"/>
      <c r="L513" s="226"/>
      <c r="M513" s="226"/>
      <c r="N513" s="226"/>
      <c r="O513" s="226"/>
      <c r="P513" s="226"/>
      <c r="Q513" s="226"/>
      <c r="R513" s="226"/>
      <c r="S513" s="226"/>
      <c r="T513" s="226"/>
      <c r="U513" s="226"/>
      <c r="V513" s="226"/>
      <c r="W513" s="226"/>
      <c r="X513" s="226"/>
      <c r="Y513" s="226"/>
      <c r="Z513" s="226"/>
      <c r="AA513" s="226"/>
      <c r="AB513" s="226"/>
      <c r="AC513" s="226"/>
      <c r="AD513" s="226"/>
      <c r="AE513" s="226"/>
      <c r="AF513" s="226"/>
      <c r="AG513" s="226"/>
      <c r="AH513" s="226"/>
      <c r="AI513" s="226"/>
      <c r="AJ513" s="65" t="str">
        <f t="shared" si="41"/>
        <v/>
      </c>
      <c r="AK513" s="43" t="str">
        <f t="shared" si="42"/>
        <v/>
      </c>
    </row>
    <row r="514" spans="1:37" ht="19.5" customHeight="1">
      <c r="A514" s="101" t="str">
        <f t="shared" si="43"/>
        <v>นครปฐม เขต 1</v>
      </c>
      <c r="B514" s="101">
        <f t="shared" si="44"/>
        <v>1073180003</v>
      </c>
      <c r="C514" s="101" t="str">
        <f t="shared" si="45"/>
        <v>โรงเรียนวัดธรรมศาลา(หลวงพ่อน้อยอุปถัมภ์)</v>
      </c>
      <c r="D514" s="75">
        <v>507</v>
      </c>
      <c r="E514" s="102"/>
      <c r="F514" s="227"/>
      <c r="G514" s="227"/>
      <c r="H514" s="227"/>
      <c r="I514" s="227"/>
      <c r="J514" s="227"/>
      <c r="K514" s="227"/>
      <c r="L514" s="227"/>
      <c r="M514" s="227"/>
      <c r="N514" s="227"/>
      <c r="O514" s="227"/>
      <c r="P514" s="227"/>
      <c r="Q514" s="227"/>
      <c r="R514" s="227"/>
      <c r="S514" s="227"/>
      <c r="T514" s="227"/>
      <c r="U514" s="227"/>
      <c r="V514" s="227"/>
      <c r="W514" s="227"/>
      <c r="X514" s="227"/>
      <c r="Y514" s="227"/>
      <c r="Z514" s="227"/>
      <c r="AA514" s="227"/>
      <c r="AB514" s="227"/>
      <c r="AC514" s="227"/>
      <c r="AD514" s="227"/>
      <c r="AE514" s="227"/>
      <c r="AF514" s="227"/>
      <c r="AG514" s="227"/>
      <c r="AH514" s="227"/>
      <c r="AI514" s="227"/>
      <c r="AJ514" s="63" t="str">
        <f t="shared" si="41"/>
        <v/>
      </c>
      <c r="AK514" s="51" t="str">
        <f t="shared" si="42"/>
        <v/>
      </c>
    </row>
    <row r="515" spans="1:37" ht="19.5" customHeight="1">
      <c r="A515" s="101" t="str">
        <f t="shared" si="43"/>
        <v>นครปฐม เขต 1</v>
      </c>
      <c r="B515" s="101">
        <f t="shared" si="44"/>
        <v>1073180003</v>
      </c>
      <c r="C515" s="101" t="str">
        <f t="shared" si="45"/>
        <v>โรงเรียนวัดธรรมศาลา(หลวงพ่อน้อยอุปถัมภ์)</v>
      </c>
      <c r="D515" s="75">
        <v>508</v>
      </c>
      <c r="E515" s="102"/>
      <c r="F515" s="227"/>
      <c r="G515" s="227"/>
      <c r="H515" s="227"/>
      <c r="I515" s="227"/>
      <c r="J515" s="227"/>
      <c r="K515" s="227"/>
      <c r="L515" s="227"/>
      <c r="M515" s="227"/>
      <c r="N515" s="227"/>
      <c r="O515" s="227"/>
      <c r="P515" s="227"/>
      <c r="Q515" s="227"/>
      <c r="R515" s="227"/>
      <c r="S515" s="227"/>
      <c r="T515" s="227"/>
      <c r="U515" s="227"/>
      <c r="V515" s="227"/>
      <c r="W515" s="227"/>
      <c r="X515" s="227"/>
      <c r="Y515" s="227"/>
      <c r="Z515" s="227"/>
      <c r="AA515" s="227"/>
      <c r="AB515" s="227"/>
      <c r="AC515" s="227"/>
      <c r="AD515" s="227"/>
      <c r="AE515" s="227"/>
      <c r="AF515" s="227"/>
      <c r="AG515" s="227"/>
      <c r="AH515" s="227"/>
      <c r="AI515" s="227"/>
      <c r="AJ515" s="63" t="str">
        <f t="shared" si="41"/>
        <v/>
      </c>
      <c r="AK515" s="41" t="str">
        <f t="shared" si="42"/>
        <v/>
      </c>
    </row>
    <row r="516" spans="1:37" ht="19.5" customHeight="1">
      <c r="A516" s="101" t="str">
        <f t="shared" si="43"/>
        <v>นครปฐม เขต 1</v>
      </c>
      <c r="B516" s="101">
        <f t="shared" si="44"/>
        <v>1073180003</v>
      </c>
      <c r="C516" s="101" t="str">
        <f t="shared" si="45"/>
        <v>โรงเรียนวัดธรรมศาลา(หลวงพ่อน้อยอุปถัมภ์)</v>
      </c>
      <c r="D516" s="75">
        <v>509</v>
      </c>
      <c r="E516" s="102"/>
      <c r="F516" s="227"/>
      <c r="G516" s="227"/>
      <c r="H516" s="227"/>
      <c r="I516" s="227"/>
      <c r="J516" s="227"/>
      <c r="K516" s="227"/>
      <c r="L516" s="227"/>
      <c r="M516" s="227"/>
      <c r="N516" s="227"/>
      <c r="O516" s="227"/>
      <c r="P516" s="227"/>
      <c r="Q516" s="227"/>
      <c r="R516" s="227"/>
      <c r="S516" s="227"/>
      <c r="T516" s="227"/>
      <c r="U516" s="227"/>
      <c r="V516" s="227"/>
      <c r="W516" s="227"/>
      <c r="X516" s="227"/>
      <c r="Y516" s="227"/>
      <c r="Z516" s="227"/>
      <c r="AA516" s="227"/>
      <c r="AB516" s="227"/>
      <c r="AC516" s="227"/>
      <c r="AD516" s="227"/>
      <c r="AE516" s="227"/>
      <c r="AF516" s="227"/>
      <c r="AG516" s="227"/>
      <c r="AH516" s="227"/>
      <c r="AI516" s="227"/>
      <c r="AJ516" s="63" t="str">
        <f t="shared" si="41"/>
        <v/>
      </c>
      <c r="AK516" s="50" t="str">
        <f t="shared" si="42"/>
        <v/>
      </c>
    </row>
    <row r="517" spans="1:37" ht="19.5" customHeight="1">
      <c r="A517" s="103" t="str">
        <f t="shared" si="43"/>
        <v>นครปฐม เขต 1</v>
      </c>
      <c r="B517" s="103">
        <f t="shared" si="44"/>
        <v>1073180003</v>
      </c>
      <c r="C517" s="103" t="str">
        <f t="shared" si="45"/>
        <v>โรงเรียนวัดธรรมศาลา(หลวงพ่อน้อยอุปถัมภ์)</v>
      </c>
      <c r="D517" s="76">
        <v>510</v>
      </c>
      <c r="E517" s="104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  <c r="AA517" s="228"/>
      <c r="AB517" s="228"/>
      <c r="AC517" s="228"/>
      <c r="AD517" s="228"/>
      <c r="AE517" s="228"/>
      <c r="AF517" s="228"/>
      <c r="AG517" s="228"/>
      <c r="AH517" s="228"/>
      <c r="AI517" s="228"/>
      <c r="AJ517" s="64" t="str">
        <f t="shared" si="41"/>
        <v/>
      </c>
      <c r="AK517" s="240" t="str">
        <f t="shared" si="42"/>
        <v/>
      </c>
    </row>
    <row r="518" spans="1:37" ht="19.5" customHeight="1">
      <c r="A518" s="105" t="str">
        <f t="shared" si="43"/>
        <v>นครปฐม เขต 1</v>
      </c>
      <c r="B518" s="105">
        <f t="shared" si="44"/>
        <v>1073180003</v>
      </c>
      <c r="C518" s="105" t="str">
        <f t="shared" si="45"/>
        <v>โรงเรียนวัดธรรมศาลา(หลวงพ่อน้อยอุปถัมภ์)</v>
      </c>
      <c r="D518" s="99">
        <v>511</v>
      </c>
      <c r="E518" s="106"/>
      <c r="F518" s="226"/>
      <c r="G518" s="226"/>
      <c r="H518" s="226"/>
      <c r="I518" s="226"/>
      <c r="J518" s="226"/>
      <c r="K518" s="226"/>
      <c r="L518" s="226"/>
      <c r="M518" s="226"/>
      <c r="N518" s="226"/>
      <c r="O518" s="226"/>
      <c r="P518" s="226"/>
      <c r="Q518" s="226"/>
      <c r="R518" s="226"/>
      <c r="S518" s="226"/>
      <c r="T518" s="226"/>
      <c r="U518" s="226"/>
      <c r="V518" s="226"/>
      <c r="W518" s="226"/>
      <c r="X518" s="226"/>
      <c r="Y518" s="226"/>
      <c r="Z518" s="226"/>
      <c r="AA518" s="226"/>
      <c r="AB518" s="226"/>
      <c r="AC518" s="226"/>
      <c r="AD518" s="226"/>
      <c r="AE518" s="226"/>
      <c r="AF518" s="226"/>
      <c r="AG518" s="226"/>
      <c r="AH518" s="226"/>
      <c r="AI518" s="226"/>
      <c r="AJ518" s="65" t="str">
        <f t="shared" si="41"/>
        <v/>
      </c>
      <c r="AK518" s="43" t="str">
        <f t="shared" si="42"/>
        <v/>
      </c>
    </row>
    <row r="519" spans="1:37" ht="19.5" customHeight="1">
      <c r="A519" s="101" t="str">
        <f t="shared" si="43"/>
        <v>นครปฐม เขต 1</v>
      </c>
      <c r="B519" s="101">
        <f t="shared" si="44"/>
        <v>1073180003</v>
      </c>
      <c r="C519" s="101" t="str">
        <f t="shared" si="45"/>
        <v>โรงเรียนวัดธรรมศาลา(หลวงพ่อน้อยอุปถัมภ์)</v>
      </c>
      <c r="D519" s="75">
        <v>512</v>
      </c>
      <c r="E519" s="102"/>
      <c r="F519" s="227"/>
      <c r="G519" s="227"/>
      <c r="H519" s="227"/>
      <c r="I519" s="227"/>
      <c r="J519" s="227"/>
      <c r="K519" s="227"/>
      <c r="L519" s="227"/>
      <c r="M519" s="227"/>
      <c r="N519" s="227"/>
      <c r="O519" s="227"/>
      <c r="P519" s="227"/>
      <c r="Q519" s="227"/>
      <c r="R519" s="227"/>
      <c r="S519" s="227"/>
      <c r="T519" s="227"/>
      <c r="U519" s="227"/>
      <c r="V519" s="227"/>
      <c r="W519" s="227"/>
      <c r="X519" s="227"/>
      <c r="Y519" s="227"/>
      <c r="Z519" s="227"/>
      <c r="AA519" s="227"/>
      <c r="AB519" s="227"/>
      <c r="AC519" s="227"/>
      <c r="AD519" s="227"/>
      <c r="AE519" s="227"/>
      <c r="AF519" s="227"/>
      <c r="AG519" s="227"/>
      <c r="AH519" s="227"/>
      <c r="AI519" s="227"/>
      <c r="AJ519" s="63" t="str">
        <f t="shared" si="41"/>
        <v/>
      </c>
      <c r="AK519" s="51" t="str">
        <f t="shared" si="42"/>
        <v/>
      </c>
    </row>
    <row r="520" spans="1:37" ht="19.5" customHeight="1">
      <c r="A520" s="101" t="str">
        <f t="shared" si="43"/>
        <v>นครปฐม เขต 1</v>
      </c>
      <c r="B520" s="101">
        <f t="shared" si="44"/>
        <v>1073180003</v>
      </c>
      <c r="C520" s="101" t="str">
        <f t="shared" si="45"/>
        <v>โรงเรียนวัดธรรมศาลา(หลวงพ่อน้อยอุปถัมภ์)</v>
      </c>
      <c r="D520" s="75">
        <v>513</v>
      </c>
      <c r="E520" s="102"/>
      <c r="F520" s="227"/>
      <c r="G520" s="227"/>
      <c r="H520" s="227"/>
      <c r="I520" s="227"/>
      <c r="J520" s="227"/>
      <c r="K520" s="227"/>
      <c r="L520" s="227"/>
      <c r="M520" s="227"/>
      <c r="N520" s="227"/>
      <c r="O520" s="227"/>
      <c r="P520" s="227"/>
      <c r="Q520" s="227"/>
      <c r="R520" s="227"/>
      <c r="S520" s="227"/>
      <c r="T520" s="227"/>
      <c r="U520" s="227"/>
      <c r="V520" s="227"/>
      <c r="W520" s="227"/>
      <c r="X520" s="227"/>
      <c r="Y520" s="227"/>
      <c r="Z520" s="227"/>
      <c r="AA520" s="227"/>
      <c r="AB520" s="227"/>
      <c r="AC520" s="227"/>
      <c r="AD520" s="227"/>
      <c r="AE520" s="227"/>
      <c r="AF520" s="227"/>
      <c r="AG520" s="227"/>
      <c r="AH520" s="227"/>
      <c r="AI520" s="227"/>
      <c r="AJ520" s="63" t="str">
        <f t="shared" si="41"/>
        <v/>
      </c>
      <c r="AK520" s="41" t="str">
        <f t="shared" si="42"/>
        <v/>
      </c>
    </row>
    <row r="521" spans="1:37" ht="19.5" customHeight="1">
      <c r="A521" s="101" t="str">
        <f t="shared" si="43"/>
        <v>นครปฐม เขต 1</v>
      </c>
      <c r="B521" s="101">
        <f t="shared" si="44"/>
        <v>1073180003</v>
      </c>
      <c r="C521" s="101" t="str">
        <f t="shared" si="45"/>
        <v>โรงเรียนวัดธรรมศาลา(หลวงพ่อน้อยอุปถัมภ์)</v>
      </c>
      <c r="D521" s="75">
        <v>514</v>
      </c>
      <c r="E521" s="102"/>
      <c r="F521" s="227"/>
      <c r="G521" s="227"/>
      <c r="H521" s="227"/>
      <c r="I521" s="227"/>
      <c r="J521" s="227"/>
      <c r="K521" s="227"/>
      <c r="L521" s="227"/>
      <c r="M521" s="227"/>
      <c r="N521" s="227"/>
      <c r="O521" s="227"/>
      <c r="P521" s="227"/>
      <c r="Q521" s="227"/>
      <c r="R521" s="227"/>
      <c r="S521" s="227"/>
      <c r="T521" s="227"/>
      <c r="U521" s="227"/>
      <c r="V521" s="227"/>
      <c r="W521" s="227"/>
      <c r="X521" s="227"/>
      <c r="Y521" s="227"/>
      <c r="Z521" s="227"/>
      <c r="AA521" s="227"/>
      <c r="AB521" s="227"/>
      <c r="AC521" s="227"/>
      <c r="AD521" s="227"/>
      <c r="AE521" s="227"/>
      <c r="AF521" s="227"/>
      <c r="AG521" s="227"/>
      <c r="AH521" s="227"/>
      <c r="AI521" s="227"/>
      <c r="AJ521" s="63" t="str">
        <f t="shared" ref="AJ521:AJ584" si="46">IF(AND(ISBLANK(F521),ISBLANK(G521),ISBLANK(H521),ISBLANK(I521),ISBLANK(J521),ISBLANK(K521),ISBLANK(L521),ISBLANK(M521),ISBLANK(N521),ISBLANK(O521),ISBLANK(P521),ISBLANK(Q521),ISBLANK(R521),ISBLANK(S521),ISBLANK(T521),ISBLANK(U521),ISBLANK(V521),ISBLANK(W521),ISBLANK(X521),ISBLANK(Y521),ISBLANK(Z521),ISBLANK(AA521),ISBLANK(AB521),ISBLANK(AC521),ISBLANK(AD521),ISBLANK(AE521),ISBLANK(AF521),ISBLANK(AG521),ISBLANK(AH521),ISBLANK(AI521)),"",SUM(F521:AI521))</f>
        <v/>
      </c>
      <c r="AK521" s="50" t="str">
        <f t="shared" ref="AK521:AK584" si="47">IF(AJ521&lt;&gt;"",IF(AJ521&lt;9,"ปรับปรุง",IF(AJ521&lt;18,"พอใช้",IF(AJ521&lt;27,"ดี",IF(AJ521&lt;37,"ดีมาก")))),"")</f>
        <v/>
      </c>
    </row>
    <row r="522" spans="1:37" ht="19.5" customHeight="1">
      <c r="A522" s="103" t="str">
        <f t="shared" ref="A522:A553" si="48">$A$8</f>
        <v>นครปฐม เขต 1</v>
      </c>
      <c r="B522" s="103">
        <f t="shared" ref="B522:B553" si="49">$B$8</f>
        <v>1073180003</v>
      </c>
      <c r="C522" s="103" t="str">
        <f t="shared" ref="C522:C553" si="50">$C$8</f>
        <v>โรงเรียนวัดธรรมศาลา(หลวงพ่อน้อยอุปถัมภ์)</v>
      </c>
      <c r="D522" s="76">
        <v>515</v>
      </c>
      <c r="E522" s="104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  <c r="AA522" s="228"/>
      <c r="AB522" s="228"/>
      <c r="AC522" s="228"/>
      <c r="AD522" s="228"/>
      <c r="AE522" s="228"/>
      <c r="AF522" s="228"/>
      <c r="AG522" s="228"/>
      <c r="AH522" s="228"/>
      <c r="AI522" s="228"/>
      <c r="AJ522" s="64" t="str">
        <f t="shared" si="46"/>
        <v/>
      </c>
      <c r="AK522" s="240" t="str">
        <f t="shared" si="47"/>
        <v/>
      </c>
    </row>
    <row r="523" spans="1:37" ht="19.5" customHeight="1">
      <c r="A523" s="105" t="str">
        <f t="shared" si="48"/>
        <v>นครปฐม เขต 1</v>
      </c>
      <c r="B523" s="105">
        <f t="shared" si="49"/>
        <v>1073180003</v>
      </c>
      <c r="C523" s="105" t="str">
        <f t="shared" si="50"/>
        <v>โรงเรียนวัดธรรมศาลา(หลวงพ่อน้อยอุปถัมภ์)</v>
      </c>
      <c r="D523" s="99">
        <v>516</v>
      </c>
      <c r="E523" s="106"/>
      <c r="F523" s="226"/>
      <c r="G523" s="226"/>
      <c r="H523" s="226"/>
      <c r="I523" s="226"/>
      <c r="J523" s="226"/>
      <c r="K523" s="226"/>
      <c r="L523" s="226"/>
      <c r="M523" s="226"/>
      <c r="N523" s="226"/>
      <c r="O523" s="226"/>
      <c r="P523" s="226"/>
      <c r="Q523" s="226"/>
      <c r="R523" s="226"/>
      <c r="S523" s="226"/>
      <c r="T523" s="226"/>
      <c r="U523" s="226"/>
      <c r="V523" s="226"/>
      <c r="W523" s="226"/>
      <c r="X523" s="226"/>
      <c r="Y523" s="226"/>
      <c r="Z523" s="226"/>
      <c r="AA523" s="226"/>
      <c r="AB523" s="226"/>
      <c r="AC523" s="226"/>
      <c r="AD523" s="226"/>
      <c r="AE523" s="226"/>
      <c r="AF523" s="226"/>
      <c r="AG523" s="226"/>
      <c r="AH523" s="226"/>
      <c r="AI523" s="226"/>
      <c r="AJ523" s="65" t="str">
        <f t="shared" si="46"/>
        <v/>
      </c>
      <c r="AK523" s="43" t="str">
        <f t="shared" si="47"/>
        <v/>
      </c>
    </row>
    <row r="524" spans="1:37" ht="19.5" customHeight="1">
      <c r="A524" s="101" t="str">
        <f t="shared" si="48"/>
        <v>นครปฐม เขต 1</v>
      </c>
      <c r="B524" s="101">
        <f t="shared" si="49"/>
        <v>1073180003</v>
      </c>
      <c r="C524" s="101" t="str">
        <f t="shared" si="50"/>
        <v>โรงเรียนวัดธรรมศาลา(หลวงพ่อน้อยอุปถัมภ์)</v>
      </c>
      <c r="D524" s="75">
        <v>517</v>
      </c>
      <c r="E524" s="102"/>
      <c r="F524" s="227"/>
      <c r="G524" s="227"/>
      <c r="H524" s="227"/>
      <c r="I524" s="227"/>
      <c r="J524" s="227"/>
      <c r="K524" s="227"/>
      <c r="L524" s="227"/>
      <c r="M524" s="227"/>
      <c r="N524" s="227"/>
      <c r="O524" s="227"/>
      <c r="P524" s="227"/>
      <c r="Q524" s="227"/>
      <c r="R524" s="227"/>
      <c r="S524" s="227"/>
      <c r="T524" s="227"/>
      <c r="U524" s="227"/>
      <c r="V524" s="227"/>
      <c r="W524" s="227"/>
      <c r="X524" s="227"/>
      <c r="Y524" s="227"/>
      <c r="Z524" s="227"/>
      <c r="AA524" s="227"/>
      <c r="AB524" s="227"/>
      <c r="AC524" s="227"/>
      <c r="AD524" s="227"/>
      <c r="AE524" s="227"/>
      <c r="AF524" s="227"/>
      <c r="AG524" s="227"/>
      <c r="AH524" s="227"/>
      <c r="AI524" s="227"/>
      <c r="AJ524" s="63" t="str">
        <f t="shared" si="46"/>
        <v/>
      </c>
      <c r="AK524" s="51" t="str">
        <f t="shared" si="47"/>
        <v/>
      </c>
    </row>
    <row r="525" spans="1:37" ht="19.5" customHeight="1">
      <c r="A525" s="101" t="str">
        <f t="shared" si="48"/>
        <v>นครปฐม เขต 1</v>
      </c>
      <c r="B525" s="101">
        <f t="shared" si="49"/>
        <v>1073180003</v>
      </c>
      <c r="C525" s="101" t="str">
        <f t="shared" si="50"/>
        <v>โรงเรียนวัดธรรมศาลา(หลวงพ่อน้อยอุปถัมภ์)</v>
      </c>
      <c r="D525" s="75">
        <v>518</v>
      </c>
      <c r="E525" s="102"/>
      <c r="F525" s="227"/>
      <c r="G525" s="227"/>
      <c r="H525" s="227"/>
      <c r="I525" s="227"/>
      <c r="J525" s="227"/>
      <c r="K525" s="227"/>
      <c r="L525" s="227"/>
      <c r="M525" s="227"/>
      <c r="N525" s="227"/>
      <c r="O525" s="227"/>
      <c r="P525" s="227"/>
      <c r="Q525" s="227"/>
      <c r="R525" s="227"/>
      <c r="S525" s="227"/>
      <c r="T525" s="227"/>
      <c r="U525" s="227"/>
      <c r="V525" s="227"/>
      <c r="W525" s="227"/>
      <c r="X525" s="227"/>
      <c r="Y525" s="227"/>
      <c r="Z525" s="227"/>
      <c r="AA525" s="227"/>
      <c r="AB525" s="227"/>
      <c r="AC525" s="227"/>
      <c r="AD525" s="227"/>
      <c r="AE525" s="227"/>
      <c r="AF525" s="227"/>
      <c r="AG525" s="227"/>
      <c r="AH525" s="227"/>
      <c r="AI525" s="227"/>
      <c r="AJ525" s="63" t="str">
        <f t="shared" si="46"/>
        <v/>
      </c>
      <c r="AK525" s="41" t="str">
        <f t="shared" si="47"/>
        <v/>
      </c>
    </row>
    <row r="526" spans="1:37" ht="19.5" customHeight="1">
      <c r="A526" s="101" t="str">
        <f t="shared" si="48"/>
        <v>นครปฐม เขต 1</v>
      </c>
      <c r="B526" s="101">
        <f t="shared" si="49"/>
        <v>1073180003</v>
      </c>
      <c r="C526" s="101" t="str">
        <f t="shared" si="50"/>
        <v>โรงเรียนวัดธรรมศาลา(หลวงพ่อน้อยอุปถัมภ์)</v>
      </c>
      <c r="D526" s="75">
        <v>519</v>
      </c>
      <c r="E526" s="102"/>
      <c r="F526" s="227"/>
      <c r="G526" s="227"/>
      <c r="H526" s="227"/>
      <c r="I526" s="227"/>
      <c r="J526" s="227"/>
      <c r="K526" s="227"/>
      <c r="L526" s="227"/>
      <c r="M526" s="227"/>
      <c r="N526" s="227"/>
      <c r="O526" s="227"/>
      <c r="P526" s="227"/>
      <c r="Q526" s="227"/>
      <c r="R526" s="227"/>
      <c r="S526" s="227"/>
      <c r="T526" s="227"/>
      <c r="U526" s="227"/>
      <c r="V526" s="227"/>
      <c r="W526" s="227"/>
      <c r="X526" s="227"/>
      <c r="Y526" s="227"/>
      <c r="Z526" s="227"/>
      <c r="AA526" s="227"/>
      <c r="AB526" s="227"/>
      <c r="AC526" s="227"/>
      <c r="AD526" s="227"/>
      <c r="AE526" s="227"/>
      <c r="AF526" s="227"/>
      <c r="AG526" s="227"/>
      <c r="AH526" s="227"/>
      <c r="AI526" s="227"/>
      <c r="AJ526" s="63" t="str">
        <f t="shared" si="46"/>
        <v/>
      </c>
      <c r="AK526" s="50" t="str">
        <f t="shared" si="47"/>
        <v/>
      </c>
    </row>
    <row r="527" spans="1:37" ht="19.5" customHeight="1">
      <c r="A527" s="103" t="str">
        <f t="shared" si="48"/>
        <v>นครปฐม เขต 1</v>
      </c>
      <c r="B527" s="103">
        <f t="shared" si="49"/>
        <v>1073180003</v>
      </c>
      <c r="C527" s="103" t="str">
        <f t="shared" si="50"/>
        <v>โรงเรียนวัดธรรมศาลา(หลวงพ่อน้อยอุปถัมภ์)</v>
      </c>
      <c r="D527" s="76">
        <v>520</v>
      </c>
      <c r="E527" s="104"/>
      <c r="F527" s="228"/>
      <c r="G527" s="228"/>
      <c r="H527" s="228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  <c r="AA527" s="228"/>
      <c r="AB527" s="228"/>
      <c r="AC527" s="228"/>
      <c r="AD527" s="228"/>
      <c r="AE527" s="228"/>
      <c r="AF527" s="228"/>
      <c r="AG527" s="228"/>
      <c r="AH527" s="228"/>
      <c r="AI527" s="228"/>
      <c r="AJ527" s="64" t="str">
        <f t="shared" si="46"/>
        <v/>
      </c>
      <c r="AK527" s="240" t="str">
        <f t="shared" si="47"/>
        <v/>
      </c>
    </row>
    <row r="528" spans="1:37" ht="19.5" customHeight="1">
      <c r="A528" s="105" t="str">
        <f t="shared" si="48"/>
        <v>นครปฐม เขต 1</v>
      </c>
      <c r="B528" s="105">
        <f t="shared" si="49"/>
        <v>1073180003</v>
      </c>
      <c r="C528" s="105" t="str">
        <f t="shared" si="50"/>
        <v>โรงเรียนวัดธรรมศาลา(หลวงพ่อน้อยอุปถัมภ์)</v>
      </c>
      <c r="D528" s="99">
        <v>521</v>
      </c>
      <c r="E528" s="100"/>
      <c r="F528" s="226"/>
      <c r="G528" s="226"/>
      <c r="H528" s="226"/>
      <c r="I528" s="226"/>
      <c r="J528" s="226"/>
      <c r="K528" s="226"/>
      <c r="L528" s="226"/>
      <c r="M528" s="226"/>
      <c r="N528" s="226"/>
      <c r="O528" s="226"/>
      <c r="P528" s="226"/>
      <c r="Q528" s="226"/>
      <c r="R528" s="226"/>
      <c r="S528" s="226"/>
      <c r="T528" s="226"/>
      <c r="U528" s="226"/>
      <c r="V528" s="226"/>
      <c r="W528" s="226"/>
      <c r="X528" s="226"/>
      <c r="Y528" s="226"/>
      <c r="Z528" s="226"/>
      <c r="AA528" s="226"/>
      <c r="AB528" s="226"/>
      <c r="AC528" s="226"/>
      <c r="AD528" s="226"/>
      <c r="AE528" s="226"/>
      <c r="AF528" s="226"/>
      <c r="AG528" s="226"/>
      <c r="AH528" s="226"/>
      <c r="AI528" s="226"/>
      <c r="AJ528" s="65" t="str">
        <f t="shared" si="46"/>
        <v/>
      </c>
      <c r="AK528" s="43" t="str">
        <f t="shared" si="47"/>
        <v/>
      </c>
    </row>
    <row r="529" spans="1:37" ht="19.5" customHeight="1">
      <c r="A529" s="101" t="str">
        <f t="shared" si="48"/>
        <v>นครปฐม เขต 1</v>
      </c>
      <c r="B529" s="101">
        <f t="shared" si="49"/>
        <v>1073180003</v>
      </c>
      <c r="C529" s="101" t="str">
        <f t="shared" si="50"/>
        <v>โรงเรียนวัดธรรมศาลา(หลวงพ่อน้อยอุปถัมภ์)</v>
      </c>
      <c r="D529" s="75">
        <v>522</v>
      </c>
      <c r="E529" s="102"/>
      <c r="F529" s="227"/>
      <c r="G529" s="227"/>
      <c r="H529" s="227"/>
      <c r="I529" s="227"/>
      <c r="J529" s="227"/>
      <c r="K529" s="227"/>
      <c r="L529" s="227"/>
      <c r="M529" s="227"/>
      <c r="N529" s="227"/>
      <c r="O529" s="227"/>
      <c r="P529" s="227"/>
      <c r="Q529" s="227"/>
      <c r="R529" s="227"/>
      <c r="S529" s="227"/>
      <c r="T529" s="227"/>
      <c r="U529" s="227"/>
      <c r="V529" s="227"/>
      <c r="W529" s="227"/>
      <c r="X529" s="227"/>
      <c r="Y529" s="227"/>
      <c r="Z529" s="227"/>
      <c r="AA529" s="227"/>
      <c r="AB529" s="227"/>
      <c r="AC529" s="227"/>
      <c r="AD529" s="227"/>
      <c r="AE529" s="227"/>
      <c r="AF529" s="227"/>
      <c r="AG529" s="227"/>
      <c r="AH529" s="227"/>
      <c r="AI529" s="227"/>
      <c r="AJ529" s="63" t="str">
        <f t="shared" si="46"/>
        <v/>
      </c>
      <c r="AK529" s="51" t="str">
        <f t="shared" si="47"/>
        <v/>
      </c>
    </row>
    <row r="530" spans="1:37" ht="19.5" customHeight="1">
      <c r="A530" s="101" t="str">
        <f t="shared" si="48"/>
        <v>นครปฐม เขต 1</v>
      </c>
      <c r="B530" s="101">
        <f t="shared" si="49"/>
        <v>1073180003</v>
      </c>
      <c r="C530" s="101" t="str">
        <f t="shared" si="50"/>
        <v>โรงเรียนวัดธรรมศาลา(หลวงพ่อน้อยอุปถัมภ์)</v>
      </c>
      <c r="D530" s="75">
        <v>523</v>
      </c>
      <c r="E530" s="102"/>
      <c r="F530" s="227"/>
      <c r="G530" s="227"/>
      <c r="H530" s="227"/>
      <c r="I530" s="227"/>
      <c r="J530" s="227"/>
      <c r="K530" s="227"/>
      <c r="L530" s="227"/>
      <c r="M530" s="227"/>
      <c r="N530" s="227"/>
      <c r="O530" s="227"/>
      <c r="P530" s="227"/>
      <c r="Q530" s="227"/>
      <c r="R530" s="227"/>
      <c r="S530" s="227"/>
      <c r="T530" s="227"/>
      <c r="U530" s="227"/>
      <c r="V530" s="227"/>
      <c r="W530" s="227"/>
      <c r="X530" s="227"/>
      <c r="Y530" s="227"/>
      <c r="Z530" s="227"/>
      <c r="AA530" s="227"/>
      <c r="AB530" s="227"/>
      <c r="AC530" s="227"/>
      <c r="AD530" s="227"/>
      <c r="AE530" s="227"/>
      <c r="AF530" s="227"/>
      <c r="AG530" s="227"/>
      <c r="AH530" s="227"/>
      <c r="AI530" s="227"/>
      <c r="AJ530" s="63" t="str">
        <f t="shared" si="46"/>
        <v/>
      </c>
      <c r="AK530" s="41" t="str">
        <f t="shared" si="47"/>
        <v/>
      </c>
    </row>
    <row r="531" spans="1:37" ht="19.5" customHeight="1">
      <c r="A531" s="101" t="str">
        <f t="shared" si="48"/>
        <v>นครปฐม เขต 1</v>
      </c>
      <c r="B531" s="101">
        <f t="shared" si="49"/>
        <v>1073180003</v>
      </c>
      <c r="C531" s="101" t="str">
        <f t="shared" si="50"/>
        <v>โรงเรียนวัดธรรมศาลา(หลวงพ่อน้อยอุปถัมภ์)</v>
      </c>
      <c r="D531" s="75">
        <v>524</v>
      </c>
      <c r="E531" s="102"/>
      <c r="F531" s="227"/>
      <c r="G531" s="227"/>
      <c r="H531" s="227"/>
      <c r="I531" s="227"/>
      <c r="J531" s="227"/>
      <c r="K531" s="227"/>
      <c r="L531" s="227"/>
      <c r="M531" s="227"/>
      <c r="N531" s="227"/>
      <c r="O531" s="227"/>
      <c r="P531" s="227"/>
      <c r="Q531" s="227"/>
      <c r="R531" s="227"/>
      <c r="S531" s="227"/>
      <c r="T531" s="227"/>
      <c r="U531" s="227"/>
      <c r="V531" s="227"/>
      <c r="W531" s="227"/>
      <c r="X531" s="227"/>
      <c r="Y531" s="227"/>
      <c r="Z531" s="227"/>
      <c r="AA531" s="227"/>
      <c r="AB531" s="227"/>
      <c r="AC531" s="227"/>
      <c r="AD531" s="227"/>
      <c r="AE531" s="227"/>
      <c r="AF531" s="227"/>
      <c r="AG531" s="227"/>
      <c r="AH531" s="227"/>
      <c r="AI531" s="227"/>
      <c r="AJ531" s="63" t="str">
        <f t="shared" si="46"/>
        <v/>
      </c>
      <c r="AK531" s="50" t="str">
        <f t="shared" si="47"/>
        <v/>
      </c>
    </row>
    <row r="532" spans="1:37" ht="19.5" customHeight="1">
      <c r="A532" s="103" t="str">
        <f t="shared" si="48"/>
        <v>นครปฐม เขต 1</v>
      </c>
      <c r="B532" s="103">
        <f t="shared" si="49"/>
        <v>1073180003</v>
      </c>
      <c r="C532" s="103" t="str">
        <f t="shared" si="50"/>
        <v>โรงเรียนวัดธรรมศาลา(หลวงพ่อน้อยอุปถัมภ์)</v>
      </c>
      <c r="D532" s="76">
        <v>525</v>
      </c>
      <c r="E532" s="104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  <c r="AA532" s="228"/>
      <c r="AB532" s="228"/>
      <c r="AC532" s="228"/>
      <c r="AD532" s="228"/>
      <c r="AE532" s="228"/>
      <c r="AF532" s="228"/>
      <c r="AG532" s="228"/>
      <c r="AH532" s="228"/>
      <c r="AI532" s="228"/>
      <c r="AJ532" s="64" t="str">
        <f t="shared" si="46"/>
        <v/>
      </c>
      <c r="AK532" s="240" t="str">
        <f t="shared" si="47"/>
        <v/>
      </c>
    </row>
    <row r="533" spans="1:37" ht="19.5" customHeight="1">
      <c r="A533" s="105" t="str">
        <f t="shared" si="48"/>
        <v>นครปฐม เขต 1</v>
      </c>
      <c r="B533" s="105">
        <f t="shared" si="49"/>
        <v>1073180003</v>
      </c>
      <c r="C533" s="105" t="str">
        <f t="shared" si="50"/>
        <v>โรงเรียนวัดธรรมศาลา(หลวงพ่อน้อยอุปถัมภ์)</v>
      </c>
      <c r="D533" s="99">
        <v>526</v>
      </c>
      <c r="E533" s="106"/>
      <c r="F533" s="226"/>
      <c r="G533" s="226"/>
      <c r="H533" s="226"/>
      <c r="I533" s="226"/>
      <c r="J533" s="226"/>
      <c r="K533" s="226"/>
      <c r="L533" s="226"/>
      <c r="M533" s="226"/>
      <c r="N533" s="226"/>
      <c r="O533" s="226"/>
      <c r="P533" s="226"/>
      <c r="Q533" s="226"/>
      <c r="R533" s="226"/>
      <c r="S533" s="226"/>
      <c r="T533" s="226"/>
      <c r="U533" s="226"/>
      <c r="V533" s="226"/>
      <c r="W533" s="226"/>
      <c r="X533" s="226"/>
      <c r="Y533" s="226"/>
      <c r="Z533" s="226"/>
      <c r="AA533" s="226"/>
      <c r="AB533" s="226"/>
      <c r="AC533" s="226"/>
      <c r="AD533" s="226"/>
      <c r="AE533" s="226"/>
      <c r="AF533" s="226"/>
      <c r="AG533" s="226"/>
      <c r="AH533" s="226"/>
      <c r="AI533" s="226"/>
      <c r="AJ533" s="65" t="str">
        <f t="shared" si="46"/>
        <v/>
      </c>
      <c r="AK533" s="43" t="str">
        <f t="shared" si="47"/>
        <v/>
      </c>
    </row>
    <row r="534" spans="1:37" ht="19.5" customHeight="1">
      <c r="A534" s="101" t="str">
        <f t="shared" si="48"/>
        <v>นครปฐม เขต 1</v>
      </c>
      <c r="B534" s="101">
        <f t="shared" si="49"/>
        <v>1073180003</v>
      </c>
      <c r="C534" s="101" t="str">
        <f t="shared" si="50"/>
        <v>โรงเรียนวัดธรรมศาลา(หลวงพ่อน้อยอุปถัมภ์)</v>
      </c>
      <c r="D534" s="75">
        <v>527</v>
      </c>
      <c r="E534" s="102"/>
      <c r="F534" s="227"/>
      <c r="G534" s="227"/>
      <c r="H534" s="227"/>
      <c r="I534" s="227"/>
      <c r="J534" s="227"/>
      <c r="K534" s="227"/>
      <c r="L534" s="227"/>
      <c r="M534" s="227"/>
      <c r="N534" s="227"/>
      <c r="O534" s="227"/>
      <c r="P534" s="227"/>
      <c r="Q534" s="227"/>
      <c r="R534" s="227"/>
      <c r="S534" s="227"/>
      <c r="T534" s="227"/>
      <c r="U534" s="227"/>
      <c r="V534" s="227"/>
      <c r="W534" s="227"/>
      <c r="X534" s="227"/>
      <c r="Y534" s="227"/>
      <c r="Z534" s="227"/>
      <c r="AA534" s="227"/>
      <c r="AB534" s="227"/>
      <c r="AC534" s="227"/>
      <c r="AD534" s="227"/>
      <c r="AE534" s="227"/>
      <c r="AF534" s="227"/>
      <c r="AG534" s="227"/>
      <c r="AH534" s="227"/>
      <c r="AI534" s="227"/>
      <c r="AJ534" s="63" t="str">
        <f t="shared" si="46"/>
        <v/>
      </c>
      <c r="AK534" s="51" t="str">
        <f t="shared" si="47"/>
        <v/>
      </c>
    </row>
    <row r="535" spans="1:37" ht="19.5" customHeight="1">
      <c r="A535" s="101" t="str">
        <f t="shared" si="48"/>
        <v>นครปฐม เขต 1</v>
      </c>
      <c r="B535" s="101">
        <f t="shared" si="49"/>
        <v>1073180003</v>
      </c>
      <c r="C535" s="101" t="str">
        <f t="shared" si="50"/>
        <v>โรงเรียนวัดธรรมศาลา(หลวงพ่อน้อยอุปถัมภ์)</v>
      </c>
      <c r="D535" s="75">
        <v>528</v>
      </c>
      <c r="E535" s="102"/>
      <c r="F535" s="227"/>
      <c r="G535" s="227"/>
      <c r="H535" s="227"/>
      <c r="I535" s="227"/>
      <c r="J535" s="227"/>
      <c r="K535" s="227"/>
      <c r="L535" s="227"/>
      <c r="M535" s="227"/>
      <c r="N535" s="227"/>
      <c r="O535" s="227"/>
      <c r="P535" s="227"/>
      <c r="Q535" s="227"/>
      <c r="R535" s="227"/>
      <c r="S535" s="227"/>
      <c r="T535" s="227"/>
      <c r="U535" s="227"/>
      <c r="V535" s="227"/>
      <c r="W535" s="227"/>
      <c r="X535" s="227"/>
      <c r="Y535" s="227"/>
      <c r="Z535" s="227"/>
      <c r="AA535" s="227"/>
      <c r="AB535" s="227"/>
      <c r="AC535" s="227"/>
      <c r="AD535" s="227"/>
      <c r="AE535" s="227"/>
      <c r="AF535" s="227"/>
      <c r="AG535" s="227"/>
      <c r="AH535" s="227"/>
      <c r="AI535" s="227"/>
      <c r="AJ535" s="63" t="str">
        <f t="shared" si="46"/>
        <v/>
      </c>
      <c r="AK535" s="41" t="str">
        <f t="shared" si="47"/>
        <v/>
      </c>
    </row>
    <row r="536" spans="1:37" ht="19.5" customHeight="1">
      <c r="A536" s="101" t="str">
        <f t="shared" si="48"/>
        <v>นครปฐม เขต 1</v>
      </c>
      <c r="B536" s="101">
        <f t="shared" si="49"/>
        <v>1073180003</v>
      </c>
      <c r="C536" s="101" t="str">
        <f t="shared" si="50"/>
        <v>โรงเรียนวัดธรรมศาลา(หลวงพ่อน้อยอุปถัมภ์)</v>
      </c>
      <c r="D536" s="75">
        <v>529</v>
      </c>
      <c r="E536" s="102"/>
      <c r="F536" s="227"/>
      <c r="G536" s="227"/>
      <c r="H536" s="227"/>
      <c r="I536" s="227"/>
      <c r="J536" s="227"/>
      <c r="K536" s="227"/>
      <c r="L536" s="227"/>
      <c r="M536" s="227"/>
      <c r="N536" s="227"/>
      <c r="O536" s="227"/>
      <c r="P536" s="227"/>
      <c r="Q536" s="227"/>
      <c r="R536" s="227"/>
      <c r="S536" s="227"/>
      <c r="T536" s="227"/>
      <c r="U536" s="227"/>
      <c r="V536" s="227"/>
      <c r="W536" s="227"/>
      <c r="X536" s="227"/>
      <c r="Y536" s="227"/>
      <c r="Z536" s="227"/>
      <c r="AA536" s="227"/>
      <c r="AB536" s="227"/>
      <c r="AC536" s="227"/>
      <c r="AD536" s="227"/>
      <c r="AE536" s="227"/>
      <c r="AF536" s="227"/>
      <c r="AG536" s="227"/>
      <c r="AH536" s="227"/>
      <c r="AI536" s="227"/>
      <c r="AJ536" s="63" t="str">
        <f t="shared" si="46"/>
        <v/>
      </c>
      <c r="AK536" s="50" t="str">
        <f t="shared" si="47"/>
        <v/>
      </c>
    </row>
    <row r="537" spans="1:37" ht="19.5" customHeight="1">
      <c r="A537" s="103" t="str">
        <f t="shared" si="48"/>
        <v>นครปฐม เขต 1</v>
      </c>
      <c r="B537" s="103">
        <f t="shared" si="49"/>
        <v>1073180003</v>
      </c>
      <c r="C537" s="103" t="str">
        <f t="shared" si="50"/>
        <v>โรงเรียนวัดธรรมศาลา(หลวงพ่อน้อยอุปถัมภ์)</v>
      </c>
      <c r="D537" s="76">
        <v>530</v>
      </c>
      <c r="E537" s="104"/>
      <c r="F537" s="228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  <c r="AA537" s="228"/>
      <c r="AB537" s="228"/>
      <c r="AC537" s="228"/>
      <c r="AD537" s="228"/>
      <c r="AE537" s="228"/>
      <c r="AF537" s="228"/>
      <c r="AG537" s="228"/>
      <c r="AH537" s="228"/>
      <c r="AI537" s="228"/>
      <c r="AJ537" s="64" t="str">
        <f t="shared" si="46"/>
        <v/>
      </c>
      <c r="AK537" s="240" t="str">
        <f t="shared" si="47"/>
        <v/>
      </c>
    </row>
    <row r="538" spans="1:37" ht="19.5" customHeight="1">
      <c r="A538" s="105" t="str">
        <f t="shared" si="48"/>
        <v>นครปฐม เขต 1</v>
      </c>
      <c r="B538" s="105">
        <f t="shared" si="49"/>
        <v>1073180003</v>
      </c>
      <c r="C538" s="105" t="str">
        <f t="shared" si="50"/>
        <v>โรงเรียนวัดธรรมศาลา(หลวงพ่อน้อยอุปถัมภ์)</v>
      </c>
      <c r="D538" s="99">
        <v>531</v>
      </c>
      <c r="E538" s="106"/>
      <c r="F538" s="226"/>
      <c r="G538" s="226"/>
      <c r="H538" s="226"/>
      <c r="I538" s="226"/>
      <c r="J538" s="226"/>
      <c r="K538" s="226"/>
      <c r="L538" s="226"/>
      <c r="M538" s="226"/>
      <c r="N538" s="226"/>
      <c r="O538" s="226"/>
      <c r="P538" s="226"/>
      <c r="Q538" s="226"/>
      <c r="R538" s="226"/>
      <c r="S538" s="226"/>
      <c r="T538" s="226"/>
      <c r="U538" s="226"/>
      <c r="V538" s="226"/>
      <c r="W538" s="226"/>
      <c r="X538" s="226"/>
      <c r="Y538" s="226"/>
      <c r="Z538" s="226"/>
      <c r="AA538" s="226"/>
      <c r="AB538" s="226"/>
      <c r="AC538" s="226"/>
      <c r="AD538" s="226"/>
      <c r="AE538" s="226"/>
      <c r="AF538" s="226"/>
      <c r="AG538" s="226"/>
      <c r="AH538" s="226"/>
      <c r="AI538" s="226"/>
      <c r="AJ538" s="65" t="str">
        <f t="shared" si="46"/>
        <v/>
      </c>
      <c r="AK538" s="43" t="str">
        <f t="shared" si="47"/>
        <v/>
      </c>
    </row>
    <row r="539" spans="1:37" ht="19.5" customHeight="1">
      <c r="A539" s="101" t="str">
        <f t="shared" si="48"/>
        <v>นครปฐม เขต 1</v>
      </c>
      <c r="B539" s="101">
        <f t="shared" si="49"/>
        <v>1073180003</v>
      </c>
      <c r="C539" s="101" t="str">
        <f t="shared" si="50"/>
        <v>โรงเรียนวัดธรรมศาลา(หลวงพ่อน้อยอุปถัมภ์)</v>
      </c>
      <c r="D539" s="75">
        <v>532</v>
      </c>
      <c r="E539" s="102"/>
      <c r="F539" s="227"/>
      <c r="G539" s="227"/>
      <c r="H539" s="227"/>
      <c r="I539" s="227"/>
      <c r="J539" s="227"/>
      <c r="K539" s="227"/>
      <c r="L539" s="227"/>
      <c r="M539" s="227"/>
      <c r="N539" s="227"/>
      <c r="O539" s="227"/>
      <c r="P539" s="227"/>
      <c r="Q539" s="227"/>
      <c r="R539" s="227"/>
      <c r="S539" s="227"/>
      <c r="T539" s="227"/>
      <c r="U539" s="227"/>
      <c r="V539" s="227"/>
      <c r="W539" s="227"/>
      <c r="X539" s="227"/>
      <c r="Y539" s="227"/>
      <c r="Z539" s="227"/>
      <c r="AA539" s="227"/>
      <c r="AB539" s="227"/>
      <c r="AC539" s="227"/>
      <c r="AD539" s="227"/>
      <c r="AE539" s="227"/>
      <c r="AF539" s="227"/>
      <c r="AG539" s="227"/>
      <c r="AH539" s="227"/>
      <c r="AI539" s="227"/>
      <c r="AJ539" s="63" t="str">
        <f t="shared" si="46"/>
        <v/>
      </c>
      <c r="AK539" s="51" t="str">
        <f t="shared" si="47"/>
        <v/>
      </c>
    </row>
    <row r="540" spans="1:37" ht="19.5" customHeight="1">
      <c r="A540" s="101" t="str">
        <f t="shared" si="48"/>
        <v>นครปฐม เขต 1</v>
      </c>
      <c r="B540" s="101">
        <f t="shared" si="49"/>
        <v>1073180003</v>
      </c>
      <c r="C540" s="101" t="str">
        <f t="shared" si="50"/>
        <v>โรงเรียนวัดธรรมศาลา(หลวงพ่อน้อยอุปถัมภ์)</v>
      </c>
      <c r="D540" s="75">
        <v>533</v>
      </c>
      <c r="E540" s="102"/>
      <c r="F540" s="227"/>
      <c r="G540" s="227"/>
      <c r="H540" s="227"/>
      <c r="I540" s="227"/>
      <c r="J540" s="227"/>
      <c r="K540" s="227"/>
      <c r="L540" s="227"/>
      <c r="M540" s="227"/>
      <c r="N540" s="227"/>
      <c r="O540" s="227"/>
      <c r="P540" s="227"/>
      <c r="Q540" s="227"/>
      <c r="R540" s="227"/>
      <c r="S540" s="227"/>
      <c r="T540" s="227"/>
      <c r="U540" s="227"/>
      <c r="V540" s="227"/>
      <c r="W540" s="227"/>
      <c r="X540" s="227"/>
      <c r="Y540" s="227"/>
      <c r="Z540" s="227"/>
      <c r="AA540" s="227"/>
      <c r="AB540" s="227"/>
      <c r="AC540" s="227"/>
      <c r="AD540" s="227"/>
      <c r="AE540" s="227"/>
      <c r="AF540" s="227"/>
      <c r="AG540" s="227"/>
      <c r="AH540" s="227"/>
      <c r="AI540" s="227"/>
      <c r="AJ540" s="63" t="str">
        <f t="shared" si="46"/>
        <v/>
      </c>
      <c r="AK540" s="41" t="str">
        <f t="shared" si="47"/>
        <v/>
      </c>
    </row>
    <row r="541" spans="1:37" ht="19.5" customHeight="1">
      <c r="A541" s="101" t="str">
        <f t="shared" si="48"/>
        <v>นครปฐม เขต 1</v>
      </c>
      <c r="B541" s="101">
        <f t="shared" si="49"/>
        <v>1073180003</v>
      </c>
      <c r="C541" s="101" t="str">
        <f t="shared" si="50"/>
        <v>โรงเรียนวัดธรรมศาลา(หลวงพ่อน้อยอุปถัมภ์)</v>
      </c>
      <c r="D541" s="75">
        <v>534</v>
      </c>
      <c r="E541" s="102"/>
      <c r="F541" s="227"/>
      <c r="G541" s="227"/>
      <c r="H541" s="227"/>
      <c r="I541" s="227"/>
      <c r="J541" s="227"/>
      <c r="K541" s="227"/>
      <c r="L541" s="227"/>
      <c r="M541" s="227"/>
      <c r="N541" s="227"/>
      <c r="O541" s="227"/>
      <c r="P541" s="227"/>
      <c r="Q541" s="227"/>
      <c r="R541" s="227"/>
      <c r="S541" s="227"/>
      <c r="T541" s="227"/>
      <c r="U541" s="227"/>
      <c r="V541" s="227"/>
      <c r="W541" s="227"/>
      <c r="X541" s="227"/>
      <c r="Y541" s="227"/>
      <c r="Z541" s="227"/>
      <c r="AA541" s="227"/>
      <c r="AB541" s="227"/>
      <c r="AC541" s="227"/>
      <c r="AD541" s="227"/>
      <c r="AE541" s="227"/>
      <c r="AF541" s="227"/>
      <c r="AG541" s="227"/>
      <c r="AH541" s="227"/>
      <c r="AI541" s="227"/>
      <c r="AJ541" s="63" t="str">
        <f t="shared" si="46"/>
        <v/>
      </c>
      <c r="AK541" s="50" t="str">
        <f t="shared" si="47"/>
        <v/>
      </c>
    </row>
    <row r="542" spans="1:37" ht="19.5" customHeight="1">
      <c r="A542" s="103" t="str">
        <f t="shared" si="48"/>
        <v>นครปฐม เขต 1</v>
      </c>
      <c r="B542" s="103">
        <f t="shared" si="49"/>
        <v>1073180003</v>
      </c>
      <c r="C542" s="103" t="str">
        <f t="shared" si="50"/>
        <v>โรงเรียนวัดธรรมศาลา(หลวงพ่อน้อยอุปถัมภ์)</v>
      </c>
      <c r="D542" s="76">
        <v>535</v>
      </c>
      <c r="E542" s="104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  <c r="AA542" s="228"/>
      <c r="AB542" s="228"/>
      <c r="AC542" s="228"/>
      <c r="AD542" s="228"/>
      <c r="AE542" s="228"/>
      <c r="AF542" s="228"/>
      <c r="AG542" s="228"/>
      <c r="AH542" s="228"/>
      <c r="AI542" s="228"/>
      <c r="AJ542" s="64" t="str">
        <f t="shared" si="46"/>
        <v/>
      </c>
      <c r="AK542" s="240" t="str">
        <f t="shared" si="47"/>
        <v/>
      </c>
    </row>
    <row r="543" spans="1:37" ht="19.5" customHeight="1">
      <c r="A543" s="105" t="str">
        <f t="shared" si="48"/>
        <v>นครปฐม เขต 1</v>
      </c>
      <c r="B543" s="105">
        <f t="shared" si="49"/>
        <v>1073180003</v>
      </c>
      <c r="C543" s="105" t="str">
        <f t="shared" si="50"/>
        <v>โรงเรียนวัดธรรมศาลา(หลวงพ่อน้อยอุปถัมภ์)</v>
      </c>
      <c r="D543" s="99">
        <v>536</v>
      </c>
      <c r="E543" s="106"/>
      <c r="F543" s="226"/>
      <c r="G543" s="226"/>
      <c r="H543" s="226"/>
      <c r="I543" s="226"/>
      <c r="J543" s="226"/>
      <c r="K543" s="226"/>
      <c r="L543" s="226"/>
      <c r="M543" s="226"/>
      <c r="N543" s="226"/>
      <c r="O543" s="226"/>
      <c r="P543" s="226"/>
      <c r="Q543" s="226"/>
      <c r="R543" s="226"/>
      <c r="S543" s="226"/>
      <c r="T543" s="226"/>
      <c r="U543" s="226"/>
      <c r="V543" s="226"/>
      <c r="W543" s="226"/>
      <c r="X543" s="226"/>
      <c r="Y543" s="226"/>
      <c r="Z543" s="226"/>
      <c r="AA543" s="226"/>
      <c r="AB543" s="226"/>
      <c r="AC543" s="226"/>
      <c r="AD543" s="226"/>
      <c r="AE543" s="226"/>
      <c r="AF543" s="226"/>
      <c r="AG543" s="226"/>
      <c r="AH543" s="226"/>
      <c r="AI543" s="226"/>
      <c r="AJ543" s="65" t="str">
        <f t="shared" si="46"/>
        <v/>
      </c>
      <c r="AK543" s="43" t="str">
        <f t="shared" si="47"/>
        <v/>
      </c>
    </row>
    <row r="544" spans="1:37" ht="19.5" customHeight="1">
      <c r="A544" s="101" t="str">
        <f t="shared" si="48"/>
        <v>นครปฐม เขต 1</v>
      </c>
      <c r="B544" s="101">
        <f t="shared" si="49"/>
        <v>1073180003</v>
      </c>
      <c r="C544" s="101" t="str">
        <f t="shared" si="50"/>
        <v>โรงเรียนวัดธรรมศาลา(หลวงพ่อน้อยอุปถัมภ์)</v>
      </c>
      <c r="D544" s="75">
        <v>537</v>
      </c>
      <c r="E544" s="102"/>
      <c r="F544" s="227"/>
      <c r="G544" s="227"/>
      <c r="H544" s="227"/>
      <c r="I544" s="227"/>
      <c r="J544" s="227"/>
      <c r="K544" s="227"/>
      <c r="L544" s="227"/>
      <c r="M544" s="227"/>
      <c r="N544" s="227"/>
      <c r="O544" s="227"/>
      <c r="P544" s="227"/>
      <c r="Q544" s="227"/>
      <c r="R544" s="227"/>
      <c r="S544" s="227"/>
      <c r="T544" s="227"/>
      <c r="U544" s="227"/>
      <c r="V544" s="227"/>
      <c r="W544" s="227"/>
      <c r="X544" s="227"/>
      <c r="Y544" s="227"/>
      <c r="Z544" s="227"/>
      <c r="AA544" s="227"/>
      <c r="AB544" s="227"/>
      <c r="AC544" s="227"/>
      <c r="AD544" s="227"/>
      <c r="AE544" s="227"/>
      <c r="AF544" s="227"/>
      <c r="AG544" s="227"/>
      <c r="AH544" s="227"/>
      <c r="AI544" s="227"/>
      <c r="AJ544" s="63" t="str">
        <f t="shared" si="46"/>
        <v/>
      </c>
      <c r="AK544" s="51" t="str">
        <f t="shared" si="47"/>
        <v/>
      </c>
    </row>
    <row r="545" spans="1:37" ht="19.5" customHeight="1">
      <c r="A545" s="101" t="str">
        <f t="shared" si="48"/>
        <v>นครปฐม เขต 1</v>
      </c>
      <c r="B545" s="101">
        <f t="shared" si="49"/>
        <v>1073180003</v>
      </c>
      <c r="C545" s="101" t="str">
        <f t="shared" si="50"/>
        <v>โรงเรียนวัดธรรมศาลา(หลวงพ่อน้อยอุปถัมภ์)</v>
      </c>
      <c r="D545" s="75">
        <v>538</v>
      </c>
      <c r="E545" s="102"/>
      <c r="F545" s="227"/>
      <c r="G545" s="227"/>
      <c r="H545" s="227"/>
      <c r="I545" s="227"/>
      <c r="J545" s="227"/>
      <c r="K545" s="227"/>
      <c r="L545" s="227"/>
      <c r="M545" s="227"/>
      <c r="N545" s="227"/>
      <c r="O545" s="227"/>
      <c r="P545" s="227"/>
      <c r="Q545" s="227"/>
      <c r="R545" s="227"/>
      <c r="S545" s="227"/>
      <c r="T545" s="227"/>
      <c r="U545" s="227"/>
      <c r="V545" s="227"/>
      <c r="W545" s="227"/>
      <c r="X545" s="227"/>
      <c r="Y545" s="227"/>
      <c r="Z545" s="227"/>
      <c r="AA545" s="227"/>
      <c r="AB545" s="227"/>
      <c r="AC545" s="227"/>
      <c r="AD545" s="227"/>
      <c r="AE545" s="227"/>
      <c r="AF545" s="227"/>
      <c r="AG545" s="227"/>
      <c r="AH545" s="227"/>
      <c r="AI545" s="227"/>
      <c r="AJ545" s="63" t="str">
        <f t="shared" si="46"/>
        <v/>
      </c>
      <c r="AK545" s="41" t="str">
        <f t="shared" si="47"/>
        <v/>
      </c>
    </row>
    <row r="546" spans="1:37" ht="19.5" customHeight="1">
      <c r="A546" s="101" t="str">
        <f t="shared" si="48"/>
        <v>นครปฐม เขต 1</v>
      </c>
      <c r="B546" s="101">
        <f t="shared" si="49"/>
        <v>1073180003</v>
      </c>
      <c r="C546" s="101" t="str">
        <f t="shared" si="50"/>
        <v>โรงเรียนวัดธรรมศาลา(หลวงพ่อน้อยอุปถัมภ์)</v>
      </c>
      <c r="D546" s="75">
        <v>539</v>
      </c>
      <c r="E546" s="102"/>
      <c r="F546" s="227"/>
      <c r="G546" s="227"/>
      <c r="H546" s="227"/>
      <c r="I546" s="227"/>
      <c r="J546" s="227"/>
      <c r="K546" s="227"/>
      <c r="L546" s="227"/>
      <c r="M546" s="227"/>
      <c r="N546" s="227"/>
      <c r="O546" s="227"/>
      <c r="P546" s="227"/>
      <c r="Q546" s="227"/>
      <c r="R546" s="227"/>
      <c r="S546" s="227"/>
      <c r="T546" s="227"/>
      <c r="U546" s="227"/>
      <c r="V546" s="227"/>
      <c r="W546" s="227"/>
      <c r="X546" s="227"/>
      <c r="Y546" s="227"/>
      <c r="Z546" s="227"/>
      <c r="AA546" s="227"/>
      <c r="AB546" s="227"/>
      <c r="AC546" s="227"/>
      <c r="AD546" s="227"/>
      <c r="AE546" s="227"/>
      <c r="AF546" s="227"/>
      <c r="AG546" s="227"/>
      <c r="AH546" s="227"/>
      <c r="AI546" s="227"/>
      <c r="AJ546" s="63" t="str">
        <f t="shared" si="46"/>
        <v/>
      </c>
      <c r="AK546" s="50" t="str">
        <f t="shared" si="47"/>
        <v/>
      </c>
    </row>
    <row r="547" spans="1:37" ht="19.5" customHeight="1">
      <c r="A547" s="103" t="str">
        <f t="shared" si="48"/>
        <v>นครปฐม เขต 1</v>
      </c>
      <c r="B547" s="103">
        <f t="shared" si="49"/>
        <v>1073180003</v>
      </c>
      <c r="C547" s="103" t="str">
        <f t="shared" si="50"/>
        <v>โรงเรียนวัดธรรมศาลา(หลวงพ่อน้อยอุปถัมภ์)</v>
      </c>
      <c r="D547" s="76">
        <v>540</v>
      </c>
      <c r="E547" s="104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  <c r="AA547" s="228"/>
      <c r="AB547" s="228"/>
      <c r="AC547" s="228"/>
      <c r="AD547" s="228"/>
      <c r="AE547" s="228"/>
      <c r="AF547" s="228"/>
      <c r="AG547" s="228"/>
      <c r="AH547" s="228"/>
      <c r="AI547" s="228"/>
      <c r="AJ547" s="64" t="str">
        <f t="shared" si="46"/>
        <v/>
      </c>
      <c r="AK547" s="240" t="str">
        <f t="shared" si="47"/>
        <v/>
      </c>
    </row>
    <row r="548" spans="1:37" ht="19.5" customHeight="1">
      <c r="A548" s="105" t="str">
        <f t="shared" si="48"/>
        <v>นครปฐม เขต 1</v>
      </c>
      <c r="B548" s="105">
        <f t="shared" si="49"/>
        <v>1073180003</v>
      </c>
      <c r="C548" s="105" t="str">
        <f t="shared" si="50"/>
        <v>โรงเรียนวัดธรรมศาลา(หลวงพ่อน้อยอุปถัมภ์)</v>
      </c>
      <c r="D548" s="99">
        <v>541</v>
      </c>
      <c r="E548" s="100"/>
      <c r="F548" s="226"/>
      <c r="G548" s="226"/>
      <c r="H548" s="226"/>
      <c r="I548" s="226"/>
      <c r="J548" s="226"/>
      <c r="K548" s="226"/>
      <c r="L548" s="226"/>
      <c r="M548" s="226"/>
      <c r="N548" s="226"/>
      <c r="O548" s="226"/>
      <c r="P548" s="226"/>
      <c r="Q548" s="226"/>
      <c r="R548" s="226"/>
      <c r="S548" s="226"/>
      <c r="T548" s="226"/>
      <c r="U548" s="226"/>
      <c r="V548" s="226"/>
      <c r="W548" s="226"/>
      <c r="X548" s="226"/>
      <c r="Y548" s="226"/>
      <c r="Z548" s="226"/>
      <c r="AA548" s="226"/>
      <c r="AB548" s="226"/>
      <c r="AC548" s="226"/>
      <c r="AD548" s="226"/>
      <c r="AE548" s="226"/>
      <c r="AF548" s="226"/>
      <c r="AG548" s="226"/>
      <c r="AH548" s="226"/>
      <c r="AI548" s="226"/>
      <c r="AJ548" s="65" t="str">
        <f t="shared" si="46"/>
        <v/>
      </c>
      <c r="AK548" s="43" t="str">
        <f t="shared" si="47"/>
        <v/>
      </c>
    </row>
    <row r="549" spans="1:37" ht="19.5" customHeight="1">
      <c r="A549" s="101" t="str">
        <f t="shared" si="48"/>
        <v>นครปฐม เขต 1</v>
      </c>
      <c r="B549" s="101">
        <f t="shared" si="49"/>
        <v>1073180003</v>
      </c>
      <c r="C549" s="101" t="str">
        <f t="shared" si="50"/>
        <v>โรงเรียนวัดธรรมศาลา(หลวงพ่อน้อยอุปถัมภ์)</v>
      </c>
      <c r="D549" s="75">
        <v>542</v>
      </c>
      <c r="E549" s="102"/>
      <c r="F549" s="227"/>
      <c r="G549" s="227"/>
      <c r="H549" s="227"/>
      <c r="I549" s="227"/>
      <c r="J549" s="227"/>
      <c r="K549" s="227"/>
      <c r="L549" s="227"/>
      <c r="M549" s="227"/>
      <c r="N549" s="227"/>
      <c r="O549" s="227"/>
      <c r="P549" s="227"/>
      <c r="Q549" s="227"/>
      <c r="R549" s="227"/>
      <c r="S549" s="227"/>
      <c r="T549" s="227"/>
      <c r="U549" s="227"/>
      <c r="V549" s="227"/>
      <c r="W549" s="227"/>
      <c r="X549" s="227"/>
      <c r="Y549" s="227"/>
      <c r="Z549" s="227"/>
      <c r="AA549" s="227"/>
      <c r="AB549" s="227"/>
      <c r="AC549" s="227"/>
      <c r="AD549" s="227"/>
      <c r="AE549" s="227"/>
      <c r="AF549" s="227"/>
      <c r="AG549" s="227"/>
      <c r="AH549" s="227"/>
      <c r="AI549" s="227"/>
      <c r="AJ549" s="63" t="str">
        <f t="shared" si="46"/>
        <v/>
      </c>
      <c r="AK549" s="51" t="str">
        <f t="shared" si="47"/>
        <v/>
      </c>
    </row>
    <row r="550" spans="1:37" ht="19.5" customHeight="1">
      <c r="A550" s="101" t="str">
        <f t="shared" si="48"/>
        <v>นครปฐม เขต 1</v>
      </c>
      <c r="B550" s="101">
        <f t="shared" si="49"/>
        <v>1073180003</v>
      </c>
      <c r="C550" s="101" t="str">
        <f t="shared" si="50"/>
        <v>โรงเรียนวัดธรรมศาลา(หลวงพ่อน้อยอุปถัมภ์)</v>
      </c>
      <c r="D550" s="75">
        <v>543</v>
      </c>
      <c r="E550" s="102"/>
      <c r="F550" s="227"/>
      <c r="G550" s="227"/>
      <c r="H550" s="227"/>
      <c r="I550" s="227"/>
      <c r="J550" s="227"/>
      <c r="K550" s="227"/>
      <c r="L550" s="227"/>
      <c r="M550" s="227"/>
      <c r="N550" s="227"/>
      <c r="O550" s="227"/>
      <c r="P550" s="227"/>
      <c r="Q550" s="227"/>
      <c r="R550" s="227"/>
      <c r="S550" s="227"/>
      <c r="T550" s="227"/>
      <c r="U550" s="227"/>
      <c r="V550" s="227"/>
      <c r="W550" s="227"/>
      <c r="X550" s="227"/>
      <c r="Y550" s="227"/>
      <c r="Z550" s="227"/>
      <c r="AA550" s="227"/>
      <c r="AB550" s="227"/>
      <c r="AC550" s="227"/>
      <c r="AD550" s="227"/>
      <c r="AE550" s="227"/>
      <c r="AF550" s="227"/>
      <c r="AG550" s="227"/>
      <c r="AH550" s="227"/>
      <c r="AI550" s="227"/>
      <c r="AJ550" s="63" t="str">
        <f t="shared" si="46"/>
        <v/>
      </c>
      <c r="AK550" s="41" t="str">
        <f t="shared" si="47"/>
        <v/>
      </c>
    </row>
    <row r="551" spans="1:37" ht="19.5" customHeight="1">
      <c r="A551" s="101" t="str">
        <f t="shared" si="48"/>
        <v>นครปฐม เขต 1</v>
      </c>
      <c r="B551" s="101">
        <f t="shared" si="49"/>
        <v>1073180003</v>
      </c>
      <c r="C551" s="101" t="str">
        <f t="shared" si="50"/>
        <v>โรงเรียนวัดธรรมศาลา(หลวงพ่อน้อยอุปถัมภ์)</v>
      </c>
      <c r="D551" s="75">
        <v>544</v>
      </c>
      <c r="E551" s="102"/>
      <c r="F551" s="227"/>
      <c r="G551" s="227"/>
      <c r="H551" s="227"/>
      <c r="I551" s="227"/>
      <c r="J551" s="227"/>
      <c r="K551" s="227"/>
      <c r="L551" s="227"/>
      <c r="M551" s="227"/>
      <c r="N551" s="227"/>
      <c r="O551" s="227"/>
      <c r="P551" s="227"/>
      <c r="Q551" s="227"/>
      <c r="R551" s="227"/>
      <c r="S551" s="227"/>
      <c r="T551" s="227"/>
      <c r="U551" s="227"/>
      <c r="V551" s="227"/>
      <c r="W551" s="227"/>
      <c r="X551" s="227"/>
      <c r="Y551" s="227"/>
      <c r="Z551" s="227"/>
      <c r="AA551" s="227"/>
      <c r="AB551" s="227"/>
      <c r="AC551" s="227"/>
      <c r="AD551" s="227"/>
      <c r="AE551" s="227"/>
      <c r="AF551" s="227"/>
      <c r="AG551" s="227"/>
      <c r="AH551" s="227"/>
      <c r="AI551" s="227"/>
      <c r="AJ551" s="63" t="str">
        <f t="shared" si="46"/>
        <v/>
      </c>
      <c r="AK551" s="50" t="str">
        <f t="shared" si="47"/>
        <v/>
      </c>
    </row>
    <row r="552" spans="1:37" ht="19.5" customHeight="1">
      <c r="A552" s="103" t="str">
        <f t="shared" si="48"/>
        <v>นครปฐม เขต 1</v>
      </c>
      <c r="B552" s="103">
        <f t="shared" si="49"/>
        <v>1073180003</v>
      </c>
      <c r="C552" s="103" t="str">
        <f t="shared" si="50"/>
        <v>โรงเรียนวัดธรรมศาลา(หลวงพ่อน้อยอุปถัมภ์)</v>
      </c>
      <c r="D552" s="76">
        <v>545</v>
      </c>
      <c r="E552" s="104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  <c r="AA552" s="228"/>
      <c r="AB552" s="228"/>
      <c r="AC552" s="228"/>
      <c r="AD552" s="228"/>
      <c r="AE552" s="228"/>
      <c r="AF552" s="228"/>
      <c r="AG552" s="228"/>
      <c r="AH552" s="228"/>
      <c r="AI552" s="228"/>
      <c r="AJ552" s="64" t="str">
        <f t="shared" si="46"/>
        <v/>
      </c>
      <c r="AK552" s="240" t="str">
        <f t="shared" si="47"/>
        <v/>
      </c>
    </row>
    <row r="553" spans="1:37" ht="19.5" customHeight="1">
      <c r="A553" s="105" t="str">
        <f t="shared" si="48"/>
        <v>นครปฐม เขต 1</v>
      </c>
      <c r="B553" s="105">
        <f t="shared" si="49"/>
        <v>1073180003</v>
      </c>
      <c r="C553" s="105" t="str">
        <f t="shared" si="50"/>
        <v>โรงเรียนวัดธรรมศาลา(หลวงพ่อน้อยอุปถัมภ์)</v>
      </c>
      <c r="D553" s="99">
        <v>546</v>
      </c>
      <c r="E553" s="106"/>
      <c r="F553" s="226"/>
      <c r="G553" s="226"/>
      <c r="H553" s="226"/>
      <c r="I553" s="226"/>
      <c r="J553" s="226"/>
      <c r="K553" s="226"/>
      <c r="L553" s="226"/>
      <c r="M553" s="226"/>
      <c r="N553" s="226"/>
      <c r="O553" s="226"/>
      <c r="P553" s="226"/>
      <c r="Q553" s="226"/>
      <c r="R553" s="226"/>
      <c r="S553" s="226"/>
      <c r="T553" s="226"/>
      <c r="U553" s="226"/>
      <c r="V553" s="226"/>
      <c r="W553" s="226"/>
      <c r="X553" s="226"/>
      <c r="Y553" s="226"/>
      <c r="Z553" s="226"/>
      <c r="AA553" s="226"/>
      <c r="AB553" s="226"/>
      <c r="AC553" s="226"/>
      <c r="AD553" s="226"/>
      <c r="AE553" s="226"/>
      <c r="AF553" s="226"/>
      <c r="AG553" s="226"/>
      <c r="AH553" s="226"/>
      <c r="AI553" s="226"/>
      <c r="AJ553" s="65" t="str">
        <f t="shared" si="46"/>
        <v/>
      </c>
      <c r="AK553" s="43" t="str">
        <f t="shared" si="47"/>
        <v/>
      </c>
    </row>
    <row r="554" spans="1:37" ht="19.5" customHeight="1">
      <c r="A554" s="101" t="str">
        <f t="shared" ref="A554:A583" si="51">$A$8</f>
        <v>นครปฐม เขต 1</v>
      </c>
      <c r="B554" s="101">
        <f t="shared" ref="B554:B583" si="52">$B$8</f>
        <v>1073180003</v>
      </c>
      <c r="C554" s="101" t="str">
        <f t="shared" ref="C554:C583" si="53">$C$8</f>
        <v>โรงเรียนวัดธรรมศาลา(หลวงพ่อน้อยอุปถัมภ์)</v>
      </c>
      <c r="D554" s="75">
        <v>547</v>
      </c>
      <c r="E554" s="102"/>
      <c r="F554" s="227"/>
      <c r="G554" s="227"/>
      <c r="H554" s="227"/>
      <c r="I554" s="227"/>
      <c r="J554" s="227"/>
      <c r="K554" s="227"/>
      <c r="L554" s="227"/>
      <c r="M554" s="227"/>
      <c r="N554" s="227"/>
      <c r="O554" s="227"/>
      <c r="P554" s="227"/>
      <c r="Q554" s="227"/>
      <c r="R554" s="227"/>
      <c r="S554" s="227"/>
      <c r="T554" s="227"/>
      <c r="U554" s="227"/>
      <c r="V554" s="227"/>
      <c r="W554" s="227"/>
      <c r="X554" s="227"/>
      <c r="Y554" s="227"/>
      <c r="Z554" s="227"/>
      <c r="AA554" s="227"/>
      <c r="AB554" s="227"/>
      <c r="AC554" s="227"/>
      <c r="AD554" s="227"/>
      <c r="AE554" s="227"/>
      <c r="AF554" s="227"/>
      <c r="AG554" s="227"/>
      <c r="AH554" s="227"/>
      <c r="AI554" s="227"/>
      <c r="AJ554" s="63" t="str">
        <f t="shared" si="46"/>
        <v/>
      </c>
      <c r="AK554" s="51" t="str">
        <f t="shared" si="47"/>
        <v/>
      </c>
    </row>
    <row r="555" spans="1:37" ht="19.5" customHeight="1">
      <c r="A555" s="101" t="str">
        <f t="shared" si="51"/>
        <v>นครปฐม เขต 1</v>
      </c>
      <c r="B555" s="101">
        <f t="shared" si="52"/>
        <v>1073180003</v>
      </c>
      <c r="C555" s="101" t="str">
        <f t="shared" si="53"/>
        <v>โรงเรียนวัดธรรมศาลา(หลวงพ่อน้อยอุปถัมภ์)</v>
      </c>
      <c r="D555" s="75">
        <v>548</v>
      </c>
      <c r="E555" s="102"/>
      <c r="F555" s="227"/>
      <c r="G555" s="227"/>
      <c r="H555" s="227"/>
      <c r="I555" s="227"/>
      <c r="J555" s="227"/>
      <c r="K555" s="227"/>
      <c r="L555" s="227"/>
      <c r="M555" s="227"/>
      <c r="N555" s="227"/>
      <c r="O555" s="227"/>
      <c r="P555" s="227"/>
      <c r="Q555" s="227"/>
      <c r="R555" s="227"/>
      <c r="S555" s="227"/>
      <c r="T555" s="227"/>
      <c r="U555" s="227"/>
      <c r="V555" s="227"/>
      <c r="W555" s="227"/>
      <c r="X555" s="227"/>
      <c r="Y555" s="227"/>
      <c r="Z555" s="227"/>
      <c r="AA555" s="227"/>
      <c r="AB555" s="227"/>
      <c r="AC555" s="227"/>
      <c r="AD555" s="227"/>
      <c r="AE555" s="227"/>
      <c r="AF555" s="227"/>
      <c r="AG555" s="227"/>
      <c r="AH555" s="227"/>
      <c r="AI555" s="227"/>
      <c r="AJ555" s="63" t="str">
        <f t="shared" si="46"/>
        <v/>
      </c>
      <c r="AK555" s="41" t="str">
        <f t="shared" si="47"/>
        <v/>
      </c>
    </row>
    <row r="556" spans="1:37" ht="19.5" customHeight="1">
      <c r="A556" s="101" t="str">
        <f t="shared" si="51"/>
        <v>นครปฐม เขต 1</v>
      </c>
      <c r="B556" s="101">
        <f t="shared" si="52"/>
        <v>1073180003</v>
      </c>
      <c r="C556" s="101" t="str">
        <f t="shared" si="53"/>
        <v>โรงเรียนวัดธรรมศาลา(หลวงพ่อน้อยอุปถัมภ์)</v>
      </c>
      <c r="D556" s="75">
        <v>549</v>
      </c>
      <c r="E556" s="102"/>
      <c r="F556" s="227"/>
      <c r="G556" s="227"/>
      <c r="H556" s="227"/>
      <c r="I556" s="227"/>
      <c r="J556" s="227"/>
      <c r="K556" s="227"/>
      <c r="L556" s="227"/>
      <c r="M556" s="227"/>
      <c r="N556" s="227"/>
      <c r="O556" s="227"/>
      <c r="P556" s="227"/>
      <c r="Q556" s="227"/>
      <c r="R556" s="227"/>
      <c r="S556" s="227"/>
      <c r="T556" s="227"/>
      <c r="U556" s="227"/>
      <c r="V556" s="227"/>
      <c r="W556" s="227"/>
      <c r="X556" s="227"/>
      <c r="Y556" s="227"/>
      <c r="Z556" s="227"/>
      <c r="AA556" s="227"/>
      <c r="AB556" s="227"/>
      <c r="AC556" s="227"/>
      <c r="AD556" s="227"/>
      <c r="AE556" s="227"/>
      <c r="AF556" s="227"/>
      <c r="AG556" s="227"/>
      <c r="AH556" s="227"/>
      <c r="AI556" s="227"/>
      <c r="AJ556" s="63" t="str">
        <f t="shared" si="46"/>
        <v/>
      </c>
      <c r="AK556" s="50" t="str">
        <f t="shared" si="47"/>
        <v/>
      </c>
    </row>
    <row r="557" spans="1:37" ht="19.5" customHeight="1">
      <c r="A557" s="103" t="str">
        <f t="shared" si="51"/>
        <v>นครปฐม เขต 1</v>
      </c>
      <c r="B557" s="103">
        <f t="shared" si="52"/>
        <v>1073180003</v>
      </c>
      <c r="C557" s="103" t="str">
        <f t="shared" si="53"/>
        <v>โรงเรียนวัดธรรมศาลา(หลวงพ่อน้อยอุปถัมภ์)</v>
      </c>
      <c r="D557" s="76">
        <v>550</v>
      </c>
      <c r="E557" s="104"/>
      <c r="F557" s="228"/>
      <c r="G557" s="228"/>
      <c r="H557" s="228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  <c r="AA557" s="228"/>
      <c r="AB557" s="228"/>
      <c r="AC557" s="228"/>
      <c r="AD557" s="228"/>
      <c r="AE557" s="228"/>
      <c r="AF557" s="228"/>
      <c r="AG557" s="228"/>
      <c r="AH557" s="228"/>
      <c r="AI557" s="228"/>
      <c r="AJ557" s="64" t="str">
        <f t="shared" si="46"/>
        <v/>
      </c>
      <c r="AK557" s="240" t="str">
        <f t="shared" si="47"/>
        <v/>
      </c>
    </row>
    <row r="558" spans="1:37" ht="19.5" customHeight="1">
      <c r="A558" s="105" t="str">
        <f t="shared" si="51"/>
        <v>นครปฐม เขต 1</v>
      </c>
      <c r="B558" s="105">
        <f t="shared" si="52"/>
        <v>1073180003</v>
      </c>
      <c r="C558" s="105" t="str">
        <f t="shared" si="53"/>
        <v>โรงเรียนวัดธรรมศาลา(หลวงพ่อน้อยอุปถัมภ์)</v>
      </c>
      <c r="D558" s="99">
        <v>551</v>
      </c>
      <c r="E558" s="106"/>
      <c r="F558" s="226"/>
      <c r="G558" s="226"/>
      <c r="H558" s="226"/>
      <c r="I558" s="226"/>
      <c r="J558" s="226"/>
      <c r="K558" s="226"/>
      <c r="L558" s="226"/>
      <c r="M558" s="226"/>
      <c r="N558" s="226"/>
      <c r="O558" s="226"/>
      <c r="P558" s="226"/>
      <c r="Q558" s="226"/>
      <c r="R558" s="226"/>
      <c r="S558" s="226"/>
      <c r="T558" s="226"/>
      <c r="U558" s="226"/>
      <c r="V558" s="226"/>
      <c r="W558" s="226"/>
      <c r="X558" s="226"/>
      <c r="Y558" s="226"/>
      <c r="Z558" s="226"/>
      <c r="AA558" s="226"/>
      <c r="AB558" s="226"/>
      <c r="AC558" s="226"/>
      <c r="AD558" s="226"/>
      <c r="AE558" s="226"/>
      <c r="AF558" s="226"/>
      <c r="AG558" s="226"/>
      <c r="AH558" s="226"/>
      <c r="AI558" s="226"/>
      <c r="AJ558" s="65" t="str">
        <f t="shared" si="46"/>
        <v/>
      </c>
      <c r="AK558" s="43" t="str">
        <f t="shared" si="47"/>
        <v/>
      </c>
    </row>
    <row r="559" spans="1:37" ht="19.5" customHeight="1">
      <c r="A559" s="101" t="str">
        <f t="shared" si="51"/>
        <v>นครปฐม เขต 1</v>
      </c>
      <c r="B559" s="101">
        <f t="shared" si="52"/>
        <v>1073180003</v>
      </c>
      <c r="C559" s="101" t="str">
        <f t="shared" si="53"/>
        <v>โรงเรียนวัดธรรมศาลา(หลวงพ่อน้อยอุปถัมภ์)</v>
      </c>
      <c r="D559" s="75">
        <v>552</v>
      </c>
      <c r="E559" s="102"/>
      <c r="F559" s="227"/>
      <c r="G559" s="227"/>
      <c r="H559" s="227"/>
      <c r="I559" s="227"/>
      <c r="J559" s="227"/>
      <c r="K559" s="227"/>
      <c r="L559" s="227"/>
      <c r="M559" s="227"/>
      <c r="N559" s="227"/>
      <c r="O559" s="227"/>
      <c r="P559" s="227"/>
      <c r="Q559" s="227"/>
      <c r="R559" s="227"/>
      <c r="S559" s="227"/>
      <c r="T559" s="227"/>
      <c r="U559" s="227"/>
      <c r="V559" s="227"/>
      <c r="W559" s="227"/>
      <c r="X559" s="227"/>
      <c r="Y559" s="227"/>
      <c r="Z559" s="227"/>
      <c r="AA559" s="227"/>
      <c r="AB559" s="227"/>
      <c r="AC559" s="227"/>
      <c r="AD559" s="227"/>
      <c r="AE559" s="227"/>
      <c r="AF559" s="227"/>
      <c r="AG559" s="227"/>
      <c r="AH559" s="227"/>
      <c r="AI559" s="227"/>
      <c r="AJ559" s="63" t="str">
        <f t="shared" si="46"/>
        <v/>
      </c>
      <c r="AK559" s="51" t="str">
        <f t="shared" si="47"/>
        <v/>
      </c>
    </row>
    <row r="560" spans="1:37" ht="19.5" customHeight="1">
      <c r="A560" s="101" t="str">
        <f t="shared" si="51"/>
        <v>นครปฐม เขต 1</v>
      </c>
      <c r="B560" s="101">
        <f t="shared" si="52"/>
        <v>1073180003</v>
      </c>
      <c r="C560" s="101" t="str">
        <f t="shared" si="53"/>
        <v>โรงเรียนวัดธรรมศาลา(หลวงพ่อน้อยอุปถัมภ์)</v>
      </c>
      <c r="D560" s="75">
        <v>553</v>
      </c>
      <c r="E560" s="102"/>
      <c r="F560" s="227"/>
      <c r="G560" s="227"/>
      <c r="H560" s="227"/>
      <c r="I560" s="227"/>
      <c r="J560" s="227"/>
      <c r="K560" s="227"/>
      <c r="L560" s="227"/>
      <c r="M560" s="227"/>
      <c r="N560" s="227"/>
      <c r="O560" s="227"/>
      <c r="P560" s="227"/>
      <c r="Q560" s="227"/>
      <c r="R560" s="227"/>
      <c r="S560" s="227"/>
      <c r="T560" s="227"/>
      <c r="U560" s="227"/>
      <c r="V560" s="227"/>
      <c r="W560" s="227"/>
      <c r="X560" s="227"/>
      <c r="Y560" s="227"/>
      <c r="Z560" s="227"/>
      <c r="AA560" s="227"/>
      <c r="AB560" s="227"/>
      <c r="AC560" s="227"/>
      <c r="AD560" s="227"/>
      <c r="AE560" s="227"/>
      <c r="AF560" s="227"/>
      <c r="AG560" s="227"/>
      <c r="AH560" s="227"/>
      <c r="AI560" s="227"/>
      <c r="AJ560" s="63" t="str">
        <f t="shared" si="46"/>
        <v/>
      </c>
      <c r="AK560" s="41" t="str">
        <f t="shared" si="47"/>
        <v/>
      </c>
    </row>
    <row r="561" spans="1:37" ht="19.5" customHeight="1">
      <c r="A561" s="101" t="str">
        <f t="shared" si="51"/>
        <v>นครปฐม เขต 1</v>
      </c>
      <c r="B561" s="101">
        <f t="shared" si="52"/>
        <v>1073180003</v>
      </c>
      <c r="C561" s="101" t="str">
        <f t="shared" si="53"/>
        <v>โรงเรียนวัดธรรมศาลา(หลวงพ่อน้อยอุปถัมภ์)</v>
      </c>
      <c r="D561" s="75">
        <v>554</v>
      </c>
      <c r="E561" s="102"/>
      <c r="F561" s="227"/>
      <c r="G561" s="227"/>
      <c r="H561" s="227"/>
      <c r="I561" s="227"/>
      <c r="J561" s="227"/>
      <c r="K561" s="227"/>
      <c r="L561" s="227"/>
      <c r="M561" s="227"/>
      <c r="N561" s="227"/>
      <c r="O561" s="227"/>
      <c r="P561" s="227"/>
      <c r="Q561" s="227"/>
      <c r="R561" s="227"/>
      <c r="S561" s="227"/>
      <c r="T561" s="227"/>
      <c r="U561" s="227"/>
      <c r="V561" s="227"/>
      <c r="W561" s="227"/>
      <c r="X561" s="227"/>
      <c r="Y561" s="227"/>
      <c r="Z561" s="227"/>
      <c r="AA561" s="227"/>
      <c r="AB561" s="227"/>
      <c r="AC561" s="227"/>
      <c r="AD561" s="227"/>
      <c r="AE561" s="227"/>
      <c r="AF561" s="227"/>
      <c r="AG561" s="227"/>
      <c r="AH561" s="227"/>
      <c r="AI561" s="227"/>
      <c r="AJ561" s="63" t="str">
        <f t="shared" si="46"/>
        <v/>
      </c>
      <c r="AK561" s="50" t="str">
        <f t="shared" si="47"/>
        <v/>
      </c>
    </row>
    <row r="562" spans="1:37" ht="19.5" customHeight="1">
      <c r="A562" s="103" t="str">
        <f t="shared" si="51"/>
        <v>นครปฐม เขต 1</v>
      </c>
      <c r="B562" s="103">
        <f t="shared" si="52"/>
        <v>1073180003</v>
      </c>
      <c r="C562" s="103" t="str">
        <f t="shared" si="53"/>
        <v>โรงเรียนวัดธรรมศาลา(หลวงพ่อน้อยอุปถัมภ์)</v>
      </c>
      <c r="D562" s="76">
        <v>555</v>
      </c>
      <c r="E562" s="104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  <c r="AA562" s="228"/>
      <c r="AB562" s="228"/>
      <c r="AC562" s="228"/>
      <c r="AD562" s="228"/>
      <c r="AE562" s="228"/>
      <c r="AF562" s="228"/>
      <c r="AG562" s="228"/>
      <c r="AH562" s="228"/>
      <c r="AI562" s="228"/>
      <c r="AJ562" s="64" t="str">
        <f t="shared" si="46"/>
        <v/>
      </c>
      <c r="AK562" s="240" t="str">
        <f t="shared" si="47"/>
        <v/>
      </c>
    </row>
    <row r="563" spans="1:37" ht="19.5" customHeight="1">
      <c r="A563" s="105" t="str">
        <f t="shared" si="51"/>
        <v>นครปฐม เขต 1</v>
      </c>
      <c r="B563" s="105">
        <f t="shared" si="52"/>
        <v>1073180003</v>
      </c>
      <c r="C563" s="105" t="str">
        <f t="shared" si="53"/>
        <v>โรงเรียนวัดธรรมศาลา(หลวงพ่อน้อยอุปถัมภ์)</v>
      </c>
      <c r="D563" s="99">
        <v>556</v>
      </c>
      <c r="E563" s="106"/>
      <c r="F563" s="226"/>
      <c r="G563" s="226"/>
      <c r="H563" s="226"/>
      <c r="I563" s="226"/>
      <c r="J563" s="226"/>
      <c r="K563" s="226"/>
      <c r="L563" s="226"/>
      <c r="M563" s="226"/>
      <c r="N563" s="226"/>
      <c r="O563" s="226"/>
      <c r="P563" s="226"/>
      <c r="Q563" s="226"/>
      <c r="R563" s="226"/>
      <c r="S563" s="226"/>
      <c r="T563" s="226"/>
      <c r="U563" s="226"/>
      <c r="V563" s="226"/>
      <c r="W563" s="226"/>
      <c r="X563" s="226"/>
      <c r="Y563" s="226"/>
      <c r="Z563" s="226"/>
      <c r="AA563" s="226"/>
      <c r="AB563" s="226"/>
      <c r="AC563" s="226"/>
      <c r="AD563" s="226"/>
      <c r="AE563" s="226"/>
      <c r="AF563" s="226"/>
      <c r="AG563" s="226"/>
      <c r="AH563" s="226"/>
      <c r="AI563" s="226"/>
      <c r="AJ563" s="65" t="str">
        <f t="shared" si="46"/>
        <v/>
      </c>
      <c r="AK563" s="43" t="str">
        <f t="shared" si="47"/>
        <v/>
      </c>
    </row>
    <row r="564" spans="1:37" ht="19.5" customHeight="1">
      <c r="A564" s="101" t="str">
        <f t="shared" si="51"/>
        <v>นครปฐม เขต 1</v>
      </c>
      <c r="B564" s="101">
        <f t="shared" si="52"/>
        <v>1073180003</v>
      </c>
      <c r="C564" s="101" t="str">
        <f t="shared" si="53"/>
        <v>โรงเรียนวัดธรรมศาลา(หลวงพ่อน้อยอุปถัมภ์)</v>
      </c>
      <c r="D564" s="75">
        <v>557</v>
      </c>
      <c r="E564" s="102"/>
      <c r="F564" s="227"/>
      <c r="G564" s="227"/>
      <c r="H564" s="227"/>
      <c r="I564" s="227"/>
      <c r="J564" s="227"/>
      <c r="K564" s="227"/>
      <c r="L564" s="227"/>
      <c r="M564" s="227"/>
      <c r="N564" s="227"/>
      <c r="O564" s="227"/>
      <c r="P564" s="227"/>
      <c r="Q564" s="227"/>
      <c r="R564" s="227"/>
      <c r="S564" s="227"/>
      <c r="T564" s="227"/>
      <c r="U564" s="227"/>
      <c r="V564" s="227"/>
      <c r="W564" s="227"/>
      <c r="X564" s="227"/>
      <c r="Y564" s="227"/>
      <c r="Z564" s="227"/>
      <c r="AA564" s="227"/>
      <c r="AB564" s="227"/>
      <c r="AC564" s="227"/>
      <c r="AD564" s="227"/>
      <c r="AE564" s="227"/>
      <c r="AF564" s="227"/>
      <c r="AG564" s="227"/>
      <c r="AH564" s="227"/>
      <c r="AI564" s="227"/>
      <c r="AJ564" s="63" t="str">
        <f t="shared" si="46"/>
        <v/>
      </c>
      <c r="AK564" s="51" t="str">
        <f t="shared" si="47"/>
        <v/>
      </c>
    </row>
    <row r="565" spans="1:37" ht="19.5" customHeight="1">
      <c r="A565" s="101" t="str">
        <f t="shared" si="51"/>
        <v>นครปฐม เขต 1</v>
      </c>
      <c r="B565" s="101">
        <f t="shared" si="52"/>
        <v>1073180003</v>
      </c>
      <c r="C565" s="101" t="str">
        <f t="shared" si="53"/>
        <v>โรงเรียนวัดธรรมศาลา(หลวงพ่อน้อยอุปถัมภ์)</v>
      </c>
      <c r="D565" s="75">
        <v>558</v>
      </c>
      <c r="E565" s="102"/>
      <c r="F565" s="227"/>
      <c r="G565" s="227"/>
      <c r="H565" s="227"/>
      <c r="I565" s="227"/>
      <c r="J565" s="227"/>
      <c r="K565" s="227"/>
      <c r="L565" s="227"/>
      <c r="M565" s="227"/>
      <c r="N565" s="227"/>
      <c r="O565" s="227"/>
      <c r="P565" s="227"/>
      <c r="Q565" s="227"/>
      <c r="R565" s="227"/>
      <c r="S565" s="227"/>
      <c r="T565" s="227"/>
      <c r="U565" s="227"/>
      <c r="V565" s="227"/>
      <c r="W565" s="227"/>
      <c r="X565" s="227"/>
      <c r="Y565" s="227"/>
      <c r="Z565" s="227"/>
      <c r="AA565" s="227"/>
      <c r="AB565" s="227"/>
      <c r="AC565" s="227"/>
      <c r="AD565" s="227"/>
      <c r="AE565" s="227"/>
      <c r="AF565" s="227"/>
      <c r="AG565" s="227"/>
      <c r="AH565" s="227"/>
      <c r="AI565" s="227"/>
      <c r="AJ565" s="63" t="str">
        <f t="shared" si="46"/>
        <v/>
      </c>
      <c r="AK565" s="41" t="str">
        <f t="shared" si="47"/>
        <v/>
      </c>
    </row>
    <row r="566" spans="1:37" ht="19.5" customHeight="1">
      <c r="A566" s="101" t="str">
        <f t="shared" si="51"/>
        <v>นครปฐม เขต 1</v>
      </c>
      <c r="B566" s="101">
        <f t="shared" si="52"/>
        <v>1073180003</v>
      </c>
      <c r="C566" s="101" t="str">
        <f t="shared" si="53"/>
        <v>โรงเรียนวัดธรรมศาลา(หลวงพ่อน้อยอุปถัมภ์)</v>
      </c>
      <c r="D566" s="75">
        <v>559</v>
      </c>
      <c r="E566" s="102"/>
      <c r="F566" s="227"/>
      <c r="G566" s="227"/>
      <c r="H566" s="227"/>
      <c r="I566" s="227"/>
      <c r="J566" s="227"/>
      <c r="K566" s="227"/>
      <c r="L566" s="227"/>
      <c r="M566" s="227"/>
      <c r="N566" s="227"/>
      <c r="O566" s="227"/>
      <c r="P566" s="227"/>
      <c r="Q566" s="227"/>
      <c r="R566" s="227"/>
      <c r="S566" s="227"/>
      <c r="T566" s="227"/>
      <c r="U566" s="227"/>
      <c r="V566" s="227"/>
      <c r="W566" s="227"/>
      <c r="X566" s="227"/>
      <c r="Y566" s="227"/>
      <c r="Z566" s="227"/>
      <c r="AA566" s="227"/>
      <c r="AB566" s="227"/>
      <c r="AC566" s="227"/>
      <c r="AD566" s="227"/>
      <c r="AE566" s="227"/>
      <c r="AF566" s="227"/>
      <c r="AG566" s="227"/>
      <c r="AH566" s="227"/>
      <c r="AI566" s="227"/>
      <c r="AJ566" s="63" t="str">
        <f t="shared" si="46"/>
        <v/>
      </c>
      <c r="AK566" s="50" t="str">
        <f t="shared" si="47"/>
        <v/>
      </c>
    </row>
    <row r="567" spans="1:37" ht="19.5" customHeight="1">
      <c r="A567" s="103" t="str">
        <f t="shared" si="51"/>
        <v>นครปฐม เขต 1</v>
      </c>
      <c r="B567" s="103">
        <f t="shared" si="52"/>
        <v>1073180003</v>
      </c>
      <c r="C567" s="103" t="str">
        <f t="shared" si="53"/>
        <v>โรงเรียนวัดธรรมศาลา(หลวงพ่อน้อยอุปถัมภ์)</v>
      </c>
      <c r="D567" s="76">
        <v>560</v>
      </c>
      <c r="E567" s="104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  <c r="AA567" s="228"/>
      <c r="AB567" s="228"/>
      <c r="AC567" s="228"/>
      <c r="AD567" s="228"/>
      <c r="AE567" s="228"/>
      <c r="AF567" s="228"/>
      <c r="AG567" s="228"/>
      <c r="AH567" s="228"/>
      <c r="AI567" s="228"/>
      <c r="AJ567" s="64" t="str">
        <f t="shared" si="46"/>
        <v/>
      </c>
      <c r="AK567" s="240" t="str">
        <f t="shared" si="47"/>
        <v/>
      </c>
    </row>
    <row r="568" spans="1:37" ht="19.5" customHeight="1">
      <c r="A568" s="105" t="str">
        <f t="shared" si="51"/>
        <v>นครปฐม เขต 1</v>
      </c>
      <c r="B568" s="105">
        <f t="shared" si="52"/>
        <v>1073180003</v>
      </c>
      <c r="C568" s="105" t="str">
        <f t="shared" si="53"/>
        <v>โรงเรียนวัดธรรมศาลา(หลวงพ่อน้อยอุปถัมภ์)</v>
      </c>
      <c r="D568" s="99">
        <v>561</v>
      </c>
      <c r="E568" s="100"/>
      <c r="F568" s="226"/>
      <c r="G568" s="226"/>
      <c r="H568" s="226"/>
      <c r="I568" s="226"/>
      <c r="J568" s="226"/>
      <c r="K568" s="226"/>
      <c r="L568" s="226"/>
      <c r="M568" s="226"/>
      <c r="N568" s="226"/>
      <c r="O568" s="226"/>
      <c r="P568" s="226"/>
      <c r="Q568" s="226"/>
      <c r="R568" s="226"/>
      <c r="S568" s="226"/>
      <c r="T568" s="226"/>
      <c r="U568" s="226"/>
      <c r="V568" s="226"/>
      <c r="W568" s="226"/>
      <c r="X568" s="226"/>
      <c r="Y568" s="226"/>
      <c r="Z568" s="226"/>
      <c r="AA568" s="226"/>
      <c r="AB568" s="226"/>
      <c r="AC568" s="226"/>
      <c r="AD568" s="226"/>
      <c r="AE568" s="226"/>
      <c r="AF568" s="226"/>
      <c r="AG568" s="226"/>
      <c r="AH568" s="226"/>
      <c r="AI568" s="226"/>
      <c r="AJ568" s="65" t="str">
        <f t="shared" si="46"/>
        <v/>
      </c>
      <c r="AK568" s="43" t="str">
        <f t="shared" si="47"/>
        <v/>
      </c>
    </row>
    <row r="569" spans="1:37" ht="19.5" customHeight="1">
      <c r="A569" s="101" t="str">
        <f t="shared" si="51"/>
        <v>นครปฐม เขต 1</v>
      </c>
      <c r="B569" s="101">
        <f t="shared" si="52"/>
        <v>1073180003</v>
      </c>
      <c r="C569" s="101" t="str">
        <f t="shared" si="53"/>
        <v>โรงเรียนวัดธรรมศาลา(หลวงพ่อน้อยอุปถัมภ์)</v>
      </c>
      <c r="D569" s="75">
        <v>562</v>
      </c>
      <c r="E569" s="102"/>
      <c r="F569" s="227"/>
      <c r="G569" s="227"/>
      <c r="H569" s="227"/>
      <c r="I569" s="227"/>
      <c r="J569" s="227"/>
      <c r="K569" s="227"/>
      <c r="L569" s="227"/>
      <c r="M569" s="227"/>
      <c r="N569" s="227"/>
      <c r="O569" s="227"/>
      <c r="P569" s="227"/>
      <c r="Q569" s="227"/>
      <c r="R569" s="227"/>
      <c r="S569" s="227"/>
      <c r="T569" s="227"/>
      <c r="U569" s="227"/>
      <c r="V569" s="227"/>
      <c r="W569" s="227"/>
      <c r="X569" s="227"/>
      <c r="Y569" s="227"/>
      <c r="Z569" s="227"/>
      <c r="AA569" s="227"/>
      <c r="AB569" s="227"/>
      <c r="AC569" s="227"/>
      <c r="AD569" s="227"/>
      <c r="AE569" s="227"/>
      <c r="AF569" s="227"/>
      <c r="AG569" s="227"/>
      <c r="AH569" s="227"/>
      <c r="AI569" s="227"/>
      <c r="AJ569" s="63" t="str">
        <f t="shared" si="46"/>
        <v/>
      </c>
      <c r="AK569" s="51" t="str">
        <f t="shared" si="47"/>
        <v/>
      </c>
    </row>
    <row r="570" spans="1:37" ht="19.5" customHeight="1">
      <c r="A570" s="101" t="str">
        <f t="shared" si="51"/>
        <v>นครปฐม เขต 1</v>
      </c>
      <c r="B570" s="101">
        <f t="shared" si="52"/>
        <v>1073180003</v>
      </c>
      <c r="C570" s="101" t="str">
        <f t="shared" si="53"/>
        <v>โรงเรียนวัดธรรมศาลา(หลวงพ่อน้อยอุปถัมภ์)</v>
      </c>
      <c r="D570" s="75">
        <v>563</v>
      </c>
      <c r="E570" s="102"/>
      <c r="F570" s="227"/>
      <c r="G570" s="227"/>
      <c r="H570" s="227"/>
      <c r="I570" s="227"/>
      <c r="J570" s="227"/>
      <c r="K570" s="227"/>
      <c r="L570" s="227"/>
      <c r="M570" s="227"/>
      <c r="N570" s="227"/>
      <c r="O570" s="227"/>
      <c r="P570" s="227"/>
      <c r="Q570" s="227"/>
      <c r="R570" s="227"/>
      <c r="S570" s="227"/>
      <c r="T570" s="227"/>
      <c r="U570" s="227"/>
      <c r="V570" s="227"/>
      <c r="W570" s="227"/>
      <c r="X570" s="227"/>
      <c r="Y570" s="227"/>
      <c r="Z570" s="227"/>
      <c r="AA570" s="227"/>
      <c r="AB570" s="227"/>
      <c r="AC570" s="227"/>
      <c r="AD570" s="227"/>
      <c r="AE570" s="227"/>
      <c r="AF570" s="227"/>
      <c r="AG570" s="227"/>
      <c r="AH570" s="227"/>
      <c r="AI570" s="227"/>
      <c r="AJ570" s="63" t="str">
        <f t="shared" si="46"/>
        <v/>
      </c>
      <c r="AK570" s="41" t="str">
        <f t="shared" si="47"/>
        <v/>
      </c>
    </row>
    <row r="571" spans="1:37" ht="19.5" customHeight="1">
      <c r="A571" s="101" t="str">
        <f t="shared" si="51"/>
        <v>นครปฐม เขต 1</v>
      </c>
      <c r="B571" s="101">
        <f t="shared" si="52"/>
        <v>1073180003</v>
      </c>
      <c r="C571" s="101" t="str">
        <f t="shared" si="53"/>
        <v>โรงเรียนวัดธรรมศาลา(หลวงพ่อน้อยอุปถัมภ์)</v>
      </c>
      <c r="D571" s="75">
        <v>564</v>
      </c>
      <c r="E571" s="102"/>
      <c r="F571" s="227"/>
      <c r="G571" s="227"/>
      <c r="H571" s="227"/>
      <c r="I571" s="227"/>
      <c r="J571" s="227"/>
      <c r="K571" s="227"/>
      <c r="L571" s="227"/>
      <c r="M571" s="227"/>
      <c r="N571" s="227"/>
      <c r="O571" s="227"/>
      <c r="P571" s="227"/>
      <c r="Q571" s="227"/>
      <c r="R571" s="227"/>
      <c r="S571" s="227"/>
      <c r="T571" s="227"/>
      <c r="U571" s="227"/>
      <c r="V571" s="227"/>
      <c r="W571" s="227"/>
      <c r="X571" s="227"/>
      <c r="Y571" s="227"/>
      <c r="Z571" s="227"/>
      <c r="AA571" s="227"/>
      <c r="AB571" s="227"/>
      <c r="AC571" s="227"/>
      <c r="AD571" s="227"/>
      <c r="AE571" s="227"/>
      <c r="AF571" s="227"/>
      <c r="AG571" s="227"/>
      <c r="AH571" s="227"/>
      <c r="AI571" s="227"/>
      <c r="AJ571" s="63" t="str">
        <f t="shared" si="46"/>
        <v/>
      </c>
      <c r="AK571" s="50" t="str">
        <f t="shared" si="47"/>
        <v/>
      </c>
    </row>
    <row r="572" spans="1:37" ht="19.5" customHeight="1">
      <c r="A572" s="103" t="str">
        <f t="shared" si="51"/>
        <v>นครปฐม เขต 1</v>
      </c>
      <c r="B572" s="103">
        <f t="shared" si="52"/>
        <v>1073180003</v>
      </c>
      <c r="C572" s="103" t="str">
        <f t="shared" si="53"/>
        <v>โรงเรียนวัดธรรมศาลา(หลวงพ่อน้อยอุปถัมภ์)</v>
      </c>
      <c r="D572" s="76">
        <v>565</v>
      </c>
      <c r="E572" s="104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  <c r="AA572" s="228"/>
      <c r="AB572" s="228"/>
      <c r="AC572" s="228"/>
      <c r="AD572" s="228"/>
      <c r="AE572" s="228"/>
      <c r="AF572" s="228"/>
      <c r="AG572" s="228"/>
      <c r="AH572" s="228"/>
      <c r="AI572" s="228"/>
      <c r="AJ572" s="64" t="str">
        <f t="shared" si="46"/>
        <v/>
      </c>
      <c r="AK572" s="240" t="str">
        <f t="shared" si="47"/>
        <v/>
      </c>
    </row>
    <row r="573" spans="1:37" ht="19.5" customHeight="1">
      <c r="A573" s="105" t="str">
        <f t="shared" si="51"/>
        <v>นครปฐม เขต 1</v>
      </c>
      <c r="B573" s="105">
        <f t="shared" si="52"/>
        <v>1073180003</v>
      </c>
      <c r="C573" s="105" t="str">
        <f t="shared" si="53"/>
        <v>โรงเรียนวัดธรรมศาลา(หลวงพ่อน้อยอุปถัมภ์)</v>
      </c>
      <c r="D573" s="99">
        <v>566</v>
      </c>
      <c r="E573" s="106"/>
      <c r="F573" s="226"/>
      <c r="G573" s="226"/>
      <c r="H573" s="226"/>
      <c r="I573" s="226"/>
      <c r="J573" s="226"/>
      <c r="K573" s="226"/>
      <c r="L573" s="226"/>
      <c r="M573" s="226"/>
      <c r="N573" s="226"/>
      <c r="O573" s="226"/>
      <c r="P573" s="226"/>
      <c r="Q573" s="226"/>
      <c r="R573" s="226"/>
      <c r="S573" s="226"/>
      <c r="T573" s="226"/>
      <c r="U573" s="226"/>
      <c r="V573" s="226"/>
      <c r="W573" s="226"/>
      <c r="X573" s="226"/>
      <c r="Y573" s="226"/>
      <c r="Z573" s="226"/>
      <c r="AA573" s="226"/>
      <c r="AB573" s="226"/>
      <c r="AC573" s="226"/>
      <c r="AD573" s="226"/>
      <c r="AE573" s="226"/>
      <c r="AF573" s="226"/>
      <c r="AG573" s="226"/>
      <c r="AH573" s="226"/>
      <c r="AI573" s="226"/>
      <c r="AJ573" s="65" t="str">
        <f t="shared" si="46"/>
        <v/>
      </c>
      <c r="AK573" s="43" t="str">
        <f t="shared" si="47"/>
        <v/>
      </c>
    </row>
    <row r="574" spans="1:37" ht="19.5" customHeight="1">
      <c r="A574" s="101" t="str">
        <f t="shared" si="51"/>
        <v>นครปฐม เขต 1</v>
      </c>
      <c r="B574" s="101">
        <f t="shared" si="52"/>
        <v>1073180003</v>
      </c>
      <c r="C574" s="101" t="str">
        <f t="shared" si="53"/>
        <v>โรงเรียนวัดธรรมศาลา(หลวงพ่อน้อยอุปถัมภ์)</v>
      </c>
      <c r="D574" s="75">
        <v>567</v>
      </c>
      <c r="E574" s="102"/>
      <c r="F574" s="227"/>
      <c r="G574" s="227"/>
      <c r="H574" s="227"/>
      <c r="I574" s="227"/>
      <c r="J574" s="227"/>
      <c r="K574" s="227"/>
      <c r="L574" s="227"/>
      <c r="M574" s="227"/>
      <c r="N574" s="227"/>
      <c r="O574" s="227"/>
      <c r="P574" s="227"/>
      <c r="Q574" s="227"/>
      <c r="R574" s="227"/>
      <c r="S574" s="227"/>
      <c r="T574" s="227"/>
      <c r="U574" s="227"/>
      <c r="V574" s="227"/>
      <c r="W574" s="227"/>
      <c r="X574" s="227"/>
      <c r="Y574" s="227"/>
      <c r="Z574" s="227"/>
      <c r="AA574" s="227"/>
      <c r="AB574" s="227"/>
      <c r="AC574" s="227"/>
      <c r="AD574" s="227"/>
      <c r="AE574" s="227"/>
      <c r="AF574" s="227"/>
      <c r="AG574" s="227"/>
      <c r="AH574" s="227"/>
      <c r="AI574" s="227"/>
      <c r="AJ574" s="63" t="str">
        <f t="shared" si="46"/>
        <v/>
      </c>
      <c r="AK574" s="51" t="str">
        <f t="shared" si="47"/>
        <v/>
      </c>
    </row>
    <row r="575" spans="1:37" ht="19.5" customHeight="1">
      <c r="A575" s="101" t="str">
        <f t="shared" si="51"/>
        <v>นครปฐม เขต 1</v>
      </c>
      <c r="B575" s="101">
        <f t="shared" si="52"/>
        <v>1073180003</v>
      </c>
      <c r="C575" s="101" t="str">
        <f t="shared" si="53"/>
        <v>โรงเรียนวัดธรรมศาลา(หลวงพ่อน้อยอุปถัมภ์)</v>
      </c>
      <c r="D575" s="75">
        <v>568</v>
      </c>
      <c r="E575" s="102"/>
      <c r="F575" s="227"/>
      <c r="G575" s="227"/>
      <c r="H575" s="227"/>
      <c r="I575" s="227"/>
      <c r="J575" s="227"/>
      <c r="K575" s="227"/>
      <c r="L575" s="227"/>
      <c r="M575" s="227"/>
      <c r="N575" s="227"/>
      <c r="O575" s="227"/>
      <c r="P575" s="227"/>
      <c r="Q575" s="227"/>
      <c r="R575" s="227"/>
      <c r="S575" s="227"/>
      <c r="T575" s="227"/>
      <c r="U575" s="227"/>
      <c r="V575" s="227"/>
      <c r="W575" s="227"/>
      <c r="X575" s="227"/>
      <c r="Y575" s="227"/>
      <c r="Z575" s="227"/>
      <c r="AA575" s="227"/>
      <c r="AB575" s="227"/>
      <c r="AC575" s="227"/>
      <c r="AD575" s="227"/>
      <c r="AE575" s="227"/>
      <c r="AF575" s="227"/>
      <c r="AG575" s="227"/>
      <c r="AH575" s="227"/>
      <c r="AI575" s="227"/>
      <c r="AJ575" s="63" t="str">
        <f t="shared" si="46"/>
        <v/>
      </c>
      <c r="AK575" s="41" t="str">
        <f t="shared" si="47"/>
        <v/>
      </c>
    </row>
    <row r="576" spans="1:37" ht="19.5" customHeight="1">
      <c r="A576" s="101" t="str">
        <f t="shared" si="51"/>
        <v>นครปฐม เขต 1</v>
      </c>
      <c r="B576" s="101">
        <f t="shared" si="52"/>
        <v>1073180003</v>
      </c>
      <c r="C576" s="101" t="str">
        <f t="shared" si="53"/>
        <v>โรงเรียนวัดธรรมศาลา(หลวงพ่อน้อยอุปถัมภ์)</v>
      </c>
      <c r="D576" s="75">
        <v>569</v>
      </c>
      <c r="E576" s="102"/>
      <c r="F576" s="227"/>
      <c r="G576" s="227"/>
      <c r="H576" s="227"/>
      <c r="I576" s="227"/>
      <c r="J576" s="227"/>
      <c r="K576" s="227"/>
      <c r="L576" s="227"/>
      <c r="M576" s="227"/>
      <c r="N576" s="227"/>
      <c r="O576" s="227"/>
      <c r="P576" s="227"/>
      <c r="Q576" s="227"/>
      <c r="R576" s="227"/>
      <c r="S576" s="227"/>
      <c r="T576" s="227"/>
      <c r="U576" s="227"/>
      <c r="V576" s="227"/>
      <c r="W576" s="227"/>
      <c r="X576" s="227"/>
      <c r="Y576" s="227"/>
      <c r="Z576" s="227"/>
      <c r="AA576" s="227"/>
      <c r="AB576" s="227"/>
      <c r="AC576" s="227"/>
      <c r="AD576" s="227"/>
      <c r="AE576" s="227"/>
      <c r="AF576" s="227"/>
      <c r="AG576" s="227"/>
      <c r="AH576" s="227"/>
      <c r="AI576" s="227"/>
      <c r="AJ576" s="63" t="str">
        <f t="shared" si="46"/>
        <v/>
      </c>
      <c r="AK576" s="50" t="str">
        <f t="shared" si="47"/>
        <v/>
      </c>
    </row>
    <row r="577" spans="1:37" ht="19.5" customHeight="1">
      <c r="A577" s="103" t="str">
        <f t="shared" si="51"/>
        <v>นครปฐม เขต 1</v>
      </c>
      <c r="B577" s="103">
        <f t="shared" si="52"/>
        <v>1073180003</v>
      </c>
      <c r="C577" s="103" t="str">
        <f t="shared" si="53"/>
        <v>โรงเรียนวัดธรรมศาลา(หลวงพ่อน้อยอุปถัมภ์)</v>
      </c>
      <c r="D577" s="76">
        <v>570</v>
      </c>
      <c r="E577" s="104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  <c r="AA577" s="228"/>
      <c r="AB577" s="228"/>
      <c r="AC577" s="228"/>
      <c r="AD577" s="228"/>
      <c r="AE577" s="228"/>
      <c r="AF577" s="228"/>
      <c r="AG577" s="228"/>
      <c r="AH577" s="228"/>
      <c r="AI577" s="228"/>
      <c r="AJ577" s="64" t="str">
        <f t="shared" si="46"/>
        <v/>
      </c>
      <c r="AK577" s="240" t="str">
        <f t="shared" si="47"/>
        <v/>
      </c>
    </row>
    <row r="578" spans="1:37" ht="19.5" customHeight="1">
      <c r="A578" s="105" t="str">
        <f t="shared" si="51"/>
        <v>นครปฐม เขต 1</v>
      </c>
      <c r="B578" s="105">
        <f t="shared" si="52"/>
        <v>1073180003</v>
      </c>
      <c r="C578" s="105" t="str">
        <f t="shared" si="53"/>
        <v>โรงเรียนวัดธรรมศาลา(หลวงพ่อน้อยอุปถัมภ์)</v>
      </c>
      <c r="D578" s="99">
        <v>571</v>
      </c>
      <c r="E578" s="106"/>
      <c r="F578" s="226"/>
      <c r="G578" s="226"/>
      <c r="H578" s="226"/>
      <c r="I578" s="226"/>
      <c r="J578" s="226"/>
      <c r="K578" s="226"/>
      <c r="L578" s="226"/>
      <c r="M578" s="226"/>
      <c r="N578" s="226"/>
      <c r="O578" s="226"/>
      <c r="P578" s="226"/>
      <c r="Q578" s="226"/>
      <c r="R578" s="226"/>
      <c r="S578" s="226"/>
      <c r="T578" s="226"/>
      <c r="U578" s="226"/>
      <c r="V578" s="226"/>
      <c r="W578" s="226"/>
      <c r="X578" s="226"/>
      <c r="Y578" s="226"/>
      <c r="Z578" s="226"/>
      <c r="AA578" s="226"/>
      <c r="AB578" s="226"/>
      <c r="AC578" s="226"/>
      <c r="AD578" s="226"/>
      <c r="AE578" s="226"/>
      <c r="AF578" s="226"/>
      <c r="AG578" s="226"/>
      <c r="AH578" s="226"/>
      <c r="AI578" s="226"/>
      <c r="AJ578" s="65" t="str">
        <f t="shared" si="46"/>
        <v/>
      </c>
      <c r="AK578" s="43" t="str">
        <f t="shared" si="47"/>
        <v/>
      </c>
    </row>
    <row r="579" spans="1:37" ht="19.5" customHeight="1">
      <c r="A579" s="101" t="str">
        <f t="shared" si="51"/>
        <v>นครปฐม เขต 1</v>
      </c>
      <c r="B579" s="101">
        <f t="shared" si="52"/>
        <v>1073180003</v>
      </c>
      <c r="C579" s="101" t="str">
        <f t="shared" si="53"/>
        <v>โรงเรียนวัดธรรมศาลา(หลวงพ่อน้อยอุปถัมภ์)</v>
      </c>
      <c r="D579" s="75">
        <v>572</v>
      </c>
      <c r="E579" s="102"/>
      <c r="F579" s="227"/>
      <c r="G579" s="227"/>
      <c r="H579" s="227"/>
      <c r="I579" s="227"/>
      <c r="J579" s="227"/>
      <c r="K579" s="227"/>
      <c r="L579" s="227"/>
      <c r="M579" s="227"/>
      <c r="N579" s="227"/>
      <c r="O579" s="227"/>
      <c r="P579" s="227"/>
      <c r="Q579" s="227"/>
      <c r="R579" s="227"/>
      <c r="S579" s="227"/>
      <c r="T579" s="227"/>
      <c r="U579" s="227"/>
      <c r="V579" s="227"/>
      <c r="W579" s="227"/>
      <c r="X579" s="227"/>
      <c r="Y579" s="227"/>
      <c r="Z579" s="227"/>
      <c r="AA579" s="227"/>
      <c r="AB579" s="227"/>
      <c r="AC579" s="227"/>
      <c r="AD579" s="227"/>
      <c r="AE579" s="227"/>
      <c r="AF579" s="227"/>
      <c r="AG579" s="227"/>
      <c r="AH579" s="227"/>
      <c r="AI579" s="227"/>
      <c r="AJ579" s="63" t="str">
        <f t="shared" si="46"/>
        <v/>
      </c>
      <c r="AK579" s="51" t="str">
        <f t="shared" si="47"/>
        <v/>
      </c>
    </row>
    <row r="580" spans="1:37" ht="19.5" customHeight="1">
      <c r="A580" s="101" t="str">
        <f t="shared" si="51"/>
        <v>นครปฐม เขต 1</v>
      </c>
      <c r="B580" s="101">
        <f t="shared" si="52"/>
        <v>1073180003</v>
      </c>
      <c r="C580" s="101" t="str">
        <f t="shared" si="53"/>
        <v>โรงเรียนวัดธรรมศาลา(หลวงพ่อน้อยอุปถัมภ์)</v>
      </c>
      <c r="D580" s="75">
        <v>573</v>
      </c>
      <c r="E580" s="102"/>
      <c r="F580" s="227"/>
      <c r="G580" s="227"/>
      <c r="H580" s="227"/>
      <c r="I580" s="227"/>
      <c r="J580" s="227"/>
      <c r="K580" s="227"/>
      <c r="L580" s="227"/>
      <c r="M580" s="227"/>
      <c r="N580" s="227"/>
      <c r="O580" s="227"/>
      <c r="P580" s="227"/>
      <c r="Q580" s="227"/>
      <c r="R580" s="227"/>
      <c r="S580" s="227"/>
      <c r="T580" s="227"/>
      <c r="U580" s="227"/>
      <c r="V580" s="227"/>
      <c r="W580" s="227"/>
      <c r="X580" s="227"/>
      <c r="Y580" s="227"/>
      <c r="Z580" s="227"/>
      <c r="AA580" s="227"/>
      <c r="AB580" s="227"/>
      <c r="AC580" s="227"/>
      <c r="AD580" s="227"/>
      <c r="AE580" s="227"/>
      <c r="AF580" s="227"/>
      <c r="AG580" s="227"/>
      <c r="AH580" s="227"/>
      <c r="AI580" s="227"/>
      <c r="AJ580" s="63" t="str">
        <f t="shared" si="46"/>
        <v/>
      </c>
      <c r="AK580" s="41" t="str">
        <f t="shared" si="47"/>
        <v/>
      </c>
    </row>
    <row r="581" spans="1:37" ht="19.5" customHeight="1">
      <c r="A581" s="101" t="str">
        <f t="shared" si="51"/>
        <v>นครปฐม เขต 1</v>
      </c>
      <c r="B581" s="101">
        <f t="shared" si="52"/>
        <v>1073180003</v>
      </c>
      <c r="C581" s="101" t="str">
        <f t="shared" si="53"/>
        <v>โรงเรียนวัดธรรมศาลา(หลวงพ่อน้อยอุปถัมภ์)</v>
      </c>
      <c r="D581" s="75">
        <v>574</v>
      </c>
      <c r="E581" s="102"/>
      <c r="F581" s="227"/>
      <c r="G581" s="227"/>
      <c r="H581" s="227"/>
      <c r="I581" s="227"/>
      <c r="J581" s="227"/>
      <c r="K581" s="227"/>
      <c r="L581" s="227"/>
      <c r="M581" s="227"/>
      <c r="N581" s="227"/>
      <c r="O581" s="227"/>
      <c r="P581" s="227"/>
      <c r="Q581" s="227"/>
      <c r="R581" s="227"/>
      <c r="S581" s="227"/>
      <c r="T581" s="227"/>
      <c r="U581" s="227"/>
      <c r="V581" s="227"/>
      <c r="W581" s="227"/>
      <c r="X581" s="227"/>
      <c r="Y581" s="227"/>
      <c r="Z581" s="227"/>
      <c r="AA581" s="227"/>
      <c r="AB581" s="227"/>
      <c r="AC581" s="227"/>
      <c r="AD581" s="227"/>
      <c r="AE581" s="227"/>
      <c r="AF581" s="227"/>
      <c r="AG581" s="227"/>
      <c r="AH581" s="227"/>
      <c r="AI581" s="227"/>
      <c r="AJ581" s="63" t="str">
        <f t="shared" si="46"/>
        <v/>
      </c>
      <c r="AK581" s="50" t="str">
        <f t="shared" si="47"/>
        <v/>
      </c>
    </row>
    <row r="582" spans="1:37" ht="19.5" customHeight="1">
      <c r="A582" s="103" t="str">
        <f t="shared" si="51"/>
        <v>นครปฐม เขต 1</v>
      </c>
      <c r="B582" s="103">
        <f t="shared" si="52"/>
        <v>1073180003</v>
      </c>
      <c r="C582" s="103" t="str">
        <f t="shared" si="53"/>
        <v>โรงเรียนวัดธรรมศาลา(หลวงพ่อน้อยอุปถัมภ์)</v>
      </c>
      <c r="D582" s="76">
        <v>575</v>
      </c>
      <c r="E582" s="104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  <c r="AA582" s="228"/>
      <c r="AB582" s="228"/>
      <c r="AC582" s="228"/>
      <c r="AD582" s="228"/>
      <c r="AE582" s="228"/>
      <c r="AF582" s="228"/>
      <c r="AG582" s="228"/>
      <c r="AH582" s="228"/>
      <c r="AI582" s="228"/>
      <c r="AJ582" s="64" t="str">
        <f t="shared" si="46"/>
        <v/>
      </c>
      <c r="AK582" s="240" t="str">
        <f t="shared" si="47"/>
        <v/>
      </c>
    </row>
    <row r="583" spans="1:37" ht="19.5" customHeight="1">
      <c r="A583" s="105" t="str">
        <f t="shared" si="51"/>
        <v>นครปฐม เขต 1</v>
      </c>
      <c r="B583" s="105">
        <f t="shared" si="52"/>
        <v>1073180003</v>
      </c>
      <c r="C583" s="105" t="str">
        <f t="shared" si="53"/>
        <v>โรงเรียนวัดธรรมศาลา(หลวงพ่อน้อยอุปถัมภ์)</v>
      </c>
      <c r="D583" s="99">
        <v>576</v>
      </c>
      <c r="E583" s="100"/>
      <c r="F583" s="226"/>
      <c r="G583" s="226"/>
      <c r="H583" s="226"/>
      <c r="I583" s="226"/>
      <c r="J583" s="226"/>
      <c r="K583" s="226"/>
      <c r="L583" s="226"/>
      <c r="M583" s="226"/>
      <c r="N583" s="226"/>
      <c r="O583" s="226"/>
      <c r="P583" s="226"/>
      <c r="Q583" s="226"/>
      <c r="R583" s="226"/>
      <c r="S583" s="226"/>
      <c r="T583" s="226"/>
      <c r="U583" s="226"/>
      <c r="V583" s="226"/>
      <c r="W583" s="226"/>
      <c r="X583" s="226"/>
      <c r="Y583" s="226"/>
      <c r="Z583" s="226"/>
      <c r="AA583" s="226"/>
      <c r="AB583" s="226"/>
      <c r="AC583" s="226"/>
      <c r="AD583" s="226"/>
      <c r="AE583" s="226"/>
      <c r="AF583" s="226"/>
      <c r="AG583" s="226"/>
      <c r="AH583" s="226"/>
      <c r="AI583" s="226"/>
      <c r="AJ583" s="65" t="str">
        <f t="shared" si="46"/>
        <v/>
      </c>
      <c r="AK583" s="43" t="str">
        <f t="shared" si="47"/>
        <v/>
      </c>
    </row>
    <row r="584" spans="1:37" ht="19.5" customHeight="1">
      <c r="A584" s="101" t="str">
        <f t="shared" ref="A584:A602" si="54">$A$8</f>
        <v>นครปฐม เขต 1</v>
      </c>
      <c r="B584" s="101">
        <f t="shared" ref="B584:B602" si="55">$B$8</f>
        <v>1073180003</v>
      </c>
      <c r="C584" s="101" t="str">
        <f t="shared" ref="C584:C602" si="56">$C$8</f>
        <v>โรงเรียนวัดธรรมศาลา(หลวงพ่อน้อยอุปถัมภ์)</v>
      </c>
      <c r="D584" s="75">
        <v>577</v>
      </c>
      <c r="E584" s="102"/>
      <c r="F584" s="227"/>
      <c r="G584" s="227"/>
      <c r="H584" s="227"/>
      <c r="I584" s="227"/>
      <c r="J584" s="227"/>
      <c r="K584" s="227"/>
      <c r="L584" s="227"/>
      <c r="M584" s="227"/>
      <c r="N584" s="227"/>
      <c r="O584" s="227"/>
      <c r="P584" s="227"/>
      <c r="Q584" s="227"/>
      <c r="R584" s="227"/>
      <c r="S584" s="227"/>
      <c r="T584" s="227"/>
      <c r="U584" s="227"/>
      <c r="V584" s="227"/>
      <c r="W584" s="227"/>
      <c r="X584" s="227"/>
      <c r="Y584" s="227"/>
      <c r="Z584" s="227"/>
      <c r="AA584" s="227"/>
      <c r="AB584" s="227"/>
      <c r="AC584" s="227"/>
      <c r="AD584" s="227"/>
      <c r="AE584" s="227"/>
      <c r="AF584" s="227"/>
      <c r="AG584" s="227"/>
      <c r="AH584" s="227"/>
      <c r="AI584" s="227"/>
      <c r="AJ584" s="63" t="str">
        <f t="shared" si="46"/>
        <v/>
      </c>
      <c r="AK584" s="51" t="str">
        <f t="shared" si="47"/>
        <v/>
      </c>
    </row>
    <row r="585" spans="1:37" ht="19.5" customHeight="1">
      <c r="A585" s="101" t="str">
        <f t="shared" si="54"/>
        <v>นครปฐม เขต 1</v>
      </c>
      <c r="B585" s="101">
        <f t="shared" si="55"/>
        <v>1073180003</v>
      </c>
      <c r="C585" s="101" t="str">
        <f t="shared" si="56"/>
        <v>โรงเรียนวัดธรรมศาลา(หลวงพ่อน้อยอุปถัมภ์)</v>
      </c>
      <c r="D585" s="75">
        <v>578</v>
      </c>
      <c r="E585" s="102"/>
      <c r="F585" s="227"/>
      <c r="G585" s="227"/>
      <c r="H585" s="227"/>
      <c r="I585" s="227"/>
      <c r="J585" s="227"/>
      <c r="K585" s="227"/>
      <c r="L585" s="227"/>
      <c r="M585" s="227"/>
      <c r="N585" s="227"/>
      <c r="O585" s="227"/>
      <c r="P585" s="227"/>
      <c r="Q585" s="227"/>
      <c r="R585" s="227"/>
      <c r="S585" s="227"/>
      <c r="T585" s="227"/>
      <c r="U585" s="227"/>
      <c r="V585" s="227"/>
      <c r="W585" s="227"/>
      <c r="X585" s="227"/>
      <c r="Y585" s="227"/>
      <c r="Z585" s="227"/>
      <c r="AA585" s="227"/>
      <c r="AB585" s="227"/>
      <c r="AC585" s="227"/>
      <c r="AD585" s="227"/>
      <c r="AE585" s="227"/>
      <c r="AF585" s="227"/>
      <c r="AG585" s="227"/>
      <c r="AH585" s="227"/>
      <c r="AI585" s="227"/>
      <c r="AJ585" s="63" t="str">
        <f t="shared" ref="AJ585:AJ607" si="57">IF(AND(ISBLANK(F585),ISBLANK(G585),ISBLANK(H585),ISBLANK(I585),ISBLANK(J585),ISBLANK(K585),ISBLANK(L585),ISBLANK(M585),ISBLANK(N585),ISBLANK(O585),ISBLANK(P585),ISBLANK(Q585),ISBLANK(R585),ISBLANK(S585),ISBLANK(T585),ISBLANK(U585),ISBLANK(V585),ISBLANK(W585),ISBLANK(X585),ISBLANK(Y585),ISBLANK(Z585),ISBLANK(AA585),ISBLANK(AB585),ISBLANK(AC585),ISBLANK(AD585),ISBLANK(AE585),ISBLANK(AF585),ISBLANK(AG585),ISBLANK(AH585),ISBLANK(AI585)),"",SUM(F585:AI585))</f>
        <v/>
      </c>
      <c r="AK585" s="41" t="str">
        <f t="shared" ref="AK585:AK607" si="58">IF(AJ585&lt;&gt;"",IF(AJ585&lt;9,"ปรับปรุง",IF(AJ585&lt;18,"พอใช้",IF(AJ585&lt;27,"ดี",IF(AJ585&lt;37,"ดีมาก")))),"")</f>
        <v/>
      </c>
    </row>
    <row r="586" spans="1:37" ht="19.5" customHeight="1">
      <c r="A586" s="101" t="str">
        <f t="shared" si="54"/>
        <v>นครปฐม เขต 1</v>
      </c>
      <c r="B586" s="101">
        <f t="shared" si="55"/>
        <v>1073180003</v>
      </c>
      <c r="C586" s="101" t="str">
        <f t="shared" si="56"/>
        <v>โรงเรียนวัดธรรมศาลา(หลวงพ่อน้อยอุปถัมภ์)</v>
      </c>
      <c r="D586" s="75">
        <v>579</v>
      </c>
      <c r="E586" s="102"/>
      <c r="F586" s="227"/>
      <c r="G586" s="227"/>
      <c r="H586" s="227"/>
      <c r="I586" s="227"/>
      <c r="J586" s="227"/>
      <c r="K586" s="227"/>
      <c r="L586" s="227"/>
      <c r="M586" s="227"/>
      <c r="N586" s="227"/>
      <c r="O586" s="227"/>
      <c r="P586" s="227"/>
      <c r="Q586" s="227"/>
      <c r="R586" s="227"/>
      <c r="S586" s="227"/>
      <c r="T586" s="227"/>
      <c r="U586" s="227"/>
      <c r="V586" s="227"/>
      <c r="W586" s="227"/>
      <c r="X586" s="227"/>
      <c r="Y586" s="227"/>
      <c r="Z586" s="227"/>
      <c r="AA586" s="227"/>
      <c r="AB586" s="227"/>
      <c r="AC586" s="227"/>
      <c r="AD586" s="227"/>
      <c r="AE586" s="227"/>
      <c r="AF586" s="227"/>
      <c r="AG586" s="227"/>
      <c r="AH586" s="227"/>
      <c r="AI586" s="227"/>
      <c r="AJ586" s="63" t="str">
        <f t="shared" si="57"/>
        <v/>
      </c>
      <c r="AK586" s="50" t="str">
        <f t="shared" si="58"/>
        <v/>
      </c>
    </row>
    <row r="587" spans="1:37" ht="19.5" customHeight="1">
      <c r="A587" s="103" t="str">
        <f t="shared" si="54"/>
        <v>นครปฐม เขต 1</v>
      </c>
      <c r="B587" s="103">
        <f t="shared" si="55"/>
        <v>1073180003</v>
      </c>
      <c r="C587" s="103" t="str">
        <f t="shared" si="56"/>
        <v>โรงเรียนวัดธรรมศาลา(หลวงพ่อน้อยอุปถัมภ์)</v>
      </c>
      <c r="D587" s="76">
        <v>580</v>
      </c>
      <c r="E587" s="104"/>
      <c r="F587" s="228"/>
      <c r="G587" s="228"/>
      <c r="H587" s="228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  <c r="AA587" s="228"/>
      <c r="AB587" s="228"/>
      <c r="AC587" s="228"/>
      <c r="AD587" s="228"/>
      <c r="AE587" s="228"/>
      <c r="AF587" s="228"/>
      <c r="AG587" s="228"/>
      <c r="AH587" s="228"/>
      <c r="AI587" s="228"/>
      <c r="AJ587" s="64" t="str">
        <f t="shared" si="57"/>
        <v/>
      </c>
      <c r="AK587" s="240" t="str">
        <f t="shared" si="58"/>
        <v/>
      </c>
    </row>
    <row r="588" spans="1:37" ht="19.5" customHeight="1">
      <c r="A588" s="105" t="str">
        <f t="shared" si="54"/>
        <v>นครปฐม เขต 1</v>
      </c>
      <c r="B588" s="105">
        <f t="shared" si="55"/>
        <v>1073180003</v>
      </c>
      <c r="C588" s="105" t="str">
        <f t="shared" si="56"/>
        <v>โรงเรียนวัดธรรมศาลา(หลวงพ่อน้อยอุปถัมภ์)</v>
      </c>
      <c r="D588" s="99">
        <v>581</v>
      </c>
      <c r="E588" s="100"/>
      <c r="F588" s="226"/>
      <c r="G588" s="226"/>
      <c r="H588" s="226"/>
      <c r="I588" s="226"/>
      <c r="J588" s="226"/>
      <c r="K588" s="226"/>
      <c r="L588" s="226"/>
      <c r="M588" s="226"/>
      <c r="N588" s="226"/>
      <c r="O588" s="226"/>
      <c r="P588" s="226"/>
      <c r="Q588" s="226"/>
      <c r="R588" s="226"/>
      <c r="S588" s="226"/>
      <c r="T588" s="226"/>
      <c r="U588" s="226"/>
      <c r="V588" s="226"/>
      <c r="W588" s="226"/>
      <c r="X588" s="226"/>
      <c r="Y588" s="226"/>
      <c r="Z588" s="226"/>
      <c r="AA588" s="226"/>
      <c r="AB588" s="226"/>
      <c r="AC588" s="226"/>
      <c r="AD588" s="226"/>
      <c r="AE588" s="226"/>
      <c r="AF588" s="226"/>
      <c r="AG588" s="226"/>
      <c r="AH588" s="226"/>
      <c r="AI588" s="226"/>
      <c r="AJ588" s="65" t="str">
        <f t="shared" si="57"/>
        <v/>
      </c>
      <c r="AK588" s="43" t="str">
        <f t="shared" si="58"/>
        <v/>
      </c>
    </row>
    <row r="589" spans="1:37" ht="19.5" customHeight="1">
      <c r="A589" s="101" t="str">
        <f t="shared" si="54"/>
        <v>นครปฐม เขต 1</v>
      </c>
      <c r="B589" s="101">
        <f t="shared" si="55"/>
        <v>1073180003</v>
      </c>
      <c r="C589" s="101" t="str">
        <f t="shared" si="56"/>
        <v>โรงเรียนวัดธรรมศาลา(หลวงพ่อน้อยอุปถัมภ์)</v>
      </c>
      <c r="D589" s="75">
        <v>582</v>
      </c>
      <c r="E589" s="102"/>
      <c r="F589" s="227"/>
      <c r="G589" s="227"/>
      <c r="H589" s="227"/>
      <c r="I589" s="227"/>
      <c r="J589" s="227"/>
      <c r="K589" s="227"/>
      <c r="L589" s="227"/>
      <c r="M589" s="227"/>
      <c r="N589" s="227"/>
      <c r="O589" s="227"/>
      <c r="P589" s="227"/>
      <c r="Q589" s="227"/>
      <c r="R589" s="227"/>
      <c r="S589" s="227"/>
      <c r="T589" s="227"/>
      <c r="U589" s="227"/>
      <c r="V589" s="227"/>
      <c r="W589" s="227"/>
      <c r="X589" s="227"/>
      <c r="Y589" s="227"/>
      <c r="Z589" s="227"/>
      <c r="AA589" s="227"/>
      <c r="AB589" s="227"/>
      <c r="AC589" s="227"/>
      <c r="AD589" s="227"/>
      <c r="AE589" s="227"/>
      <c r="AF589" s="227"/>
      <c r="AG589" s="227"/>
      <c r="AH589" s="227"/>
      <c r="AI589" s="227"/>
      <c r="AJ589" s="63" t="str">
        <f t="shared" si="57"/>
        <v/>
      </c>
      <c r="AK589" s="51" t="str">
        <f t="shared" si="58"/>
        <v/>
      </c>
    </row>
    <row r="590" spans="1:37" ht="19.5" customHeight="1">
      <c r="A590" s="101" t="str">
        <f t="shared" si="54"/>
        <v>นครปฐม เขต 1</v>
      </c>
      <c r="B590" s="101">
        <f t="shared" si="55"/>
        <v>1073180003</v>
      </c>
      <c r="C590" s="101" t="str">
        <f t="shared" si="56"/>
        <v>โรงเรียนวัดธรรมศาลา(หลวงพ่อน้อยอุปถัมภ์)</v>
      </c>
      <c r="D590" s="75">
        <v>583</v>
      </c>
      <c r="E590" s="102"/>
      <c r="F590" s="227"/>
      <c r="G590" s="227"/>
      <c r="H590" s="227"/>
      <c r="I590" s="227"/>
      <c r="J590" s="227"/>
      <c r="K590" s="227"/>
      <c r="L590" s="227"/>
      <c r="M590" s="227"/>
      <c r="N590" s="227"/>
      <c r="O590" s="227"/>
      <c r="P590" s="227"/>
      <c r="Q590" s="227"/>
      <c r="R590" s="227"/>
      <c r="S590" s="227"/>
      <c r="T590" s="227"/>
      <c r="U590" s="227"/>
      <c r="V590" s="227"/>
      <c r="W590" s="227"/>
      <c r="X590" s="227"/>
      <c r="Y590" s="227"/>
      <c r="Z590" s="227"/>
      <c r="AA590" s="227"/>
      <c r="AB590" s="227"/>
      <c r="AC590" s="227"/>
      <c r="AD590" s="227"/>
      <c r="AE590" s="227"/>
      <c r="AF590" s="227"/>
      <c r="AG590" s="227"/>
      <c r="AH590" s="227"/>
      <c r="AI590" s="227"/>
      <c r="AJ590" s="63" t="str">
        <f t="shared" si="57"/>
        <v/>
      </c>
      <c r="AK590" s="41" t="str">
        <f t="shared" si="58"/>
        <v/>
      </c>
    </row>
    <row r="591" spans="1:37" ht="19.5" customHeight="1">
      <c r="A591" s="101" t="str">
        <f t="shared" si="54"/>
        <v>นครปฐม เขต 1</v>
      </c>
      <c r="B591" s="101">
        <f t="shared" si="55"/>
        <v>1073180003</v>
      </c>
      <c r="C591" s="101" t="str">
        <f t="shared" si="56"/>
        <v>โรงเรียนวัดธรรมศาลา(หลวงพ่อน้อยอุปถัมภ์)</v>
      </c>
      <c r="D591" s="75">
        <v>584</v>
      </c>
      <c r="E591" s="102"/>
      <c r="F591" s="227"/>
      <c r="G591" s="227"/>
      <c r="H591" s="227"/>
      <c r="I591" s="227"/>
      <c r="J591" s="227"/>
      <c r="K591" s="227"/>
      <c r="L591" s="227"/>
      <c r="M591" s="227"/>
      <c r="N591" s="227"/>
      <c r="O591" s="227"/>
      <c r="P591" s="227"/>
      <c r="Q591" s="227"/>
      <c r="R591" s="227"/>
      <c r="S591" s="227"/>
      <c r="T591" s="227"/>
      <c r="U591" s="227"/>
      <c r="V591" s="227"/>
      <c r="W591" s="227"/>
      <c r="X591" s="227"/>
      <c r="Y591" s="227"/>
      <c r="Z591" s="227"/>
      <c r="AA591" s="227"/>
      <c r="AB591" s="227"/>
      <c r="AC591" s="227"/>
      <c r="AD591" s="227"/>
      <c r="AE591" s="227"/>
      <c r="AF591" s="227"/>
      <c r="AG591" s="227"/>
      <c r="AH591" s="227"/>
      <c r="AI591" s="227"/>
      <c r="AJ591" s="63" t="str">
        <f t="shared" si="57"/>
        <v/>
      </c>
      <c r="AK591" s="50" t="str">
        <f t="shared" si="58"/>
        <v/>
      </c>
    </row>
    <row r="592" spans="1:37" ht="19.5" customHeight="1">
      <c r="A592" s="103" t="str">
        <f t="shared" si="54"/>
        <v>นครปฐม เขต 1</v>
      </c>
      <c r="B592" s="103">
        <f t="shared" si="55"/>
        <v>1073180003</v>
      </c>
      <c r="C592" s="103" t="str">
        <f t="shared" si="56"/>
        <v>โรงเรียนวัดธรรมศาลา(หลวงพ่อน้อยอุปถัมภ์)</v>
      </c>
      <c r="D592" s="76">
        <v>585</v>
      </c>
      <c r="E592" s="104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  <c r="AA592" s="228"/>
      <c r="AB592" s="228"/>
      <c r="AC592" s="228"/>
      <c r="AD592" s="228"/>
      <c r="AE592" s="228"/>
      <c r="AF592" s="228"/>
      <c r="AG592" s="228"/>
      <c r="AH592" s="228"/>
      <c r="AI592" s="228"/>
      <c r="AJ592" s="64" t="str">
        <f t="shared" si="57"/>
        <v/>
      </c>
      <c r="AK592" s="240" t="str">
        <f t="shared" si="58"/>
        <v/>
      </c>
    </row>
    <row r="593" spans="1:37" ht="19.5" customHeight="1">
      <c r="A593" s="105" t="str">
        <f t="shared" si="54"/>
        <v>นครปฐม เขต 1</v>
      </c>
      <c r="B593" s="105">
        <f t="shared" si="55"/>
        <v>1073180003</v>
      </c>
      <c r="C593" s="105" t="str">
        <f t="shared" si="56"/>
        <v>โรงเรียนวัดธรรมศาลา(หลวงพ่อน้อยอุปถัมภ์)</v>
      </c>
      <c r="D593" s="99">
        <v>586</v>
      </c>
      <c r="E593" s="100"/>
      <c r="F593" s="226"/>
      <c r="G593" s="226"/>
      <c r="H593" s="226"/>
      <c r="I593" s="226"/>
      <c r="J593" s="226"/>
      <c r="K593" s="226"/>
      <c r="L593" s="226"/>
      <c r="M593" s="226"/>
      <c r="N593" s="226"/>
      <c r="O593" s="226"/>
      <c r="P593" s="226"/>
      <c r="Q593" s="226"/>
      <c r="R593" s="226"/>
      <c r="S593" s="226"/>
      <c r="T593" s="226"/>
      <c r="U593" s="226"/>
      <c r="V593" s="226"/>
      <c r="W593" s="226"/>
      <c r="X593" s="226"/>
      <c r="Y593" s="226"/>
      <c r="Z593" s="226"/>
      <c r="AA593" s="226"/>
      <c r="AB593" s="226"/>
      <c r="AC593" s="226"/>
      <c r="AD593" s="226"/>
      <c r="AE593" s="226"/>
      <c r="AF593" s="226"/>
      <c r="AG593" s="226"/>
      <c r="AH593" s="226"/>
      <c r="AI593" s="226"/>
      <c r="AJ593" s="65" t="str">
        <f t="shared" si="57"/>
        <v/>
      </c>
      <c r="AK593" s="43" t="str">
        <f t="shared" si="58"/>
        <v/>
      </c>
    </row>
    <row r="594" spans="1:37" ht="19.5" customHeight="1">
      <c r="A594" s="101" t="str">
        <f t="shared" si="54"/>
        <v>นครปฐม เขต 1</v>
      </c>
      <c r="B594" s="101">
        <f t="shared" si="55"/>
        <v>1073180003</v>
      </c>
      <c r="C594" s="101" t="str">
        <f t="shared" si="56"/>
        <v>โรงเรียนวัดธรรมศาลา(หลวงพ่อน้อยอุปถัมภ์)</v>
      </c>
      <c r="D594" s="75">
        <v>587</v>
      </c>
      <c r="E594" s="102"/>
      <c r="F594" s="227"/>
      <c r="G594" s="227"/>
      <c r="H594" s="227"/>
      <c r="I594" s="227"/>
      <c r="J594" s="227"/>
      <c r="K594" s="227"/>
      <c r="L594" s="227"/>
      <c r="M594" s="227"/>
      <c r="N594" s="227"/>
      <c r="O594" s="227"/>
      <c r="P594" s="227"/>
      <c r="Q594" s="227"/>
      <c r="R594" s="227"/>
      <c r="S594" s="227"/>
      <c r="T594" s="227"/>
      <c r="U594" s="227"/>
      <c r="V594" s="227"/>
      <c r="W594" s="227"/>
      <c r="X594" s="227"/>
      <c r="Y594" s="227"/>
      <c r="Z594" s="227"/>
      <c r="AA594" s="227"/>
      <c r="AB594" s="227"/>
      <c r="AC594" s="227"/>
      <c r="AD594" s="227"/>
      <c r="AE594" s="227"/>
      <c r="AF594" s="227"/>
      <c r="AG594" s="227"/>
      <c r="AH594" s="227"/>
      <c r="AI594" s="227"/>
      <c r="AJ594" s="63" t="str">
        <f t="shared" si="57"/>
        <v/>
      </c>
      <c r="AK594" s="51" t="str">
        <f t="shared" si="58"/>
        <v/>
      </c>
    </row>
    <row r="595" spans="1:37" ht="19.5" customHeight="1">
      <c r="A595" s="101" t="str">
        <f t="shared" si="54"/>
        <v>นครปฐม เขต 1</v>
      </c>
      <c r="B595" s="101">
        <f t="shared" si="55"/>
        <v>1073180003</v>
      </c>
      <c r="C595" s="101" t="str">
        <f t="shared" si="56"/>
        <v>โรงเรียนวัดธรรมศาลา(หลวงพ่อน้อยอุปถัมภ์)</v>
      </c>
      <c r="D595" s="75">
        <v>588</v>
      </c>
      <c r="E595" s="102"/>
      <c r="F595" s="227"/>
      <c r="G595" s="227"/>
      <c r="H595" s="227"/>
      <c r="I595" s="227"/>
      <c r="J595" s="227"/>
      <c r="K595" s="227"/>
      <c r="L595" s="227"/>
      <c r="M595" s="227"/>
      <c r="N595" s="227"/>
      <c r="O595" s="227"/>
      <c r="P595" s="227"/>
      <c r="Q595" s="227"/>
      <c r="R595" s="227"/>
      <c r="S595" s="227"/>
      <c r="T595" s="227"/>
      <c r="U595" s="227"/>
      <c r="V595" s="227"/>
      <c r="W595" s="227"/>
      <c r="X595" s="227"/>
      <c r="Y595" s="227"/>
      <c r="Z595" s="227"/>
      <c r="AA595" s="227"/>
      <c r="AB595" s="227"/>
      <c r="AC595" s="227"/>
      <c r="AD595" s="227"/>
      <c r="AE595" s="227"/>
      <c r="AF595" s="227"/>
      <c r="AG595" s="227"/>
      <c r="AH595" s="227"/>
      <c r="AI595" s="227"/>
      <c r="AJ595" s="63" t="str">
        <f t="shared" si="57"/>
        <v/>
      </c>
      <c r="AK595" s="41" t="str">
        <f t="shared" si="58"/>
        <v/>
      </c>
    </row>
    <row r="596" spans="1:37" ht="19.5" customHeight="1">
      <c r="A596" s="101" t="str">
        <f t="shared" si="54"/>
        <v>นครปฐม เขต 1</v>
      </c>
      <c r="B596" s="101">
        <f t="shared" si="55"/>
        <v>1073180003</v>
      </c>
      <c r="C596" s="101" t="str">
        <f t="shared" si="56"/>
        <v>โรงเรียนวัดธรรมศาลา(หลวงพ่อน้อยอุปถัมภ์)</v>
      </c>
      <c r="D596" s="75">
        <v>589</v>
      </c>
      <c r="E596" s="102"/>
      <c r="F596" s="227"/>
      <c r="G596" s="227"/>
      <c r="H596" s="227"/>
      <c r="I596" s="227"/>
      <c r="J596" s="227"/>
      <c r="K596" s="227"/>
      <c r="L596" s="227"/>
      <c r="M596" s="227"/>
      <c r="N596" s="227"/>
      <c r="O596" s="227"/>
      <c r="P596" s="227"/>
      <c r="Q596" s="227"/>
      <c r="R596" s="227"/>
      <c r="S596" s="227"/>
      <c r="T596" s="227"/>
      <c r="U596" s="227"/>
      <c r="V596" s="227"/>
      <c r="W596" s="227"/>
      <c r="X596" s="227"/>
      <c r="Y596" s="227"/>
      <c r="Z596" s="227"/>
      <c r="AA596" s="227"/>
      <c r="AB596" s="227"/>
      <c r="AC596" s="227"/>
      <c r="AD596" s="227"/>
      <c r="AE596" s="227"/>
      <c r="AF596" s="227"/>
      <c r="AG596" s="227"/>
      <c r="AH596" s="227"/>
      <c r="AI596" s="227"/>
      <c r="AJ596" s="63" t="str">
        <f t="shared" si="57"/>
        <v/>
      </c>
      <c r="AK596" s="50" t="str">
        <f t="shared" si="58"/>
        <v/>
      </c>
    </row>
    <row r="597" spans="1:37" ht="19.5" customHeight="1">
      <c r="A597" s="103" t="str">
        <f t="shared" si="54"/>
        <v>นครปฐม เขต 1</v>
      </c>
      <c r="B597" s="103">
        <f t="shared" si="55"/>
        <v>1073180003</v>
      </c>
      <c r="C597" s="103" t="str">
        <f t="shared" si="56"/>
        <v>โรงเรียนวัดธรรมศาลา(หลวงพ่อน้อยอุปถัมภ์)</v>
      </c>
      <c r="D597" s="76">
        <v>590</v>
      </c>
      <c r="E597" s="104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  <c r="AA597" s="228"/>
      <c r="AB597" s="228"/>
      <c r="AC597" s="228"/>
      <c r="AD597" s="228"/>
      <c r="AE597" s="228"/>
      <c r="AF597" s="228"/>
      <c r="AG597" s="228"/>
      <c r="AH597" s="228"/>
      <c r="AI597" s="228"/>
      <c r="AJ597" s="64" t="str">
        <f t="shared" si="57"/>
        <v/>
      </c>
      <c r="AK597" s="240" t="str">
        <f t="shared" si="58"/>
        <v/>
      </c>
    </row>
    <row r="598" spans="1:37" ht="19.5" customHeight="1">
      <c r="A598" s="105" t="str">
        <f t="shared" si="54"/>
        <v>นครปฐม เขต 1</v>
      </c>
      <c r="B598" s="105">
        <f t="shared" si="55"/>
        <v>1073180003</v>
      </c>
      <c r="C598" s="105" t="str">
        <f t="shared" si="56"/>
        <v>โรงเรียนวัดธรรมศาลา(หลวงพ่อน้อยอุปถัมภ์)</v>
      </c>
      <c r="D598" s="99">
        <v>591</v>
      </c>
      <c r="E598" s="100"/>
      <c r="F598" s="226"/>
      <c r="G598" s="226"/>
      <c r="H598" s="226"/>
      <c r="I598" s="226"/>
      <c r="J598" s="226"/>
      <c r="K598" s="226"/>
      <c r="L598" s="226"/>
      <c r="M598" s="226"/>
      <c r="N598" s="226"/>
      <c r="O598" s="226"/>
      <c r="P598" s="226"/>
      <c r="Q598" s="226"/>
      <c r="R598" s="226"/>
      <c r="S598" s="226"/>
      <c r="T598" s="226"/>
      <c r="U598" s="226"/>
      <c r="V598" s="226"/>
      <c r="W598" s="226"/>
      <c r="X598" s="226"/>
      <c r="Y598" s="226"/>
      <c r="Z598" s="226"/>
      <c r="AA598" s="226"/>
      <c r="AB598" s="226"/>
      <c r="AC598" s="226"/>
      <c r="AD598" s="226"/>
      <c r="AE598" s="226"/>
      <c r="AF598" s="226"/>
      <c r="AG598" s="226"/>
      <c r="AH598" s="226"/>
      <c r="AI598" s="226"/>
      <c r="AJ598" s="65" t="str">
        <f t="shared" si="57"/>
        <v/>
      </c>
      <c r="AK598" s="43" t="str">
        <f t="shared" si="58"/>
        <v/>
      </c>
    </row>
    <row r="599" spans="1:37" ht="19.5" customHeight="1">
      <c r="A599" s="101" t="str">
        <f t="shared" si="54"/>
        <v>นครปฐม เขต 1</v>
      </c>
      <c r="B599" s="101">
        <f t="shared" si="55"/>
        <v>1073180003</v>
      </c>
      <c r="C599" s="101" t="str">
        <f t="shared" si="56"/>
        <v>โรงเรียนวัดธรรมศาลา(หลวงพ่อน้อยอุปถัมภ์)</v>
      </c>
      <c r="D599" s="75">
        <v>592</v>
      </c>
      <c r="E599" s="102"/>
      <c r="F599" s="227"/>
      <c r="G599" s="227"/>
      <c r="H599" s="227"/>
      <c r="I599" s="227"/>
      <c r="J599" s="227"/>
      <c r="K599" s="227"/>
      <c r="L599" s="227"/>
      <c r="M599" s="227"/>
      <c r="N599" s="227"/>
      <c r="O599" s="227"/>
      <c r="P599" s="227"/>
      <c r="Q599" s="227"/>
      <c r="R599" s="227"/>
      <c r="S599" s="227"/>
      <c r="T599" s="227"/>
      <c r="U599" s="227"/>
      <c r="V599" s="227"/>
      <c r="W599" s="227"/>
      <c r="X599" s="227"/>
      <c r="Y599" s="227"/>
      <c r="Z599" s="227"/>
      <c r="AA599" s="227"/>
      <c r="AB599" s="227"/>
      <c r="AC599" s="227"/>
      <c r="AD599" s="227"/>
      <c r="AE599" s="227"/>
      <c r="AF599" s="227"/>
      <c r="AG599" s="227"/>
      <c r="AH599" s="227"/>
      <c r="AI599" s="227"/>
      <c r="AJ599" s="63" t="str">
        <f t="shared" si="57"/>
        <v/>
      </c>
      <c r="AK599" s="51" t="str">
        <f t="shared" si="58"/>
        <v/>
      </c>
    </row>
    <row r="600" spans="1:37" ht="19.5" customHeight="1">
      <c r="A600" s="101" t="str">
        <f t="shared" si="54"/>
        <v>นครปฐม เขต 1</v>
      </c>
      <c r="B600" s="101">
        <f t="shared" si="55"/>
        <v>1073180003</v>
      </c>
      <c r="C600" s="101" t="str">
        <f t="shared" si="56"/>
        <v>โรงเรียนวัดธรรมศาลา(หลวงพ่อน้อยอุปถัมภ์)</v>
      </c>
      <c r="D600" s="75">
        <v>593</v>
      </c>
      <c r="E600" s="102"/>
      <c r="F600" s="227"/>
      <c r="G600" s="227"/>
      <c r="H600" s="227"/>
      <c r="I600" s="227"/>
      <c r="J600" s="227"/>
      <c r="K600" s="227"/>
      <c r="L600" s="227"/>
      <c r="M600" s="227"/>
      <c r="N600" s="227"/>
      <c r="O600" s="227"/>
      <c r="P600" s="227"/>
      <c r="Q600" s="227"/>
      <c r="R600" s="227"/>
      <c r="S600" s="227"/>
      <c r="T600" s="227"/>
      <c r="U600" s="227"/>
      <c r="V600" s="227"/>
      <c r="W600" s="227"/>
      <c r="X600" s="227"/>
      <c r="Y600" s="227"/>
      <c r="Z600" s="227"/>
      <c r="AA600" s="227"/>
      <c r="AB600" s="227"/>
      <c r="AC600" s="227"/>
      <c r="AD600" s="227"/>
      <c r="AE600" s="227"/>
      <c r="AF600" s="227"/>
      <c r="AG600" s="227"/>
      <c r="AH600" s="227"/>
      <c r="AI600" s="227"/>
      <c r="AJ600" s="63" t="str">
        <f t="shared" si="57"/>
        <v/>
      </c>
      <c r="AK600" s="41" t="str">
        <f t="shared" si="58"/>
        <v/>
      </c>
    </row>
    <row r="601" spans="1:37" ht="19.5" customHeight="1">
      <c r="A601" s="101" t="str">
        <f t="shared" si="54"/>
        <v>นครปฐม เขต 1</v>
      </c>
      <c r="B601" s="101">
        <f t="shared" si="55"/>
        <v>1073180003</v>
      </c>
      <c r="C601" s="101" t="str">
        <f t="shared" si="56"/>
        <v>โรงเรียนวัดธรรมศาลา(หลวงพ่อน้อยอุปถัมภ์)</v>
      </c>
      <c r="D601" s="75">
        <v>594</v>
      </c>
      <c r="E601" s="102"/>
      <c r="F601" s="227"/>
      <c r="G601" s="227"/>
      <c r="H601" s="227"/>
      <c r="I601" s="227"/>
      <c r="J601" s="227"/>
      <c r="K601" s="227"/>
      <c r="L601" s="227"/>
      <c r="M601" s="227"/>
      <c r="N601" s="227"/>
      <c r="O601" s="227"/>
      <c r="P601" s="227"/>
      <c r="Q601" s="227"/>
      <c r="R601" s="227"/>
      <c r="S601" s="227"/>
      <c r="T601" s="227"/>
      <c r="U601" s="227"/>
      <c r="V601" s="227"/>
      <c r="W601" s="227"/>
      <c r="X601" s="227"/>
      <c r="Y601" s="227"/>
      <c r="Z601" s="227"/>
      <c r="AA601" s="227"/>
      <c r="AB601" s="227"/>
      <c r="AC601" s="227"/>
      <c r="AD601" s="227"/>
      <c r="AE601" s="227"/>
      <c r="AF601" s="227"/>
      <c r="AG601" s="227"/>
      <c r="AH601" s="227"/>
      <c r="AI601" s="227"/>
      <c r="AJ601" s="63" t="str">
        <f t="shared" si="57"/>
        <v/>
      </c>
      <c r="AK601" s="50" t="str">
        <f t="shared" si="58"/>
        <v/>
      </c>
    </row>
    <row r="602" spans="1:37" ht="19.5" customHeight="1">
      <c r="A602" s="103" t="str">
        <f t="shared" si="54"/>
        <v>นครปฐม เขต 1</v>
      </c>
      <c r="B602" s="103">
        <f t="shared" si="55"/>
        <v>1073180003</v>
      </c>
      <c r="C602" s="103" t="str">
        <f t="shared" si="56"/>
        <v>โรงเรียนวัดธรรมศาลา(หลวงพ่อน้อยอุปถัมภ์)</v>
      </c>
      <c r="D602" s="76">
        <v>595</v>
      </c>
      <c r="E602" s="104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  <c r="AA602" s="228"/>
      <c r="AB602" s="228"/>
      <c r="AC602" s="228"/>
      <c r="AD602" s="228"/>
      <c r="AE602" s="228"/>
      <c r="AF602" s="228"/>
      <c r="AG602" s="228"/>
      <c r="AH602" s="228"/>
      <c r="AI602" s="228"/>
      <c r="AJ602" s="64" t="str">
        <f t="shared" si="57"/>
        <v/>
      </c>
      <c r="AK602" s="240" t="str">
        <f t="shared" si="58"/>
        <v/>
      </c>
    </row>
    <row r="603" spans="1:37" ht="19.5" customHeight="1">
      <c r="A603" s="105" t="str">
        <f>$A$8</f>
        <v>นครปฐม เขต 1</v>
      </c>
      <c r="B603" s="105">
        <f>$B$8</f>
        <v>1073180003</v>
      </c>
      <c r="C603" s="105" t="str">
        <f>$C$8</f>
        <v>โรงเรียนวัดธรรมศาลา(หลวงพ่อน้อยอุปถัมภ์)</v>
      </c>
      <c r="D603" s="99">
        <v>596</v>
      </c>
      <c r="E603" s="100"/>
      <c r="F603" s="226"/>
      <c r="G603" s="226"/>
      <c r="H603" s="226"/>
      <c r="I603" s="226"/>
      <c r="J603" s="226"/>
      <c r="K603" s="226"/>
      <c r="L603" s="226"/>
      <c r="M603" s="226"/>
      <c r="N603" s="226"/>
      <c r="O603" s="226"/>
      <c r="P603" s="226"/>
      <c r="Q603" s="226"/>
      <c r="R603" s="226"/>
      <c r="S603" s="226"/>
      <c r="T603" s="226"/>
      <c r="U603" s="226"/>
      <c r="V603" s="226"/>
      <c r="W603" s="226"/>
      <c r="X603" s="226"/>
      <c r="Y603" s="226"/>
      <c r="Z603" s="226"/>
      <c r="AA603" s="226"/>
      <c r="AB603" s="226"/>
      <c r="AC603" s="226"/>
      <c r="AD603" s="226"/>
      <c r="AE603" s="226"/>
      <c r="AF603" s="226"/>
      <c r="AG603" s="226"/>
      <c r="AH603" s="226"/>
      <c r="AI603" s="226"/>
      <c r="AJ603" s="65" t="str">
        <f t="shared" si="57"/>
        <v/>
      </c>
      <c r="AK603" s="43" t="str">
        <f t="shared" si="58"/>
        <v/>
      </c>
    </row>
    <row r="604" spans="1:37" ht="19.5" customHeight="1">
      <c r="A604" s="101" t="str">
        <f>$A$8</f>
        <v>นครปฐม เขต 1</v>
      </c>
      <c r="B604" s="101">
        <f>$B$8</f>
        <v>1073180003</v>
      </c>
      <c r="C604" s="101" t="str">
        <f>$C$8</f>
        <v>โรงเรียนวัดธรรมศาลา(หลวงพ่อน้อยอุปถัมภ์)</v>
      </c>
      <c r="D604" s="75">
        <v>597</v>
      </c>
      <c r="E604" s="102"/>
      <c r="F604" s="227"/>
      <c r="G604" s="227"/>
      <c r="H604" s="227"/>
      <c r="I604" s="227"/>
      <c r="J604" s="227"/>
      <c r="K604" s="227"/>
      <c r="L604" s="227"/>
      <c r="M604" s="227"/>
      <c r="N604" s="227"/>
      <c r="O604" s="227"/>
      <c r="P604" s="227"/>
      <c r="Q604" s="227"/>
      <c r="R604" s="227"/>
      <c r="S604" s="227"/>
      <c r="T604" s="227"/>
      <c r="U604" s="227"/>
      <c r="V604" s="227"/>
      <c r="W604" s="227"/>
      <c r="X604" s="227"/>
      <c r="Y604" s="227"/>
      <c r="Z604" s="227"/>
      <c r="AA604" s="227"/>
      <c r="AB604" s="227"/>
      <c r="AC604" s="227"/>
      <c r="AD604" s="227"/>
      <c r="AE604" s="227"/>
      <c r="AF604" s="227"/>
      <c r="AG604" s="227"/>
      <c r="AH604" s="227"/>
      <c r="AI604" s="227"/>
      <c r="AJ604" s="63" t="str">
        <f t="shared" si="57"/>
        <v/>
      </c>
      <c r="AK604" s="51" t="str">
        <f t="shared" si="58"/>
        <v/>
      </c>
    </row>
    <row r="605" spans="1:37" ht="19.5" customHeight="1">
      <c r="A605" s="101" t="str">
        <f>$A$8</f>
        <v>นครปฐม เขต 1</v>
      </c>
      <c r="B605" s="101">
        <f>$B$8</f>
        <v>1073180003</v>
      </c>
      <c r="C605" s="101" t="str">
        <f>$C$8</f>
        <v>โรงเรียนวัดธรรมศาลา(หลวงพ่อน้อยอุปถัมภ์)</v>
      </c>
      <c r="D605" s="75">
        <v>598</v>
      </c>
      <c r="E605" s="102"/>
      <c r="F605" s="227"/>
      <c r="G605" s="227"/>
      <c r="H605" s="227"/>
      <c r="I605" s="227"/>
      <c r="J605" s="227"/>
      <c r="K605" s="227"/>
      <c r="L605" s="227"/>
      <c r="M605" s="227"/>
      <c r="N605" s="227"/>
      <c r="O605" s="227"/>
      <c r="P605" s="227"/>
      <c r="Q605" s="227"/>
      <c r="R605" s="227"/>
      <c r="S605" s="227"/>
      <c r="T605" s="227"/>
      <c r="U605" s="227"/>
      <c r="V605" s="227"/>
      <c r="W605" s="227"/>
      <c r="X605" s="227"/>
      <c r="Y605" s="227"/>
      <c r="Z605" s="227"/>
      <c r="AA605" s="227"/>
      <c r="AB605" s="227"/>
      <c r="AC605" s="227"/>
      <c r="AD605" s="227"/>
      <c r="AE605" s="227"/>
      <c r="AF605" s="227"/>
      <c r="AG605" s="227"/>
      <c r="AH605" s="227"/>
      <c r="AI605" s="227"/>
      <c r="AJ605" s="63" t="str">
        <f t="shared" si="57"/>
        <v/>
      </c>
      <c r="AK605" s="41" t="str">
        <f t="shared" si="58"/>
        <v/>
      </c>
    </row>
    <row r="606" spans="1:37" ht="19.5" customHeight="1">
      <c r="A606" s="101" t="str">
        <f>$A$8</f>
        <v>นครปฐม เขต 1</v>
      </c>
      <c r="B606" s="101">
        <f>$B$8</f>
        <v>1073180003</v>
      </c>
      <c r="C606" s="101" t="str">
        <f>$C$8</f>
        <v>โรงเรียนวัดธรรมศาลา(หลวงพ่อน้อยอุปถัมภ์)</v>
      </c>
      <c r="D606" s="75">
        <v>599</v>
      </c>
      <c r="E606" s="102"/>
      <c r="F606" s="227"/>
      <c r="G606" s="227"/>
      <c r="H606" s="227"/>
      <c r="I606" s="227"/>
      <c r="J606" s="227"/>
      <c r="K606" s="227"/>
      <c r="L606" s="227"/>
      <c r="M606" s="227"/>
      <c r="N606" s="227"/>
      <c r="O606" s="227"/>
      <c r="P606" s="227"/>
      <c r="Q606" s="227"/>
      <c r="R606" s="227"/>
      <c r="S606" s="227"/>
      <c r="T606" s="227"/>
      <c r="U606" s="227"/>
      <c r="V606" s="227"/>
      <c r="W606" s="227"/>
      <c r="X606" s="227"/>
      <c r="Y606" s="227"/>
      <c r="Z606" s="227"/>
      <c r="AA606" s="227"/>
      <c r="AB606" s="227"/>
      <c r="AC606" s="227"/>
      <c r="AD606" s="227"/>
      <c r="AE606" s="227"/>
      <c r="AF606" s="227"/>
      <c r="AG606" s="227"/>
      <c r="AH606" s="227"/>
      <c r="AI606" s="227"/>
      <c r="AJ606" s="63" t="str">
        <f t="shared" si="57"/>
        <v/>
      </c>
      <c r="AK606" s="50" t="str">
        <f t="shared" si="58"/>
        <v/>
      </c>
    </row>
    <row r="607" spans="1:37" ht="19.5" customHeight="1">
      <c r="A607" s="103" t="str">
        <f>$A$8</f>
        <v>นครปฐม เขต 1</v>
      </c>
      <c r="B607" s="103">
        <f>$B$8</f>
        <v>1073180003</v>
      </c>
      <c r="C607" s="103" t="str">
        <f>$C$8</f>
        <v>โรงเรียนวัดธรรมศาลา(หลวงพ่อน้อยอุปถัมภ์)</v>
      </c>
      <c r="D607" s="76">
        <v>600</v>
      </c>
      <c r="E607" s="104"/>
      <c r="F607" s="228"/>
      <c r="G607" s="228"/>
      <c r="H607" s="228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  <c r="AA607" s="228"/>
      <c r="AB607" s="228"/>
      <c r="AC607" s="228"/>
      <c r="AD607" s="228"/>
      <c r="AE607" s="228"/>
      <c r="AF607" s="228"/>
      <c r="AG607" s="228"/>
      <c r="AH607" s="228"/>
      <c r="AI607" s="228"/>
      <c r="AJ607" s="64" t="str">
        <f t="shared" si="57"/>
        <v/>
      </c>
      <c r="AK607" s="240" t="str">
        <f t="shared" si="58"/>
        <v/>
      </c>
    </row>
    <row r="608" spans="1:37" ht="19.5" customHeight="1">
      <c r="A608" s="61"/>
      <c r="B608" s="61"/>
      <c r="C608" s="61"/>
      <c r="D608" s="58"/>
      <c r="E608" s="37"/>
      <c r="F608" s="58"/>
      <c r="G608" s="58"/>
      <c r="H608" s="113"/>
      <c r="I608" s="58"/>
      <c r="J608" s="58"/>
      <c r="K608" s="58"/>
      <c r="L608" s="113"/>
      <c r="M608" s="58"/>
      <c r="N608" s="58"/>
      <c r="O608" s="58"/>
      <c r="P608" s="114"/>
      <c r="Q608" s="115"/>
      <c r="R608" s="58"/>
      <c r="S608" s="115"/>
      <c r="T608" s="58"/>
      <c r="U608" s="58"/>
      <c r="V608" s="58"/>
      <c r="W608" s="114"/>
      <c r="X608" s="114"/>
      <c r="AB608" s="114"/>
      <c r="AC608" s="114"/>
    </row>
    <row r="609" spans="1:37" s="97" customFormat="1" ht="19.5" customHeight="1">
      <c r="A609" s="116"/>
      <c r="B609" s="116"/>
      <c r="C609" s="116"/>
      <c r="D609" s="117"/>
      <c r="E609" s="118"/>
      <c r="F609" s="117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134"/>
      <c r="Z609" s="134"/>
      <c r="AB609" s="235"/>
      <c r="AC609" s="235"/>
      <c r="AD609" s="134"/>
      <c r="AE609" s="134"/>
    </row>
    <row r="610" spans="1:37" ht="17.25" customHeight="1" thickBot="1">
      <c r="A610" s="61"/>
      <c r="B610" s="61"/>
      <c r="C610" s="61"/>
      <c r="D610" s="58"/>
      <c r="E610" s="37"/>
      <c r="F610" s="58"/>
      <c r="G610" s="143"/>
      <c r="H610" s="53"/>
      <c r="I610" s="143"/>
      <c r="J610" s="143"/>
      <c r="K610" s="143"/>
      <c r="L610" s="53"/>
      <c r="M610" s="143"/>
      <c r="N610" s="53"/>
      <c r="O610" s="143"/>
      <c r="P610" s="144"/>
      <c r="Q610" s="66"/>
      <c r="R610" s="143"/>
      <c r="S610" s="66"/>
      <c r="T610" s="143"/>
      <c r="U610" s="53"/>
      <c r="V610" s="143"/>
      <c r="W610" s="144"/>
      <c r="X610" s="144"/>
      <c r="Y610" s="111"/>
      <c r="Z610" s="111"/>
      <c r="AB610" s="144"/>
      <c r="AC610" s="144"/>
      <c r="AD610" s="111"/>
      <c r="AE610" s="111"/>
    </row>
    <row r="611" spans="1:37" s="121" customFormat="1" ht="17.25" customHeight="1" thickBot="1">
      <c r="A611" s="119"/>
      <c r="B611" s="119"/>
      <c r="C611" s="119"/>
      <c r="D611" s="120"/>
      <c r="E611" s="68"/>
      <c r="F611" s="53"/>
      <c r="G611" s="53"/>
      <c r="H611" s="53"/>
      <c r="I611" s="53"/>
      <c r="J611" s="52"/>
      <c r="K611" s="53"/>
      <c r="L611" s="53"/>
      <c r="M611" s="53"/>
      <c r="N611" s="328"/>
      <c r="O611" s="328"/>
      <c r="P611" s="52"/>
      <c r="Q611" s="141"/>
      <c r="R611" s="145"/>
      <c r="S611" s="52"/>
      <c r="T611" s="145"/>
      <c r="U611" s="328"/>
      <c r="V611" s="328"/>
      <c r="W611" s="52"/>
      <c r="X611" s="52"/>
      <c r="Y611" s="141"/>
      <c r="Z611" s="57"/>
      <c r="AB611" s="52"/>
      <c r="AC611" s="52"/>
      <c r="AD611" s="141"/>
      <c r="AE611" s="57"/>
      <c r="AH611" s="53"/>
      <c r="AI611" s="113"/>
      <c r="AJ611" s="77" t="s">
        <v>10</v>
      </c>
      <c r="AK611" s="78"/>
    </row>
    <row r="612" spans="1:37" s="121" customFormat="1" ht="17.25" customHeight="1">
      <c r="A612" s="122"/>
      <c r="B612" s="122"/>
      <c r="C612" s="122"/>
      <c r="D612" s="123"/>
      <c r="E612" s="152" t="s">
        <v>5</v>
      </c>
      <c r="F612" s="52"/>
      <c r="G612" s="52"/>
      <c r="H612" s="146"/>
      <c r="I612" s="67"/>
      <c r="J612" s="52"/>
      <c r="K612" s="52"/>
      <c r="L612" s="146"/>
      <c r="M612" s="67"/>
      <c r="N612" s="146"/>
      <c r="O612" s="67"/>
      <c r="P612" s="57"/>
      <c r="Q612" s="146"/>
      <c r="R612" s="67"/>
      <c r="S612" s="146"/>
      <c r="T612" s="67"/>
      <c r="U612" s="146"/>
      <c r="V612" s="67"/>
      <c r="W612" s="57"/>
      <c r="X612" s="57"/>
      <c r="Y612" s="57"/>
      <c r="Z612" s="57"/>
      <c r="AB612" s="57"/>
      <c r="AC612" s="57"/>
      <c r="AD612" s="57"/>
      <c r="AE612" s="57"/>
      <c r="AJ612" s="124">
        <f>COUNTIF(AK8:AK607,"ดีมาก")</f>
        <v>37</v>
      </c>
      <c r="AK612" s="125" t="s">
        <v>5</v>
      </c>
    </row>
    <row r="613" spans="1:37" s="121" customFormat="1" ht="17.25" customHeight="1">
      <c r="A613" s="122"/>
      <c r="B613" s="122"/>
      <c r="C613" s="122"/>
      <c r="D613" s="123"/>
      <c r="E613" s="153" t="s">
        <v>6</v>
      </c>
      <c r="F613" s="52"/>
      <c r="G613" s="52"/>
      <c r="H613" s="146"/>
      <c r="I613" s="67"/>
      <c r="J613" s="52"/>
      <c r="K613" s="52"/>
      <c r="L613" s="146"/>
      <c r="M613" s="67"/>
      <c r="N613" s="146"/>
      <c r="O613" s="67"/>
      <c r="P613" s="57"/>
      <c r="Q613" s="146"/>
      <c r="R613" s="67"/>
      <c r="S613" s="146"/>
      <c r="T613" s="67"/>
      <c r="U613" s="146"/>
      <c r="V613" s="67"/>
      <c r="W613" s="57"/>
      <c r="X613" s="57"/>
      <c r="Y613" s="57"/>
      <c r="Z613" s="57"/>
      <c r="AB613" s="57"/>
      <c r="AC613" s="57"/>
      <c r="AD613" s="57"/>
      <c r="AE613" s="57"/>
      <c r="AJ613" s="126">
        <f>COUNTIF(AK8:AK607,"ดี")</f>
        <v>39</v>
      </c>
      <c r="AK613" s="127" t="s">
        <v>6</v>
      </c>
    </row>
    <row r="614" spans="1:37" s="121" customFormat="1" ht="17.25" customHeight="1">
      <c r="A614" s="122"/>
      <c r="B614" s="122"/>
      <c r="C614" s="122"/>
      <c r="D614" s="123"/>
      <c r="E614" s="154" t="s">
        <v>7</v>
      </c>
      <c r="F614" s="52"/>
      <c r="G614" s="52"/>
      <c r="H614" s="146"/>
      <c r="I614" s="54"/>
      <c r="J614" s="52"/>
      <c r="K614" s="52"/>
      <c r="L614" s="146"/>
      <c r="M614" s="54"/>
      <c r="N614" s="146"/>
      <c r="O614" s="54"/>
      <c r="P614" s="57"/>
      <c r="Q614" s="146"/>
      <c r="R614" s="54"/>
      <c r="S614" s="146"/>
      <c r="T614" s="54"/>
      <c r="U614" s="146"/>
      <c r="V614" s="54"/>
      <c r="W614" s="57"/>
      <c r="X614" s="57"/>
      <c r="Y614" s="57"/>
      <c r="Z614" s="57"/>
      <c r="AB614" s="57"/>
      <c r="AC614" s="57"/>
      <c r="AD614" s="57"/>
      <c r="AE614" s="57"/>
      <c r="AJ614" s="126">
        <f>COUNTIF(AK8:AK607,"พอใช้")</f>
        <v>6</v>
      </c>
      <c r="AK614" s="128" t="s">
        <v>7</v>
      </c>
    </row>
    <row r="615" spans="1:37" s="121" customFormat="1" ht="17.25" customHeight="1" thickBot="1">
      <c r="A615" s="122"/>
      <c r="B615" s="122"/>
      <c r="C615" s="122"/>
      <c r="D615" s="123"/>
      <c r="E615" s="155" t="s">
        <v>17</v>
      </c>
      <c r="F615" s="52"/>
      <c r="G615" s="52"/>
      <c r="H615" s="146"/>
      <c r="I615" s="67"/>
      <c r="J615" s="52"/>
      <c r="K615" s="52"/>
      <c r="L615" s="146"/>
      <c r="M615" s="67"/>
      <c r="N615" s="146"/>
      <c r="O615" s="67"/>
      <c r="P615" s="57"/>
      <c r="Q615" s="146"/>
      <c r="R615" s="67"/>
      <c r="S615" s="146"/>
      <c r="T615" s="67"/>
      <c r="U615" s="146"/>
      <c r="V615" s="67"/>
      <c r="W615" s="57"/>
      <c r="X615" s="57"/>
      <c r="Y615" s="57"/>
      <c r="Z615" s="57"/>
      <c r="AB615" s="57"/>
      <c r="AC615" s="57"/>
      <c r="AD615" s="57"/>
      <c r="AE615" s="57"/>
      <c r="AJ615" s="129">
        <f>COUNTIF(AK8:AK607,"ปรับปรุง")</f>
        <v>0</v>
      </c>
      <c r="AK615" s="159" t="s">
        <v>17</v>
      </c>
    </row>
    <row r="616" spans="1:37" s="121" customFormat="1" ht="17.25" customHeight="1" thickBot="1">
      <c r="A616" s="122"/>
      <c r="B616" s="122"/>
      <c r="C616" s="122"/>
      <c r="D616" s="123"/>
      <c r="E616" s="156" t="s">
        <v>9</v>
      </c>
      <c r="F616" s="53"/>
      <c r="G616" s="53"/>
      <c r="H616" s="146"/>
      <c r="I616" s="53"/>
      <c r="J616" s="53"/>
      <c r="K616" s="53"/>
      <c r="L616" s="146"/>
      <c r="M616" s="53"/>
      <c r="N616" s="146"/>
      <c r="O616" s="53"/>
      <c r="P616" s="57"/>
      <c r="Q616" s="146"/>
      <c r="R616" s="53"/>
      <c r="S616" s="146"/>
      <c r="T616" s="53"/>
      <c r="U616" s="146"/>
      <c r="V616" s="53"/>
      <c r="W616" s="57"/>
      <c r="X616" s="57"/>
      <c r="Y616" s="57"/>
      <c r="Z616" s="57"/>
      <c r="AB616" s="57"/>
      <c r="AC616" s="57"/>
      <c r="AD616" s="57"/>
      <c r="AE616" s="57"/>
      <c r="AJ616" s="157">
        <f>SUM(AJ612:AJ615)</f>
        <v>82</v>
      </c>
      <c r="AK616" s="158" t="s">
        <v>9</v>
      </c>
    </row>
    <row r="617" spans="1:37" s="57" customFormat="1" ht="17.25" customHeight="1">
      <c r="A617" s="55"/>
      <c r="B617" s="55"/>
      <c r="C617" s="55"/>
      <c r="D617" s="56"/>
      <c r="E617" s="54"/>
      <c r="F617" s="52"/>
      <c r="G617" s="52"/>
      <c r="H617" s="53"/>
      <c r="I617" s="53"/>
      <c r="J617" s="52"/>
      <c r="K617" s="53"/>
      <c r="L617" s="53"/>
      <c r="M617" s="53"/>
      <c r="N617" s="53"/>
      <c r="O617" s="53"/>
      <c r="P617" s="39"/>
      <c r="Q617" s="52"/>
      <c r="R617" s="53"/>
      <c r="S617" s="52"/>
      <c r="T617" s="53"/>
      <c r="U617" s="53"/>
      <c r="V617" s="53"/>
      <c r="W617" s="39"/>
      <c r="X617" s="39"/>
      <c r="Y617" s="39"/>
      <c r="AB617" s="39"/>
      <c r="AC617" s="39"/>
      <c r="AD617" s="39"/>
    </row>
    <row r="618" spans="1:37" s="121" customFormat="1" ht="17.25" customHeight="1">
      <c r="A618" s="119"/>
      <c r="B618" s="119"/>
      <c r="C618" s="119"/>
      <c r="D618" s="120"/>
      <c r="E618" s="123"/>
      <c r="F618" s="120"/>
      <c r="G618" s="52"/>
      <c r="H618" s="53"/>
      <c r="I618" s="52"/>
      <c r="J618" s="52"/>
      <c r="K618" s="52"/>
      <c r="L618" s="53"/>
      <c r="M618" s="57"/>
      <c r="N618" s="57"/>
      <c r="O618" s="52"/>
      <c r="P618" s="141"/>
      <c r="Q618" s="52"/>
      <c r="R618" s="52"/>
      <c r="S618" s="52"/>
      <c r="T618" s="57"/>
      <c r="U618" s="57"/>
      <c r="V618" s="52"/>
      <c r="W618" s="141"/>
      <c r="X618" s="141"/>
      <c r="Y618" s="57"/>
      <c r="Z618" s="57"/>
      <c r="AB618" s="141"/>
      <c r="AC618" s="141"/>
      <c r="AD618" s="57"/>
      <c r="AE618" s="57"/>
    </row>
    <row r="619" spans="1:37" s="121" customFormat="1" ht="17.25" customHeight="1">
      <c r="A619" s="119"/>
      <c r="B619" s="119"/>
      <c r="C619" s="119"/>
      <c r="D619" s="120"/>
      <c r="E619" s="123"/>
      <c r="F619" s="120"/>
      <c r="G619" s="52"/>
      <c r="H619" s="53"/>
      <c r="I619" s="52"/>
      <c r="J619" s="52"/>
      <c r="K619" s="52"/>
      <c r="L619" s="53"/>
      <c r="M619" s="57"/>
      <c r="N619" s="57"/>
      <c r="O619" s="52"/>
      <c r="P619" s="141"/>
      <c r="Q619" s="52"/>
      <c r="R619" s="52"/>
      <c r="S619" s="52"/>
      <c r="T619" s="57"/>
      <c r="U619" s="57"/>
      <c r="V619" s="52"/>
      <c r="W619" s="141"/>
      <c r="X619" s="141"/>
      <c r="Y619" s="57"/>
      <c r="Z619" s="57"/>
      <c r="AB619" s="141"/>
      <c r="AC619" s="141"/>
      <c r="AD619" s="57"/>
      <c r="AE619" s="57"/>
    </row>
    <row r="620" spans="1:37" s="121" customFormat="1" ht="17.25" customHeight="1">
      <c r="A620" s="119"/>
      <c r="B620" s="119"/>
      <c r="C620" s="119"/>
      <c r="D620" s="120"/>
      <c r="E620" s="123"/>
      <c r="F620" s="120"/>
      <c r="G620" s="52"/>
      <c r="H620" s="53"/>
      <c r="I620" s="52"/>
      <c r="J620" s="52"/>
      <c r="K620" s="52"/>
      <c r="L620" s="53"/>
      <c r="M620" s="57"/>
      <c r="N620" s="57"/>
      <c r="O620" s="52"/>
      <c r="P620" s="141"/>
      <c r="Q620" s="52"/>
      <c r="R620" s="52"/>
      <c r="S620" s="52"/>
      <c r="T620" s="57"/>
      <c r="U620" s="57"/>
      <c r="V620" s="52"/>
      <c r="W620" s="141"/>
      <c r="X620" s="141"/>
      <c r="Y620" s="57"/>
      <c r="Z620" s="57"/>
      <c r="AB620" s="141"/>
      <c r="AC620" s="141"/>
      <c r="AD620" s="57"/>
      <c r="AE620" s="57"/>
    </row>
    <row r="621" spans="1:37" s="121" customFormat="1" ht="17.25" customHeight="1">
      <c r="A621" s="119"/>
      <c r="B621" s="119"/>
      <c r="C621" s="119"/>
      <c r="D621" s="120"/>
      <c r="E621" s="123"/>
      <c r="F621" s="120"/>
      <c r="G621" s="52"/>
      <c r="H621" s="53"/>
      <c r="I621" s="52"/>
      <c r="J621" s="52"/>
      <c r="K621" s="52"/>
      <c r="L621" s="53"/>
      <c r="M621" s="57"/>
      <c r="N621" s="57"/>
      <c r="O621" s="52"/>
      <c r="P621" s="141"/>
      <c r="Q621" s="52"/>
      <c r="R621" s="52"/>
      <c r="S621" s="52"/>
      <c r="T621" s="57"/>
      <c r="U621" s="57"/>
      <c r="V621" s="52"/>
      <c r="W621" s="141"/>
      <c r="X621" s="141"/>
      <c r="Y621" s="57"/>
      <c r="Z621" s="57"/>
      <c r="AB621" s="141"/>
      <c r="AC621" s="141"/>
      <c r="AD621" s="57"/>
      <c r="AE621" s="57"/>
    </row>
    <row r="622" spans="1:37" s="121" customFormat="1" ht="17.25" customHeight="1">
      <c r="A622" s="119"/>
      <c r="B622" s="119"/>
      <c r="C622" s="119"/>
      <c r="D622" s="120"/>
      <c r="E622" s="123"/>
      <c r="F622" s="120"/>
      <c r="G622" s="52"/>
      <c r="H622" s="53"/>
      <c r="I622" s="52"/>
      <c r="J622" s="52"/>
      <c r="K622" s="52"/>
      <c r="L622" s="53"/>
      <c r="M622" s="57"/>
      <c r="N622" s="57"/>
      <c r="O622" s="52"/>
      <c r="P622" s="141"/>
      <c r="Q622" s="52"/>
      <c r="R622" s="52"/>
      <c r="S622" s="52"/>
      <c r="T622" s="57"/>
      <c r="U622" s="57"/>
      <c r="V622" s="52"/>
      <c r="W622" s="141"/>
      <c r="X622" s="141"/>
      <c r="Y622" s="57"/>
      <c r="Z622" s="57"/>
      <c r="AB622" s="141"/>
      <c r="AC622" s="141"/>
      <c r="AD622" s="57"/>
      <c r="AE622" s="57"/>
    </row>
    <row r="623" spans="1:37" s="121" customFormat="1" ht="17.25" customHeight="1">
      <c r="A623" s="119"/>
      <c r="B623" s="119"/>
      <c r="C623" s="119"/>
      <c r="D623" s="120"/>
      <c r="E623" s="123"/>
      <c r="F623" s="120"/>
      <c r="G623" s="52"/>
      <c r="H623" s="53"/>
      <c r="I623" s="52"/>
      <c r="J623" s="52"/>
      <c r="K623" s="52"/>
      <c r="L623" s="53"/>
      <c r="M623" s="57"/>
      <c r="N623" s="57"/>
      <c r="O623" s="52"/>
      <c r="P623" s="141"/>
      <c r="Q623" s="52"/>
      <c r="R623" s="52"/>
      <c r="S623" s="52"/>
      <c r="T623" s="57"/>
      <c r="U623" s="57"/>
      <c r="V623" s="52"/>
      <c r="W623" s="141"/>
      <c r="X623" s="141"/>
      <c r="Y623" s="57"/>
      <c r="Z623" s="57"/>
      <c r="AB623" s="141"/>
      <c r="AC623" s="141"/>
      <c r="AD623" s="57"/>
      <c r="AE623" s="57"/>
    </row>
    <row r="624" spans="1:37" s="121" customFormat="1" ht="17.25" customHeight="1">
      <c r="A624" s="119"/>
      <c r="B624" s="119"/>
      <c r="C624" s="119"/>
      <c r="D624" s="120"/>
      <c r="E624" s="123"/>
      <c r="F624" s="120"/>
      <c r="G624" s="52"/>
      <c r="H624" s="53"/>
      <c r="I624" s="52"/>
      <c r="J624" s="52"/>
      <c r="K624" s="52"/>
      <c r="L624" s="53"/>
      <c r="M624" s="57"/>
      <c r="N624" s="57"/>
      <c r="O624" s="52"/>
      <c r="P624" s="141"/>
      <c r="Q624" s="52"/>
      <c r="R624" s="52"/>
      <c r="S624" s="52"/>
      <c r="T624" s="57"/>
      <c r="U624" s="57"/>
      <c r="V624" s="52"/>
      <c r="W624" s="141"/>
      <c r="X624" s="141"/>
      <c r="Y624" s="57"/>
      <c r="Z624" s="57"/>
      <c r="AB624" s="141"/>
      <c r="AC624" s="141"/>
      <c r="AD624" s="57"/>
      <c r="AE624" s="57"/>
    </row>
    <row r="625" spans="1:31" s="121" customFormat="1" ht="17.25" customHeight="1">
      <c r="A625" s="119"/>
      <c r="B625" s="119"/>
      <c r="C625" s="119"/>
      <c r="D625" s="120"/>
      <c r="E625" s="123"/>
      <c r="F625" s="120"/>
      <c r="G625" s="52"/>
      <c r="H625" s="53"/>
      <c r="I625" s="52"/>
      <c r="J625" s="52"/>
      <c r="K625" s="52"/>
      <c r="L625" s="53"/>
      <c r="M625" s="57"/>
      <c r="N625" s="57"/>
      <c r="O625" s="52"/>
      <c r="P625" s="141"/>
      <c r="Q625" s="52"/>
      <c r="R625" s="52"/>
      <c r="S625" s="52"/>
      <c r="T625" s="57"/>
      <c r="U625" s="57"/>
      <c r="V625" s="52"/>
      <c r="W625" s="141"/>
      <c r="X625" s="141"/>
      <c r="Y625" s="57"/>
      <c r="Z625" s="57"/>
      <c r="AB625" s="141"/>
      <c r="AC625" s="141"/>
      <c r="AD625" s="57"/>
      <c r="AE625" s="57"/>
    </row>
    <row r="626" spans="1:31" s="121" customFormat="1" ht="17.25" customHeight="1">
      <c r="A626" s="119"/>
      <c r="B626" s="119"/>
      <c r="C626" s="119"/>
      <c r="D626" s="119"/>
      <c r="E626" s="122"/>
      <c r="F626" s="119"/>
      <c r="G626" s="147"/>
      <c r="H626" s="146"/>
      <c r="I626" s="147"/>
      <c r="J626" s="147"/>
      <c r="K626" s="147"/>
      <c r="L626" s="146"/>
      <c r="M626" s="57"/>
      <c r="N626" s="57"/>
      <c r="O626" s="53"/>
      <c r="P626" s="39"/>
      <c r="Q626" s="147"/>
      <c r="R626" s="147"/>
      <c r="S626" s="147"/>
      <c r="T626" s="57"/>
      <c r="U626" s="57"/>
      <c r="V626" s="53"/>
      <c r="W626" s="39"/>
      <c r="X626" s="39"/>
      <c r="Y626" s="57"/>
      <c r="Z626" s="57"/>
      <c r="AB626" s="39"/>
      <c r="AC626" s="39"/>
      <c r="AD626" s="57"/>
      <c r="AE626" s="57"/>
    </row>
    <row r="627" spans="1:31" ht="17.25" customHeight="1">
      <c r="A627" s="61"/>
      <c r="B627" s="61"/>
      <c r="C627" s="61"/>
      <c r="D627" s="61"/>
      <c r="E627" s="36"/>
      <c r="F627" s="61"/>
      <c r="G627" s="110"/>
      <c r="H627" s="146"/>
      <c r="I627" s="110"/>
      <c r="J627" s="110"/>
      <c r="K627" s="110"/>
      <c r="L627" s="146"/>
      <c r="M627" s="110"/>
      <c r="N627" s="148"/>
      <c r="O627" s="148"/>
      <c r="P627" s="149"/>
      <c r="Q627" s="148"/>
      <c r="R627" s="110"/>
      <c r="S627" s="148"/>
      <c r="T627" s="110"/>
      <c r="U627" s="148"/>
      <c r="V627" s="148"/>
      <c r="W627" s="149"/>
      <c r="X627" s="149"/>
      <c r="Y627" s="111"/>
      <c r="Z627" s="111"/>
      <c r="AB627" s="149"/>
      <c r="AC627" s="149"/>
      <c r="AD627" s="111"/>
      <c r="AE627" s="111"/>
    </row>
    <row r="628" spans="1:31" ht="24">
      <c r="A628" s="61"/>
      <c r="B628" s="61"/>
      <c r="C628" s="61"/>
      <c r="D628" s="61"/>
      <c r="E628" s="36"/>
      <c r="F628" s="61"/>
      <c r="G628" s="61"/>
      <c r="H628" s="130"/>
      <c r="I628" s="61"/>
      <c r="J628" s="61"/>
      <c r="K628" s="61"/>
      <c r="L628" s="130"/>
      <c r="M628" s="61"/>
      <c r="N628" s="59"/>
      <c r="O628" s="59"/>
      <c r="P628" s="114"/>
      <c r="Q628" s="59"/>
      <c r="R628" s="61"/>
      <c r="S628" s="59"/>
      <c r="T628" s="61"/>
      <c r="U628" s="59"/>
      <c r="V628" s="59"/>
      <c r="W628" s="114"/>
      <c r="X628" s="114"/>
      <c r="AB628" s="114"/>
      <c r="AC628" s="114"/>
    </row>
    <row r="629" spans="1:31" ht="24">
      <c r="A629" s="61"/>
      <c r="B629" s="61"/>
      <c r="C629" s="61"/>
      <c r="D629" s="61"/>
      <c r="E629" s="36"/>
      <c r="F629" s="61"/>
      <c r="G629" s="61"/>
      <c r="H629" s="130"/>
      <c r="I629" s="61"/>
      <c r="J629" s="61"/>
      <c r="K629" s="61"/>
      <c r="L629" s="130"/>
      <c r="M629" s="61"/>
      <c r="N629" s="60"/>
      <c r="O629" s="60"/>
      <c r="P629" s="114"/>
      <c r="Q629" s="59"/>
      <c r="R629" s="61"/>
      <c r="S629" s="59"/>
      <c r="T629" s="61"/>
      <c r="U629" s="60"/>
      <c r="V629" s="60"/>
      <c r="W629" s="114"/>
      <c r="X629" s="114"/>
      <c r="AB629" s="114"/>
      <c r="AC629" s="114"/>
    </row>
    <row r="630" spans="1:31" ht="24">
      <c r="A630" s="61"/>
      <c r="B630" s="61"/>
      <c r="C630" s="61"/>
      <c r="D630" s="61"/>
      <c r="E630" s="36"/>
      <c r="F630" s="61"/>
      <c r="G630" s="61"/>
      <c r="H630" s="130"/>
      <c r="I630" s="61"/>
      <c r="J630" s="61"/>
      <c r="K630" s="61"/>
      <c r="L630" s="130"/>
      <c r="M630" s="61"/>
      <c r="N630" s="59"/>
      <c r="O630" s="59"/>
      <c r="P630" s="114"/>
      <c r="Q630" s="59"/>
      <c r="R630" s="61"/>
      <c r="S630" s="59"/>
      <c r="T630" s="61"/>
      <c r="U630" s="59"/>
      <c r="V630" s="59"/>
      <c r="W630" s="114"/>
      <c r="X630" s="114"/>
      <c r="AB630" s="114"/>
      <c r="AC630" s="114"/>
    </row>
    <row r="631" spans="1:31" ht="24">
      <c r="A631" s="61"/>
      <c r="B631" s="61"/>
      <c r="C631" s="61"/>
      <c r="D631" s="61"/>
      <c r="E631" s="36"/>
      <c r="F631" s="61"/>
      <c r="G631" s="61"/>
      <c r="H631" s="130"/>
      <c r="I631" s="61"/>
      <c r="J631" s="61"/>
      <c r="K631" s="61"/>
      <c r="L631" s="130"/>
      <c r="M631" s="61"/>
      <c r="N631" s="59"/>
      <c r="O631" s="59"/>
      <c r="P631" s="114"/>
      <c r="Q631" s="59"/>
      <c r="R631" s="61"/>
      <c r="S631" s="59"/>
      <c r="T631" s="61"/>
      <c r="U631" s="59"/>
      <c r="V631" s="59"/>
      <c r="W631" s="114"/>
      <c r="X631" s="114"/>
      <c r="AB631" s="114"/>
      <c r="AC631" s="114"/>
    </row>
    <row r="632" spans="1:31" ht="24">
      <c r="A632" s="61"/>
      <c r="B632" s="61"/>
      <c r="C632" s="61"/>
      <c r="D632" s="61"/>
      <c r="E632" s="36"/>
      <c r="F632" s="61"/>
      <c r="G632" s="61"/>
      <c r="H632" s="130"/>
      <c r="I632" s="61"/>
      <c r="J632" s="61"/>
      <c r="K632" s="61"/>
      <c r="L632" s="130"/>
      <c r="M632" s="61"/>
      <c r="N632" s="61"/>
      <c r="O632" s="61"/>
      <c r="P632" s="114"/>
      <c r="Q632" s="59"/>
      <c r="R632" s="61"/>
      <c r="S632" s="59"/>
      <c r="T632" s="61"/>
      <c r="U632" s="61"/>
      <c r="V632" s="61"/>
      <c r="W632" s="114"/>
      <c r="X632" s="114"/>
      <c r="AB632" s="114"/>
      <c r="AC632" s="114"/>
    </row>
    <row r="633" spans="1:31" ht="24">
      <c r="A633" s="61"/>
      <c r="B633" s="61"/>
      <c r="C633" s="61"/>
      <c r="D633" s="61"/>
      <c r="E633" s="36"/>
      <c r="F633" s="61"/>
      <c r="G633" s="61"/>
      <c r="H633" s="130"/>
      <c r="I633" s="61"/>
      <c r="J633" s="61"/>
      <c r="K633" s="61"/>
      <c r="L633" s="130"/>
      <c r="M633" s="61"/>
      <c r="N633" s="61"/>
      <c r="O633" s="61"/>
      <c r="P633" s="114"/>
      <c r="Q633" s="59"/>
      <c r="R633" s="61"/>
      <c r="S633" s="59"/>
      <c r="T633" s="61"/>
      <c r="U633" s="61"/>
      <c r="V633" s="61"/>
      <c r="W633" s="114"/>
      <c r="X633" s="114"/>
      <c r="AB633" s="114"/>
      <c r="AC633" s="114"/>
    </row>
    <row r="634" spans="1:31" ht="24">
      <c r="A634" s="61"/>
      <c r="B634" s="61"/>
      <c r="C634" s="61"/>
      <c r="D634" s="61"/>
      <c r="E634" s="36"/>
      <c r="F634" s="61"/>
      <c r="G634" s="61"/>
      <c r="H634" s="130"/>
      <c r="I634" s="61"/>
      <c r="J634" s="61"/>
      <c r="K634" s="61"/>
      <c r="L634" s="130"/>
      <c r="M634" s="61"/>
      <c r="N634" s="61"/>
      <c r="O634" s="61"/>
      <c r="P634" s="114"/>
      <c r="Q634" s="59"/>
      <c r="R634" s="61"/>
      <c r="S634" s="59"/>
      <c r="T634" s="61"/>
      <c r="U634" s="61"/>
      <c r="V634" s="61"/>
      <c r="W634" s="114"/>
      <c r="X634" s="114"/>
      <c r="AB634" s="114"/>
      <c r="AC634" s="114"/>
    </row>
    <row r="635" spans="1:31" ht="24">
      <c r="A635" s="61"/>
      <c r="B635" s="61"/>
      <c r="C635" s="61"/>
      <c r="D635" s="61"/>
      <c r="E635" s="36"/>
      <c r="F635" s="61"/>
      <c r="G635" s="61"/>
      <c r="H635" s="130"/>
      <c r="I635" s="61"/>
      <c r="J635" s="61"/>
      <c r="K635" s="61"/>
      <c r="L635" s="130"/>
      <c r="M635" s="61"/>
      <c r="N635" s="61"/>
      <c r="O635" s="61"/>
      <c r="P635" s="114"/>
      <c r="Q635" s="59"/>
      <c r="R635" s="61"/>
      <c r="S635" s="59"/>
      <c r="T635" s="61"/>
      <c r="U635" s="61"/>
      <c r="V635" s="61"/>
      <c r="W635" s="114"/>
      <c r="X635" s="114"/>
      <c r="AB635" s="114"/>
      <c r="AC635" s="114"/>
    </row>
    <row r="636" spans="1:31" ht="24">
      <c r="N636" s="61"/>
      <c r="O636" s="61"/>
      <c r="U636" s="61"/>
      <c r="V636" s="61"/>
    </row>
  </sheetData>
  <sheetProtection password="CF73" sheet="1" objects="1" scenarios="1"/>
  <dataConsolidate/>
  <mergeCells count="22">
    <mergeCell ref="AB5:AE5"/>
    <mergeCell ref="A4:A7"/>
    <mergeCell ref="B4:B7"/>
    <mergeCell ref="C4:C7"/>
    <mergeCell ref="E4:E7"/>
    <mergeCell ref="D4:D7"/>
    <mergeCell ref="N611:O611"/>
    <mergeCell ref="U611:V611"/>
    <mergeCell ref="P2:AA2"/>
    <mergeCell ref="D1:AK1"/>
    <mergeCell ref="AJ4:AJ5"/>
    <mergeCell ref="F2:K2"/>
    <mergeCell ref="D3:AK3"/>
    <mergeCell ref="F4:AI4"/>
    <mergeCell ref="AK4:AK7"/>
    <mergeCell ref="F5:J5"/>
    <mergeCell ref="AH5:AI5"/>
    <mergeCell ref="AF5:AG5"/>
    <mergeCell ref="K5:O5"/>
    <mergeCell ref="P5:S5"/>
    <mergeCell ref="T5:W5"/>
    <mergeCell ref="X5:Z5"/>
  </mergeCells>
  <conditionalFormatting sqref="E616">
    <cfRule type="cellIs" dxfId="2503" priority="1814" operator="equal">
      <formula>"ปรับปรุงเร่งด่วน"</formula>
    </cfRule>
  </conditionalFormatting>
  <conditionalFormatting sqref="T8:T9 T603:T607 T11:T202">
    <cfRule type="cellIs" dxfId="2502" priority="1826" operator="equal">
      <formula>"ดี"</formula>
    </cfRule>
  </conditionalFormatting>
  <conditionalFormatting sqref="E616">
    <cfRule type="cellIs" dxfId="2501" priority="1818" operator="equal">
      <formula>"ดีเยี่ยม"</formula>
    </cfRule>
  </conditionalFormatting>
  <conditionalFormatting sqref="E616">
    <cfRule type="cellIs" dxfId="2500" priority="1816" operator="equal">
      <formula>"ดี"</formula>
    </cfRule>
  </conditionalFormatting>
  <conditionalFormatting sqref="E616">
    <cfRule type="cellIs" dxfId="2499" priority="1817" operator="equal">
      <formula>"ดีมาก"</formula>
    </cfRule>
  </conditionalFormatting>
  <conditionalFormatting sqref="I613">
    <cfRule type="cellIs" dxfId="2498" priority="1810" operator="equal">
      <formula>"ดี"</formula>
    </cfRule>
  </conditionalFormatting>
  <conditionalFormatting sqref="AJ8:AJ607">
    <cfRule type="cellIs" dxfId="2497" priority="1645" operator="equal">
      <formula>"ดีมาก"</formula>
    </cfRule>
  </conditionalFormatting>
  <conditionalFormatting sqref="AJ8:AJ607">
    <cfRule type="cellIs" dxfId="2496" priority="1646" operator="equal">
      <formula>"ดี"</formula>
    </cfRule>
  </conditionalFormatting>
  <conditionalFormatting sqref="AJ8:AJ607">
    <cfRule type="cellIs" dxfId="2495" priority="1647" operator="equal">
      <formula>"พอใช้"</formula>
    </cfRule>
    <cfRule type="cellIs" dxfId="2494" priority="1648" operator="equal">
      <formula>"ปรับปรุง"</formula>
    </cfRule>
  </conditionalFormatting>
  <conditionalFormatting sqref="AK8:AK607">
    <cfRule type="cellIs" dxfId="2493" priority="1642" operator="equal">
      <formula>"ดี"</formula>
    </cfRule>
  </conditionalFormatting>
  <conditionalFormatting sqref="AK8:AK607">
    <cfRule type="cellIs" dxfId="2492" priority="1641" operator="equal">
      <formula>"ดีมาก"</formula>
    </cfRule>
  </conditionalFormatting>
  <conditionalFormatting sqref="AK8:AK607">
    <cfRule type="cellIs" dxfId="2491" priority="1643" operator="equal">
      <formula>"พอใช้"</formula>
    </cfRule>
    <cfRule type="cellIs" dxfId="2490" priority="1644" operator="equal">
      <formula>"ปรับปรุง"</formula>
    </cfRule>
  </conditionalFormatting>
  <conditionalFormatting sqref="E617">
    <cfRule type="cellIs" dxfId="2489" priority="1824" operator="equal">
      <formula>"ดีเยี่ยม"</formula>
    </cfRule>
  </conditionalFormatting>
  <conditionalFormatting sqref="E617">
    <cfRule type="cellIs" dxfId="2488" priority="1822" operator="equal">
      <formula>"ดี"</formula>
    </cfRule>
  </conditionalFormatting>
  <conditionalFormatting sqref="E617">
    <cfRule type="cellIs" dxfId="2487" priority="1823" operator="equal">
      <formula>"ดีมาก"</formula>
    </cfRule>
  </conditionalFormatting>
  <conditionalFormatting sqref="I615">
    <cfRule type="cellIs" dxfId="2486" priority="1804" operator="equal">
      <formula>"ดี"</formula>
    </cfRule>
  </conditionalFormatting>
  <conditionalFormatting sqref="M613">
    <cfRule type="cellIs" dxfId="2485" priority="1790" operator="equal">
      <formula>"ดี"</formula>
    </cfRule>
  </conditionalFormatting>
  <conditionalFormatting sqref="T8:T9 T603:T607 T11:T202">
    <cfRule type="cellIs" dxfId="2484" priority="1825" operator="equal">
      <formula>"ดีมาก"</formula>
    </cfRule>
  </conditionalFormatting>
  <conditionalFormatting sqref="T8:T9 T603:T607 T11:T202">
    <cfRule type="cellIs" dxfId="2483" priority="1827" operator="equal">
      <formula>"พอใช้"</formula>
    </cfRule>
    <cfRule type="cellIs" dxfId="2482" priority="1828" operator="equal">
      <formula>"ปรับปรุง"</formula>
    </cfRule>
  </conditionalFormatting>
  <conditionalFormatting sqref="E617">
    <cfRule type="cellIs" dxfId="2481" priority="1820" operator="equal">
      <formula>"ปรับปรุงเร่งด่วน"</formula>
    </cfRule>
  </conditionalFormatting>
  <conditionalFormatting sqref="E617">
    <cfRule type="cellIs" dxfId="2480" priority="1819" operator="equal">
      <formula>"อ่านไม่ออก"</formula>
    </cfRule>
    <cfRule type="cellIs" dxfId="2479" priority="1821" operator="equal">
      <formula>"พอใช้"</formula>
    </cfRule>
  </conditionalFormatting>
  <conditionalFormatting sqref="I615">
    <cfRule type="cellIs" dxfId="2478" priority="1803" operator="equal">
      <formula>"ดีมาก"</formula>
    </cfRule>
  </conditionalFormatting>
  <conditionalFormatting sqref="I615">
    <cfRule type="cellIs" dxfId="2477" priority="1805" operator="equal">
      <formula>"พอใช้"</formula>
    </cfRule>
    <cfRule type="cellIs" dxfId="2476" priority="1806" operator="equal">
      <formula>"ปรับปรุง"</formula>
    </cfRule>
  </conditionalFormatting>
  <conditionalFormatting sqref="I614">
    <cfRule type="cellIs" dxfId="2475" priority="1802" operator="equal">
      <formula>"ดีเยี่ยม"</formula>
    </cfRule>
  </conditionalFormatting>
  <conditionalFormatting sqref="I614">
    <cfRule type="cellIs" dxfId="2474" priority="1800" operator="equal">
      <formula>"ดี"</formula>
    </cfRule>
  </conditionalFormatting>
  <conditionalFormatting sqref="I614">
    <cfRule type="cellIs" dxfId="2473" priority="1797" operator="equal">
      <formula>"อ่านไม่ได้"</formula>
    </cfRule>
    <cfRule type="cellIs" dxfId="2472" priority="1799" operator="equal">
      <formula>"พอใช้"</formula>
    </cfRule>
  </conditionalFormatting>
  <conditionalFormatting sqref="I614">
    <cfRule type="cellIs" dxfId="2471" priority="1801" operator="equal">
      <formula>"ดีมาก"</formula>
    </cfRule>
  </conditionalFormatting>
  <conditionalFormatting sqref="I614">
    <cfRule type="cellIs" dxfId="2470" priority="1798" operator="equal">
      <formula>"ปรับปรุงเร่งด่วน"</formula>
    </cfRule>
  </conditionalFormatting>
  <conditionalFormatting sqref="I612">
    <cfRule type="cellIs" dxfId="2469" priority="1793" operator="equal">
      <formula>"ดีมาก"</formula>
    </cfRule>
  </conditionalFormatting>
  <conditionalFormatting sqref="I612">
    <cfRule type="cellIs" dxfId="2468" priority="1794" operator="equal">
      <formula>"ดี"</formula>
    </cfRule>
  </conditionalFormatting>
  <conditionalFormatting sqref="I612">
    <cfRule type="cellIs" dxfId="2467" priority="1795" operator="equal">
      <formula>"พอใช้"</formula>
    </cfRule>
    <cfRule type="cellIs" dxfId="2466" priority="1796" operator="equal">
      <formula>"ปรับปรุง"</formula>
    </cfRule>
  </conditionalFormatting>
  <conditionalFormatting sqref="M613">
    <cfRule type="cellIs" dxfId="2465" priority="1791" operator="equal">
      <formula>"ดีมาก"</formula>
    </cfRule>
  </conditionalFormatting>
  <conditionalFormatting sqref="M613">
    <cfRule type="cellIs" dxfId="2464" priority="1787" operator="equal">
      <formula>"ปรับปรุงเร่งด่วน"</formula>
    </cfRule>
    <cfRule type="cellIs" dxfId="2463" priority="1789" operator="equal">
      <formula>"พอใช้"</formula>
    </cfRule>
  </conditionalFormatting>
  <conditionalFormatting sqref="M613">
    <cfRule type="cellIs" dxfId="2462" priority="1792" operator="equal">
      <formula>"ดีเยี่ยม"</formula>
    </cfRule>
  </conditionalFormatting>
  <conditionalFormatting sqref="M613">
    <cfRule type="cellIs" dxfId="2461" priority="1788" operator="equal">
      <formula>"ปรับปรุง"</formula>
    </cfRule>
  </conditionalFormatting>
  <conditionalFormatting sqref="M615">
    <cfRule type="cellIs" dxfId="2460" priority="1783" operator="equal">
      <formula>"ดีมาก"</formula>
    </cfRule>
  </conditionalFormatting>
  <conditionalFormatting sqref="M615">
    <cfRule type="cellIs" dxfId="2459" priority="1784" operator="equal">
      <formula>"ดี"</formula>
    </cfRule>
  </conditionalFormatting>
  <conditionalFormatting sqref="M615">
    <cfRule type="cellIs" dxfId="2458" priority="1785" operator="equal">
      <formula>"พอใช้"</formula>
    </cfRule>
    <cfRule type="cellIs" dxfId="2457" priority="1786" operator="equal">
      <formula>"ปรับปรุง"</formula>
    </cfRule>
  </conditionalFormatting>
  <conditionalFormatting sqref="M614">
    <cfRule type="cellIs" dxfId="2456" priority="1782" operator="equal">
      <formula>"ดีเยี่ยม"</formula>
    </cfRule>
  </conditionalFormatting>
  <conditionalFormatting sqref="M614">
    <cfRule type="cellIs" dxfId="2455" priority="1780" operator="equal">
      <formula>"ดี"</formula>
    </cfRule>
  </conditionalFormatting>
  <conditionalFormatting sqref="M614">
    <cfRule type="cellIs" dxfId="2454" priority="1777" operator="equal">
      <formula>"อ่านไม่ได้"</formula>
    </cfRule>
    <cfRule type="cellIs" dxfId="2453" priority="1779" operator="equal">
      <formula>"พอใช้"</formula>
    </cfRule>
  </conditionalFormatting>
  <conditionalFormatting sqref="M614">
    <cfRule type="cellIs" dxfId="2452" priority="1781" operator="equal">
      <formula>"ดีมาก"</formula>
    </cfRule>
  </conditionalFormatting>
  <conditionalFormatting sqref="M614">
    <cfRule type="cellIs" dxfId="2451" priority="1778" operator="equal">
      <formula>"ปรับปรุงเร่งด่วน"</formula>
    </cfRule>
  </conditionalFormatting>
  <conditionalFormatting sqref="M612">
    <cfRule type="cellIs" dxfId="2450" priority="1773" operator="equal">
      <formula>"ดีมาก"</formula>
    </cfRule>
  </conditionalFormatting>
  <conditionalFormatting sqref="M612">
    <cfRule type="cellIs" dxfId="2449" priority="1774" operator="equal">
      <formula>"ดี"</formula>
    </cfRule>
  </conditionalFormatting>
  <conditionalFormatting sqref="M612">
    <cfRule type="cellIs" dxfId="2448" priority="1775" operator="equal">
      <formula>"พอใช้"</formula>
    </cfRule>
    <cfRule type="cellIs" dxfId="2447" priority="1776" operator="equal">
      <formula>"ปรับปรุง"</formula>
    </cfRule>
  </conditionalFormatting>
  <conditionalFormatting sqref="R613">
    <cfRule type="cellIs" dxfId="2446" priority="1770" operator="equal">
      <formula>"ดี"</formula>
    </cfRule>
  </conditionalFormatting>
  <conditionalFormatting sqref="R613">
    <cfRule type="cellIs" dxfId="2445" priority="1771" operator="equal">
      <formula>"ดีมาก"</formula>
    </cfRule>
  </conditionalFormatting>
  <conditionalFormatting sqref="R613">
    <cfRule type="cellIs" dxfId="2444" priority="1767" operator="equal">
      <formula>"ปรับปรุงเร่งด่วน"</formula>
    </cfRule>
    <cfRule type="cellIs" dxfId="2443" priority="1769" operator="equal">
      <formula>"พอใช้"</formula>
    </cfRule>
  </conditionalFormatting>
  <conditionalFormatting sqref="R613">
    <cfRule type="cellIs" dxfId="2442" priority="1772" operator="equal">
      <formula>"ดีเยี่ยม"</formula>
    </cfRule>
  </conditionalFormatting>
  <conditionalFormatting sqref="R613">
    <cfRule type="cellIs" dxfId="2441" priority="1768" operator="equal">
      <formula>"ปรับปรุง"</formula>
    </cfRule>
  </conditionalFormatting>
  <conditionalFormatting sqref="R615">
    <cfRule type="cellIs" dxfId="2440" priority="1763" operator="equal">
      <formula>"ดีมาก"</formula>
    </cfRule>
  </conditionalFormatting>
  <conditionalFormatting sqref="R615">
    <cfRule type="cellIs" dxfId="2439" priority="1764" operator="equal">
      <formula>"ดี"</formula>
    </cfRule>
  </conditionalFormatting>
  <conditionalFormatting sqref="R615">
    <cfRule type="cellIs" dxfId="2438" priority="1765" operator="equal">
      <formula>"พอใช้"</formula>
    </cfRule>
    <cfRule type="cellIs" dxfId="2437" priority="1766" operator="equal">
      <formula>"ปรับปรุง"</formula>
    </cfRule>
  </conditionalFormatting>
  <conditionalFormatting sqref="R614">
    <cfRule type="cellIs" dxfId="2436" priority="1762" operator="equal">
      <formula>"ดีเยี่ยม"</formula>
    </cfRule>
  </conditionalFormatting>
  <conditionalFormatting sqref="R614">
    <cfRule type="cellIs" dxfId="2435" priority="1760" operator="equal">
      <formula>"ดี"</formula>
    </cfRule>
  </conditionalFormatting>
  <conditionalFormatting sqref="R614">
    <cfRule type="cellIs" dxfId="2434" priority="1757" operator="equal">
      <formula>"อ่านไม่ได้"</formula>
    </cfRule>
    <cfRule type="cellIs" dxfId="2433" priority="1759" operator="equal">
      <formula>"พอใช้"</formula>
    </cfRule>
  </conditionalFormatting>
  <conditionalFormatting sqref="R614">
    <cfRule type="cellIs" dxfId="2432" priority="1761" operator="equal">
      <formula>"ดีมาก"</formula>
    </cfRule>
  </conditionalFormatting>
  <conditionalFormatting sqref="R614">
    <cfRule type="cellIs" dxfId="2431" priority="1758" operator="equal">
      <formula>"ปรับปรุงเร่งด่วน"</formula>
    </cfRule>
  </conditionalFormatting>
  <conditionalFormatting sqref="R612">
    <cfRule type="cellIs" dxfId="2430" priority="1753" operator="equal">
      <formula>"ดีมาก"</formula>
    </cfRule>
  </conditionalFormatting>
  <conditionalFormatting sqref="R612">
    <cfRule type="cellIs" dxfId="2429" priority="1754" operator="equal">
      <formula>"ดี"</formula>
    </cfRule>
  </conditionalFormatting>
  <conditionalFormatting sqref="R612">
    <cfRule type="cellIs" dxfId="2428" priority="1755" operator="equal">
      <formula>"พอใช้"</formula>
    </cfRule>
    <cfRule type="cellIs" dxfId="2427" priority="1756" operator="equal">
      <formula>"ปรับปรุง"</formula>
    </cfRule>
  </conditionalFormatting>
  <conditionalFormatting sqref="T613">
    <cfRule type="cellIs" dxfId="2426" priority="1750" operator="equal">
      <formula>"ดี"</formula>
    </cfRule>
  </conditionalFormatting>
  <conditionalFormatting sqref="T613">
    <cfRule type="cellIs" dxfId="2425" priority="1751" operator="equal">
      <formula>"ดีมาก"</formula>
    </cfRule>
  </conditionalFormatting>
  <conditionalFormatting sqref="T613">
    <cfRule type="cellIs" dxfId="2424" priority="1747" operator="equal">
      <formula>"ปรับปรุงเร่งด่วน"</formula>
    </cfRule>
    <cfRule type="cellIs" dxfId="2423" priority="1749" operator="equal">
      <formula>"พอใช้"</formula>
    </cfRule>
  </conditionalFormatting>
  <conditionalFormatting sqref="T613">
    <cfRule type="cellIs" dxfId="2422" priority="1752" operator="equal">
      <formula>"ดีเยี่ยม"</formula>
    </cfRule>
  </conditionalFormatting>
  <conditionalFormatting sqref="T613">
    <cfRule type="cellIs" dxfId="2421" priority="1748" operator="equal">
      <formula>"ปรับปรุง"</formula>
    </cfRule>
  </conditionalFormatting>
  <conditionalFormatting sqref="T615">
    <cfRule type="cellIs" dxfId="2420" priority="1743" operator="equal">
      <formula>"ดีมาก"</formula>
    </cfRule>
  </conditionalFormatting>
  <conditionalFormatting sqref="T615">
    <cfRule type="cellIs" dxfId="2419" priority="1744" operator="equal">
      <formula>"ดี"</formula>
    </cfRule>
  </conditionalFormatting>
  <conditionalFormatting sqref="T615">
    <cfRule type="cellIs" dxfId="2418" priority="1745" operator="equal">
      <formula>"พอใช้"</formula>
    </cfRule>
    <cfRule type="cellIs" dxfId="2417" priority="1746" operator="equal">
      <formula>"ปรับปรุง"</formula>
    </cfRule>
  </conditionalFormatting>
  <conditionalFormatting sqref="T614">
    <cfRule type="cellIs" dxfId="2416" priority="1742" operator="equal">
      <formula>"ดีเยี่ยม"</formula>
    </cfRule>
  </conditionalFormatting>
  <conditionalFormatting sqref="T614">
    <cfRule type="cellIs" dxfId="2415" priority="1740" operator="equal">
      <formula>"ดี"</formula>
    </cfRule>
  </conditionalFormatting>
  <conditionalFormatting sqref="T614">
    <cfRule type="cellIs" dxfId="2414" priority="1737" operator="equal">
      <formula>"อ่านไม่ได้"</formula>
    </cfRule>
    <cfRule type="cellIs" dxfId="2413" priority="1739" operator="equal">
      <formula>"พอใช้"</formula>
    </cfRule>
  </conditionalFormatting>
  <conditionalFormatting sqref="T614">
    <cfRule type="cellIs" dxfId="2412" priority="1741" operator="equal">
      <formula>"ดีมาก"</formula>
    </cfRule>
  </conditionalFormatting>
  <conditionalFormatting sqref="T614">
    <cfRule type="cellIs" dxfId="2411" priority="1738" operator="equal">
      <formula>"ปรับปรุงเร่งด่วน"</formula>
    </cfRule>
  </conditionalFormatting>
  <conditionalFormatting sqref="T612">
    <cfRule type="cellIs" dxfId="2410" priority="1733" operator="equal">
      <formula>"ดีมาก"</formula>
    </cfRule>
  </conditionalFormatting>
  <conditionalFormatting sqref="T612">
    <cfRule type="cellIs" dxfId="2409" priority="1734" operator="equal">
      <formula>"ดี"</formula>
    </cfRule>
  </conditionalFormatting>
  <conditionalFormatting sqref="T612">
    <cfRule type="cellIs" dxfId="2408" priority="1735" operator="equal">
      <formula>"พอใช้"</formula>
    </cfRule>
    <cfRule type="cellIs" dxfId="2407" priority="1736" operator="equal">
      <formula>"ปรับปรุง"</formula>
    </cfRule>
  </conditionalFormatting>
  <conditionalFormatting sqref="I613">
    <cfRule type="cellIs" dxfId="2406" priority="1811" operator="equal">
      <formula>"ดีมาก"</formula>
    </cfRule>
  </conditionalFormatting>
  <conditionalFormatting sqref="I613">
    <cfRule type="cellIs" dxfId="2405" priority="1807" operator="equal">
      <formula>"ปรับปรุงเร่งด่วน"</formula>
    </cfRule>
    <cfRule type="cellIs" dxfId="2404" priority="1809" operator="equal">
      <formula>"พอใช้"</formula>
    </cfRule>
  </conditionalFormatting>
  <conditionalFormatting sqref="I613">
    <cfRule type="cellIs" dxfId="2403" priority="1812" operator="equal">
      <formula>"ดีเยี่ยม"</formula>
    </cfRule>
  </conditionalFormatting>
  <conditionalFormatting sqref="I613">
    <cfRule type="cellIs" dxfId="2402" priority="1808" operator="equal">
      <formula>"ปรับปรุง"</formula>
    </cfRule>
  </conditionalFormatting>
  <conditionalFormatting sqref="E616">
    <cfRule type="cellIs" dxfId="2401" priority="1813" operator="equal">
      <formula>"อ่านไม่ออก"</formula>
    </cfRule>
    <cfRule type="cellIs" dxfId="2400" priority="1815" operator="equal">
      <formula>"พอใช้"</formula>
    </cfRule>
  </conditionalFormatting>
  <conditionalFormatting sqref="V8:V9 V603:V607 V11:V202">
    <cfRule type="cellIs" dxfId="2399" priority="1725" operator="equal">
      <formula>"ดีมาก"</formula>
    </cfRule>
  </conditionalFormatting>
  <conditionalFormatting sqref="V8:V9 V603:V607 V11:V202">
    <cfRule type="cellIs" dxfId="2398" priority="1726" operator="equal">
      <formula>"ดี"</formula>
    </cfRule>
  </conditionalFormatting>
  <conditionalFormatting sqref="V8:V9 V603:V607 V11:V202">
    <cfRule type="cellIs" dxfId="2397" priority="1727" operator="equal">
      <formula>"พอใช้"</formula>
    </cfRule>
    <cfRule type="cellIs" dxfId="2396" priority="1728" operator="equal">
      <formula>"ปรับปรุง"</formula>
    </cfRule>
  </conditionalFormatting>
  <conditionalFormatting sqref="U603:U607 U8:U202">
    <cfRule type="cellIs" dxfId="2395" priority="1722" operator="equal">
      <formula>"ดี"</formula>
    </cfRule>
  </conditionalFormatting>
  <conditionalFormatting sqref="O615">
    <cfRule type="cellIs" dxfId="2394" priority="1712" operator="equal">
      <formula>"ดี"</formula>
    </cfRule>
  </conditionalFormatting>
  <conditionalFormatting sqref="U603:U607 U8:U202">
    <cfRule type="cellIs" dxfId="2393" priority="1721" operator="equal">
      <formula>"ดีมาก"</formula>
    </cfRule>
  </conditionalFormatting>
  <conditionalFormatting sqref="U603:U607 U8:U202">
    <cfRule type="cellIs" dxfId="2392" priority="1723" operator="equal">
      <formula>"พอใช้"</formula>
    </cfRule>
    <cfRule type="cellIs" dxfId="2391" priority="1724" operator="equal">
      <formula>"ปรับปรุง"</formula>
    </cfRule>
  </conditionalFormatting>
  <conditionalFormatting sqref="O613">
    <cfRule type="cellIs" dxfId="2390" priority="1718" operator="equal">
      <formula>"ดี"</formula>
    </cfRule>
  </conditionalFormatting>
  <conditionalFormatting sqref="O613">
    <cfRule type="cellIs" dxfId="2389" priority="1719" operator="equal">
      <formula>"ดีมาก"</formula>
    </cfRule>
  </conditionalFormatting>
  <conditionalFormatting sqref="O613">
    <cfRule type="cellIs" dxfId="2388" priority="1715" operator="equal">
      <formula>"ปรับปรุงเร่งด่วน"</formula>
    </cfRule>
    <cfRule type="cellIs" dxfId="2387" priority="1717" operator="equal">
      <formula>"พอใช้"</formula>
    </cfRule>
  </conditionalFormatting>
  <conditionalFormatting sqref="O613">
    <cfRule type="cellIs" dxfId="2386" priority="1720" operator="equal">
      <formula>"ดีเยี่ยม"</formula>
    </cfRule>
  </conditionalFormatting>
  <conditionalFormatting sqref="O613">
    <cfRule type="cellIs" dxfId="2385" priority="1716" operator="equal">
      <formula>"ปรับปรุง"</formula>
    </cfRule>
  </conditionalFormatting>
  <conditionalFormatting sqref="O615">
    <cfRule type="cellIs" dxfId="2384" priority="1711" operator="equal">
      <formula>"ดีมาก"</formula>
    </cfRule>
  </conditionalFormatting>
  <conditionalFormatting sqref="O615">
    <cfRule type="cellIs" dxfId="2383" priority="1713" operator="equal">
      <formula>"พอใช้"</formula>
    </cfRule>
    <cfRule type="cellIs" dxfId="2382" priority="1714" operator="equal">
      <formula>"ปรับปรุง"</formula>
    </cfRule>
  </conditionalFormatting>
  <conditionalFormatting sqref="O614">
    <cfRule type="cellIs" dxfId="2381" priority="1710" operator="equal">
      <formula>"ดีเยี่ยม"</formula>
    </cfRule>
  </conditionalFormatting>
  <conditionalFormatting sqref="O614">
    <cfRule type="cellIs" dxfId="2380" priority="1708" operator="equal">
      <formula>"ดี"</formula>
    </cfRule>
  </conditionalFormatting>
  <conditionalFormatting sqref="O614">
    <cfRule type="cellIs" dxfId="2379" priority="1705" operator="equal">
      <formula>"อ่านไม่ได้"</formula>
    </cfRule>
    <cfRule type="cellIs" dxfId="2378" priority="1707" operator="equal">
      <formula>"พอใช้"</formula>
    </cfRule>
  </conditionalFormatting>
  <conditionalFormatting sqref="O614">
    <cfRule type="cellIs" dxfId="2377" priority="1709" operator="equal">
      <formula>"ดีมาก"</formula>
    </cfRule>
  </conditionalFormatting>
  <conditionalFormatting sqref="O614">
    <cfRule type="cellIs" dxfId="2376" priority="1706" operator="equal">
      <formula>"ปรับปรุงเร่งด่วน"</formula>
    </cfRule>
  </conditionalFormatting>
  <conditionalFormatting sqref="O612">
    <cfRule type="cellIs" dxfId="2375" priority="1701" operator="equal">
      <formula>"ดีมาก"</formula>
    </cfRule>
  </conditionalFormatting>
  <conditionalFormatting sqref="O612">
    <cfRule type="cellIs" dxfId="2374" priority="1702" operator="equal">
      <formula>"ดี"</formula>
    </cfRule>
  </conditionalFormatting>
  <conditionalFormatting sqref="O612">
    <cfRule type="cellIs" dxfId="2373" priority="1703" operator="equal">
      <formula>"พอใช้"</formula>
    </cfRule>
    <cfRule type="cellIs" dxfId="2372" priority="1704" operator="equal">
      <formula>"ปรับปรุง"</formula>
    </cfRule>
  </conditionalFormatting>
  <conditionalFormatting sqref="V613">
    <cfRule type="cellIs" dxfId="2371" priority="1698" operator="equal">
      <formula>"ดี"</formula>
    </cfRule>
  </conditionalFormatting>
  <conditionalFormatting sqref="V613">
    <cfRule type="cellIs" dxfId="2370" priority="1699" operator="equal">
      <formula>"ดีมาก"</formula>
    </cfRule>
  </conditionalFormatting>
  <conditionalFormatting sqref="V613">
    <cfRule type="cellIs" dxfId="2369" priority="1695" operator="equal">
      <formula>"ปรับปรุงเร่งด่วน"</formula>
    </cfRule>
    <cfRule type="cellIs" dxfId="2368" priority="1697" operator="equal">
      <formula>"พอใช้"</formula>
    </cfRule>
  </conditionalFormatting>
  <conditionalFormatting sqref="V613">
    <cfRule type="cellIs" dxfId="2367" priority="1700" operator="equal">
      <formula>"ดีเยี่ยม"</formula>
    </cfRule>
  </conditionalFormatting>
  <conditionalFormatting sqref="V613">
    <cfRule type="cellIs" dxfId="2366" priority="1696" operator="equal">
      <formula>"ปรับปรุง"</formula>
    </cfRule>
  </conditionalFormatting>
  <conditionalFormatting sqref="V615">
    <cfRule type="cellIs" dxfId="2365" priority="1691" operator="equal">
      <formula>"ดีมาก"</formula>
    </cfRule>
  </conditionalFormatting>
  <conditionalFormatting sqref="V615">
    <cfRule type="cellIs" dxfId="2364" priority="1692" operator="equal">
      <formula>"ดี"</formula>
    </cfRule>
  </conditionalFormatting>
  <conditionalFormatting sqref="V615">
    <cfRule type="cellIs" dxfId="2363" priority="1693" operator="equal">
      <formula>"พอใช้"</formula>
    </cfRule>
    <cfRule type="cellIs" dxfId="2362" priority="1694" operator="equal">
      <formula>"ปรับปรุง"</formula>
    </cfRule>
  </conditionalFormatting>
  <conditionalFormatting sqref="V614">
    <cfRule type="cellIs" dxfId="2361" priority="1690" operator="equal">
      <formula>"ดีเยี่ยม"</formula>
    </cfRule>
  </conditionalFormatting>
  <conditionalFormatting sqref="V614">
    <cfRule type="cellIs" dxfId="2360" priority="1688" operator="equal">
      <formula>"ดี"</formula>
    </cfRule>
  </conditionalFormatting>
  <conditionalFormatting sqref="V614">
    <cfRule type="cellIs" dxfId="2359" priority="1685" operator="equal">
      <formula>"อ่านไม่ได้"</formula>
    </cfRule>
    <cfRule type="cellIs" dxfId="2358" priority="1687" operator="equal">
      <formula>"พอใช้"</formula>
    </cfRule>
  </conditionalFormatting>
  <conditionalFormatting sqref="V614">
    <cfRule type="cellIs" dxfId="2357" priority="1689" operator="equal">
      <formula>"ดีมาก"</formula>
    </cfRule>
  </conditionalFormatting>
  <conditionalFormatting sqref="V614">
    <cfRule type="cellIs" dxfId="2356" priority="1686" operator="equal">
      <formula>"ปรับปรุงเร่งด่วน"</formula>
    </cfRule>
  </conditionalFormatting>
  <conditionalFormatting sqref="V612">
    <cfRule type="cellIs" dxfId="2355" priority="1681" operator="equal">
      <formula>"ดีมาก"</formula>
    </cfRule>
  </conditionalFormatting>
  <conditionalFormatting sqref="V612">
    <cfRule type="cellIs" dxfId="2354" priority="1682" operator="equal">
      <formula>"ดี"</formula>
    </cfRule>
  </conditionalFormatting>
  <conditionalFormatting sqref="V612">
    <cfRule type="cellIs" dxfId="2353" priority="1683" operator="equal">
      <formula>"พอใช้"</formula>
    </cfRule>
    <cfRule type="cellIs" dxfId="2352" priority="1684" operator="equal">
      <formula>"ปรับปรุง"</formula>
    </cfRule>
  </conditionalFormatting>
  <conditionalFormatting sqref="S14:T14 V14">
    <cfRule type="cellIs" dxfId="2351" priority="1670" operator="equal">
      <formula>"ดี"</formula>
    </cfRule>
  </conditionalFormatting>
  <conditionalFormatting sqref="S14:T14 V14">
    <cfRule type="cellIs" dxfId="2350" priority="1669" operator="equal">
      <formula>"ดีมาก"</formula>
    </cfRule>
  </conditionalFormatting>
  <conditionalFormatting sqref="S14:T14 V14">
    <cfRule type="cellIs" dxfId="2349" priority="1671" operator="equal">
      <formula>"พอใช้"</formula>
    </cfRule>
    <cfRule type="cellIs" dxfId="2348" priority="1672" operator="equal">
      <formula>"ปรับปรุง"</formula>
    </cfRule>
  </conditionalFormatting>
  <conditionalFormatting sqref="AH8:AH9 AH603:AH607 AH11:AH202">
    <cfRule type="cellIs" dxfId="2347" priority="1657" operator="equal">
      <formula>"ดีมาก"</formula>
    </cfRule>
  </conditionalFormatting>
  <conditionalFormatting sqref="AH8:AH9 AH603:AH607 AH11:AH202">
    <cfRule type="cellIs" dxfId="2346" priority="1658" operator="equal">
      <formula>"ดี"</formula>
    </cfRule>
  </conditionalFormatting>
  <conditionalFormatting sqref="AH8:AH9 AH603:AH607 AH11:AH202">
    <cfRule type="cellIs" dxfId="2345" priority="1659" operator="equal">
      <formula>"พอใช้"</formula>
    </cfRule>
    <cfRule type="cellIs" dxfId="2344" priority="1660" operator="equal">
      <formula>"ปรับปรุง"</formula>
    </cfRule>
  </conditionalFormatting>
  <conditionalFormatting sqref="Y603:Y607 F603:G607 AG603:AH607 AG8:AH9 K603:K607 S603:V607 S8:V9 S20:V202 S11:T19 V11:V19 AH11:AH36 F8:G202 U10:U87 AG10:AG87 K8:K202 AG37:AH202 Y8:Y202">
    <cfRule type="cellIs" dxfId="2343" priority="1654" operator="equal">
      <formula>"ดี"</formula>
    </cfRule>
  </conditionalFormatting>
  <conditionalFormatting sqref="Y603:Y607 F603:G607 AG603:AH607 AG8:AH9 K603:K607 S603:V607 S8:V9 S20:V202 S11:T19 V11:V19 AH11:AH36 F8:G202 U10:U87 AG10:AG87 K8:K202 AG37:AH202 Y8:Y202">
    <cfRule type="cellIs" dxfId="2342" priority="1653" operator="equal">
      <formula>"ดีมาก"</formula>
    </cfRule>
  </conditionalFormatting>
  <conditionalFormatting sqref="Y603:Y607 F603:G607 AG603:AH607 AG8:AH9 K603:K607 S603:V607 S8:V9 S20:V202 S11:T19 V11:V19 AH11:AH36 F8:G202 U10:U87 AG10:AG87 K8:K202 AG37:AH202 Y8:Y202">
    <cfRule type="cellIs" dxfId="2341" priority="1655" operator="equal">
      <formula>"พอใช้"</formula>
    </cfRule>
    <cfRule type="cellIs" dxfId="2340" priority="1656" operator="equal">
      <formula>"ปรับปรุง"</formula>
    </cfRule>
  </conditionalFormatting>
  <conditionalFormatting sqref="AK613">
    <cfRule type="cellIs" dxfId="2339" priority="1610" operator="equal">
      <formula>"ดี"</formula>
    </cfRule>
  </conditionalFormatting>
  <conditionalFormatting sqref="AK613">
    <cfRule type="cellIs" dxfId="2338" priority="1611" operator="equal">
      <formula>"ดีมาก"</formula>
    </cfRule>
  </conditionalFormatting>
  <conditionalFormatting sqref="AK613">
    <cfRule type="cellIs" dxfId="2337" priority="1607" operator="equal">
      <formula>"ปรับปรุงเร่งด่วน"</formula>
    </cfRule>
    <cfRule type="cellIs" dxfId="2336" priority="1609" operator="equal">
      <formula>"พอใช้"</formula>
    </cfRule>
  </conditionalFormatting>
  <conditionalFormatting sqref="AK613">
    <cfRule type="cellIs" dxfId="2335" priority="1612" operator="equal">
      <formula>"ดีเยี่ยม"</formula>
    </cfRule>
  </conditionalFormatting>
  <conditionalFormatting sqref="AK613">
    <cfRule type="cellIs" dxfId="2334" priority="1608" operator="equal">
      <formula>"ปรับปรุง"</formula>
    </cfRule>
  </conditionalFormatting>
  <conditionalFormatting sqref="AK615">
    <cfRule type="cellIs" dxfId="2333" priority="1603" operator="equal">
      <formula>"ดีมาก"</formula>
    </cfRule>
  </conditionalFormatting>
  <conditionalFormatting sqref="AK615">
    <cfRule type="cellIs" dxfId="2332" priority="1604" operator="equal">
      <formula>"ดี"</formula>
    </cfRule>
  </conditionalFormatting>
  <conditionalFormatting sqref="AK615">
    <cfRule type="cellIs" dxfId="2331" priority="1605" operator="equal">
      <formula>"พอใช้"</formula>
    </cfRule>
    <cfRule type="cellIs" dxfId="2330" priority="1606" operator="equal">
      <formula>"ปรับปรุง"</formula>
    </cfRule>
  </conditionalFormatting>
  <conditionalFormatting sqref="AK614">
    <cfRule type="cellIs" dxfId="2329" priority="1602" operator="equal">
      <formula>"ดีเยี่ยม"</formula>
    </cfRule>
  </conditionalFormatting>
  <conditionalFormatting sqref="AK614">
    <cfRule type="cellIs" dxfId="2328" priority="1600" operator="equal">
      <formula>"ดี"</formula>
    </cfRule>
  </conditionalFormatting>
  <conditionalFormatting sqref="AK614">
    <cfRule type="cellIs" dxfId="2327" priority="1597" operator="equal">
      <formula>"อ่านไม่ได้"</formula>
    </cfRule>
    <cfRule type="cellIs" dxfId="2326" priority="1599" operator="equal">
      <formula>"พอใช้"</formula>
    </cfRule>
  </conditionalFormatting>
  <conditionalFormatting sqref="AK614">
    <cfRule type="cellIs" dxfId="2325" priority="1601" operator="equal">
      <formula>"ดีมาก"</formula>
    </cfRule>
  </conditionalFormatting>
  <conditionalFormatting sqref="AK614">
    <cfRule type="cellIs" dxfId="2324" priority="1598" operator="equal">
      <formula>"ปรับปรุงเร่งด่วน"</formula>
    </cfRule>
  </conditionalFormatting>
  <conditionalFormatting sqref="AK612">
    <cfRule type="cellIs" dxfId="2323" priority="1593" operator="equal">
      <formula>"ดีมาก"</formula>
    </cfRule>
  </conditionalFormatting>
  <conditionalFormatting sqref="AK612">
    <cfRule type="cellIs" dxfId="2322" priority="1594" operator="equal">
      <formula>"ดี"</formula>
    </cfRule>
  </conditionalFormatting>
  <conditionalFormatting sqref="AK612">
    <cfRule type="cellIs" dxfId="2321" priority="1595" operator="equal">
      <formula>"พอใช้"</formula>
    </cfRule>
    <cfRule type="cellIs" dxfId="2320" priority="1596" operator="equal">
      <formula>"ปรับปรุง"</formula>
    </cfRule>
  </conditionalFormatting>
  <conditionalFormatting sqref="E615">
    <cfRule type="cellIs" dxfId="2319" priority="1584" operator="equal">
      <formula>"ดี"</formula>
    </cfRule>
  </conditionalFormatting>
  <conditionalFormatting sqref="E613">
    <cfRule type="cellIs" dxfId="2318" priority="1590" operator="equal">
      <formula>"ดี"</formula>
    </cfRule>
  </conditionalFormatting>
  <conditionalFormatting sqref="E613">
    <cfRule type="cellIs" dxfId="2317" priority="1591" operator="equal">
      <formula>"ดีมาก"</formula>
    </cfRule>
  </conditionalFormatting>
  <conditionalFormatting sqref="E613">
    <cfRule type="cellIs" dxfId="2316" priority="1587" operator="equal">
      <formula>"ปรับปรุงเร่งด่วน"</formula>
    </cfRule>
    <cfRule type="cellIs" dxfId="2315" priority="1589" operator="equal">
      <formula>"พอใช้"</formula>
    </cfRule>
  </conditionalFormatting>
  <conditionalFormatting sqref="E613">
    <cfRule type="cellIs" dxfId="2314" priority="1592" operator="equal">
      <formula>"ดีเยี่ยม"</formula>
    </cfRule>
  </conditionalFormatting>
  <conditionalFormatting sqref="E613">
    <cfRule type="cellIs" dxfId="2313" priority="1588" operator="equal">
      <formula>"ปรับปรุง"</formula>
    </cfRule>
  </conditionalFormatting>
  <conditionalFormatting sqref="E615">
    <cfRule type="cellIs" dxfId="2312" priority="1583" operator="equal">
      <formula>"ดีมาก"</formula>
    </cfRule>
  </conditionalFormatting>
  <conditionalFormatting sqref="E615">
    <cfRule type="cellIs" dxfId="2311" priority="1585" operator="equal">
      <formula>"พอใช้"</formula>
    </cfRule>
    <cfRule type="cellIs" dxfId="2310" priority="1586" operator="equal">
      <formula>"ปรับปรุง"</formula>
    </cfRule>
  </conditionalFormatting>
  <conditionalFormatting sqref="E614">
    <cfRule type="cellIs" dxfId="2309" priority="1582" operator="equal">
      <formula>"ดีเยี่ยม"</formula>
    </cfRule>
  </conditionalFormatting>
  <conditionalFormatting sqref="E614">
    <cfRule type="cellIs" dxfId="2308" priority="1580" operator="equal">
      <formula>"ดี"</formula>
    </cfRule>
  </conditionalFormatting>
  <conditionalFormatting sqref="E614">
    <cfRule type="cellIs" dxfId="2307" priority="1577" operator="equal">
      <formula>"อ่านไม่ได้"</formula>
    </cfRule>
    <cfRule type="cellIs" dxfId="2306" priority="1579" operator="equal">
      <formula>"พอใช้"</formula>
    </cfRule>
  </conditionalFormatting>
  <conditionalFormatting sqref="E614">
    <cfRule type="cellIs" dxfId="2305" priority="1581" operator="equal">
      <formula>"ดีมาก"</formula>
    </cfRule>
  </conditionalFormatting>
  <conditionalFormatting sqref="E614">
    <cfRule type="cellIs" dxfId="2304" priority="1578" operator="equal">
      <formula>"ปรับปรุงเร่งด่วน"</formula>
    </cfRule>
  </conditionalFormatting>
  <conditionalFormatting sqref="E612">
    <cfRule type="cellIs" dxfId="2303" priority="1573" operator="equal">
      <formula>"ดีมาก"</formula>
    </cfRule>
  </conditionalFormatting>
  <conditionalFormatting sqref="E612">
    <cfRule type="cellIs" dxfId="2302" priority="1574" operator="equal">
      <formula>"ดี"</formula>
    </cfRule>
  </conditionalFormatting>
  <conditionalFormatting sqref="E612">
    <cfRule type="cellIs" dxfId="2301" priority="1575" operator="equal">
      <formula>"พอใช้"</formula>
    </cfRule>
    <cfRule type="cellIs" dxfId="2300" priority="1576" operator="equal">
      <formula>"ปรับปรุง"</formula>
    </cfRule>
  </conditionalFormatting>
  <conditionalFormatting sqref="T203:T392">
    <cfRule type="cellIs" dxfId="2299" priority="1534" operator="equal">
      <formula>"ดี"</formula>
    </cfRule>
  </conditionalFormatting>
  <conditionalFormatting sqref="T203:T392">
    <cfRule type="cellIs" dxfId="2298" priority="1533" operator="equal">
      <formula>"ดีมาก"</formula>
    </cfRule>
  </conditionalFormatting>
  <conditionalFormatting sqref="T203:T392">
    <cfRule type="cellIs" dxfId="2297" priority="1535" operator="equal">
      <formula>"พอใช้"</formula>
    </cfRule>
    <cfRule type="cellIs" dxfId="2296" priority="1536" operator="equal">
      <formula>"ปรับปรุง"</formula>
    </cfRule>
  </conditionalFormatting>
  <conditionalFormatting sqref="V203:V392">
    <cfRule type="cellIs" dxfId="2295" priority="1525" operator="equal">
      <formula>"ดีมาก"</formula>
    </cfRule>
  </conditionalFormatting>
  <conditionalFormatting sqref="V203:V392">
    <cfRule type="cellIs" dxfId="2294" priority="1526" operator="equal">
      <formula>"ดี"</formula>
    </cfRule>
  </conditionalFormatting>
  <conditionalFormatting sqref="V203:V392">
    <cfRule type="cellIs" dxfId="2293" priority="1527" operator="equal">
      <formula>"พอใช้"</formula>
    </cfRule>
    <cfRule type="cellIs" dxfId="2292" priority="1528" operator="equal">
      <formula>"ปรับปรุง"</formula>
    </cfRule>
  </conditionalFormatting>
  <conditionalFormatting sqref="U203:U392">
    <cfRule type="cellIs" dxfId="2291" priority="1522" operator="equal">
      <formula>"ดี"</formula>
    </cfRule>
  </conditionalFormatting>
  <conditionalFormatting sqref="U203:U392">
    <cfRule type="cellIs" dxfId="2290" priority="1521" operator="equal">
      <formula>"ดีมาก"</formula>
    </cfRule>
  </conditionalFormatting>
  <conditionalFormatting sqref="U203:U392">
    <cfRule type="cellIs" dxfId="2289" priority="1523" operator="equal">
      <formula>"พอใช้"</formula>
    </cfRule>
    <cfRule type="cellIs" dxfId="2288" priority="1524" operator="equal">
      <formula>"ปรับปรุง"</formula>
    </cfRule>
  </conditionalFormatting>
  <conditionalFormatting sqref="Y204 S204:V204">
    <cfRule type="cellIs" dxfId="2287" priority="1510" operator="equal">
      <formula>"ดี"</formula>
    </cfRule>
  </conditionalFormatting>
  <conditionalFormatting sqref="Y204 S204:V204">
    <cfRule type="cellIs" dxfId="2286" priority="1509" operator="equal">
      <formula>"ดีมาก"</formula>
    </cfRule>
  </conditionalFormatting>
  <conditionalFormatting sqref="Y204 S204:V204">
    <cfRule type="cellIs" dxfId="2285" priority="1511" operator="equal">
      <formula>"พอใช้"</formula>
    </cfRule>
    <cfRule type="cellIs" dxfId="2284" priority="1512" operator="equal">
      <formula>"ปรับปรุง"</formula>
    </cfRule>
  </conditionalFormatting>
  <conditionalFormatting sqref="AH203:AH392">
    <cfRule type="cellIs" dxfId="2283" priority="1497" operator="equal">
      <formula>"ดีมาก"</formula>
    </cfRule>
  </conditionalFormatting>
  <conditionalFormatting sqref="AH203:AH392">
    <cfRule type="cellIs" dxfId="2282" priority="1498" operator="equal">
      <formula>"ดี"</formula>
    </cfRule>
  </conditionalFormatting>
  <conditionalFormatting sqref="AH203:AH392">
    <cfRule type="cellIs" dxfId="2281" priority="1499" operator="equal">
      <formula>"พอใช้"</formula>
    </cfRule>
    <cfRule type="cellIs" dxfId="2280" priority="1500" operator="equal">
      <formula>"ปรับปรุง"</formula>
    </cfRule>
  </conditionalFormatting>
  <conditionalFormatting sqref="F203:G392 Y203:Y392 AG203:AH392 K203:K392 S203:V392">
    <cfRule type="cellIs" dxfId="2279" priority="1494" operator="equal">
      <formula>"ดี"</formula>
    </cfRule>
  </conditionalFormatting>
  <conditionalFormatting sqref="F203:G392 Y203:Y392 AG203:AH392 K203:K392 S203:V392">
    <cfRule type="cellIs" dxfId="2278" priority="1493" operator="equal">
      <formula>"ดีมาก"</formula>
    </cfRule>
  </conditionalFormatting>
  <conditionalFormatting sqref="F203:G392 Y203:Y392 AG203:AH392 K203:K392 S203:V392">
    <cfRule type="cellIs" dxfId="2277" priority="1495" operator="equal">
      <formula>"พอใช้"</formula>
    </cfRule>
    <cfRule type="cellIs" dxfId="2276" priority="1496" operator="equal">
      <formula>"ปรับปรุง"</formula>
    </cfRule>
  </conditionalFormatting>
  <conditionalFormatting sqref="T393:T582">
    <cfRule type="cellIs" dxfId="2275" priority="1446" operator="equal">
      <formula>"ดี"</formula>
    </cfRule>
  </conditionalFormatting>
  <conditionalFormatting sqref="T393:T582">
    <cfRule type="cellIs" dxfId="2274" priority="1445" operator="equal">
      <formula>"ดีมาก"</formula>
    </cfRule>
  </conditionalFormatting>
  <conditionalFormatting sqref="T393:T582">
    <cfRule type="cellIs" dxfId="2273" priority="1447" operator="equal">
      <formula>"พอใช้"</formula>
    </cfRule>
    <cfRule type="cellIs" dxfId="2272" priority="1448" operator="equal">
      <formula>"ปรับปรุง"</formula>
    </cfRule>
  </conditionalFormatting>
  <conditionalFormatting sqref="V393:V582">
    <cfRule type="cellIs" dxfId="2271" priority="1437" operator="equal">
      <formula>"ดีมาก"</formula>
    </cfRule>
  </conditionalFormatting>
  <conditionalFormatting sqref="V393:V582">
    <cfRule type="cellIs" dxfId="2270" priority="1438" operator="equal">
      <formula>"ดี"</formula>
    </cfRule>
  </conditionalFormatting>
  <conditionalFormatting sqref="V393:V582">
    <cfRule type="cellIs" dxfId="2269" priority="1439" operator="equal">
      <formula>"พอใช้"</formula>
    </cfRule>
    <cfRule type="cellIs" dxfId="2268" priority="1440" operator="equal">
      <formula>"ปรับปรุง"</formula>
    </cfRule>
  </conditionalFormatting>
  <conditionalFormatting sqref="U393:U582">
    <cfRule type="cellIs" dxfId="2267" priority="1434" operator="equal">
      <formula>"ดี"</formula>
    </cfRule>
  </conditionalFormatting>
  <conditionalFormatting sqref="U393:U582">
    <cfRule type="cellIs" dxfId="2266" priority="1433" operator="equal">
      <formula>"ดีมาก"</formula>
    </cfRule>
  </conditionalFormatting>
  <conditionalFormatting sqref="U393:U582">
    <cfRule type="cellIs" dxfId="2265" priority="1435" operator="equal">
      <formula>"พอใช้"</formula>
    </cfRule>
    <cfRule type="cellIs" dxfId="2264" priority="1436" operator="equal">
      <formula>"ปรับปรุง"</formula>
    </cfRule>
  </conditionalFormatting>
  <conditionalFormatting sqref="Y394 S394:V394">
    <cfRule type="cellIs" dxfId="2263" priority="1422" operator="equal">
      <formula>"ดี"</formula>
    </cfRule>
  </conditionalFormatting>
  <conditionalFormatting sqref="Y394 S394:V394">
    <cfRule type="cellIs" dxfId="2262" priority="1421" operator="equal">
      <formula>"ดีมาก"</formula>
    </cfRule>
  </conditionalFormatting>
  <conditionalFormatting sqref="Y394 S394:V394">
    <cfRule type="cellIs" dxfId="2261" priority="1423" operator="equal">
      <formula>"พอใช้"</formula>
    </cfRule>
    <cfRule type="cellIs" dxfId="2260" priority="1424" operator="equal">
      <formula>"ปรับปรุง"</formula>
    </cfRule>
  </conditionalFormatting>
  <conditionalFormatting sqref="AH393:AH582">
    <cfRule type="cellIs" dxfId="2259" priority="1409" operator="equal">
      <formula>"ดีมาก"</formula>
    </cfRule>
  </conditionalFormatting>
  <conditionalFormatting sqref="AH393:AH582">
    <cfRule type="cellIs" dxfId="2258" priority="1410" operator="equal">
      <formula>"ดี"</formula>
    </cfRule>
  </conditionalFormatting>
  <conditionalFormatting sqref="AH393:AH582">
    <cfRule type="cellIs" dxfId="2257" priority="1411" operator="equal">
      <formula>"พอใช้"</formula>
    </cfRule>
    <cfRule type="cellIs" dxfId="2256" priority="1412" operator="equal">
      <formula>"ปรับปรุง"</formula>
    </cfRule>
  </conditionalFormatting>
  <conditionalFormatting sqref="F393:G582 Y393:Y582 AG393:AH582 K393:K582 S393:V582">
    <cfRule type="cellIs" dxfId="2255" priority="1406" operator="equal">
      <formula>"ดี"</formula>
    </cfRule>
  </conditionalFormatting>
  <conditionalFormatting sqref="F393:G582 Y393:Y582 AG393:AH582 K393:K582 S393:V582">
    <cfRule type="cellIs" dxfId="2254" priority="1405" operator="equal">
      <formula>"ดีมาก"</formula>
    </cfRule>
  </conditionalFormatting>
  <conditionalFormatting sqref="F393:G582 Y393:Y582 AG393:AH582 K393:K582 S393:V582">
    <cfRule type="cellIs" dxfId="2253" priority="1407" operator="equal">
      <formula>"พอใช้"</formula>
    </cfRule>
    <cfRule type="cellIs" dxfId="2252" priority="1408" operator="equal">
      <formula>"ปรับปรุง"</formula>
    </cfRule>
  </conditionalFormatting>
  <conditionalFormatting sqref="T583:T602">
    <cfRule type="cellIs" dxfId="2251" priority="1358" operator="equal">
      <formula>"ดี"</formula>
    </cfRule>
  </conditionalFormatting>
  <conditionalFormatting sqref="T583:T602">
    <cfRule type="cellIs" dxfId="2250" priority="1357" operator="equal">
      <formula>"ดีมาก"</formula>
    </cfRule>
  </conditionalFormatting>
  <conditionalFormatting sqref="T583:T602">
    <cfRule type="cellIs" dxfId="2249" priority="1359" operator="equal">
      <formula>"พอใช้"</formula>
    </cfRule>
    <cfRule type="cellIs" dxfId="2248" priority="1360" operator="equal">
      <formula>"ปรับปรุง"</formula>
    </cfRule>
  </conditionalFormatting>
  <conditionalFormatting sqref="V583:V602">
    <cfRule type="cellIs" dxfId="2247" priority="1349" operator="equal">
      <formula>"ดีมาก"</formula>
    </cfRule>
  </conditionalFormatting>
  <conditionalFormatting sqref="V583:V602">
    <cfRule type="cellIs" dxfId="2246" priority="1350" operator="equal">
      <formula>"ดี"</formula>
    </cfRule>
  </conditionalFormatting>
  <conditionalFormatting sqref="V583:V602">
    <cfRule type="cellIs" dxfId="2245" priority="1351" operator="equal">
      <formula>"พอใช้"</formula>
    </cfRule>
    <cfRule type="cellIs" dxfId="2244" priority="1352" operator="equal">
      <formula>"ปรับปรุง"</formula>
    </cfRule>
  </conditionalFormatting>
  <conditionalFormatting sqref="U583:U602">
    <cfRule type="cellIs" dxfId="2243" priority="1346" operator="equal">
      <formula>"ดี"</formula>
    </cfRule>
  </conditionalFormatting>
  <conditionalFormatting sqref="U583:U602">
    <cfRule type="cellIs" dxfId="2242" priority="1345" operator="equal">
      <formula>"ดีมาก"</formula>
    </cfRule>
  </conditionalFormatting>
  <conditionalFormatting sqref="U583:U602">
    <cfRule type="cellIs" dxfId="2241" priority="1347" operator="equal">
      <formula>"พอใช้"</formula>
    </cfRule>
    <cfRule type="cellIs" dxfId="2240" priority="1348" operator="equal">
      <formula>"ปรับปรุง"</formula>
    </cfRule>
  </conditionalFormatting>
  <conditionalFormatting sqref="Y584 S584:V584">
    <cfRule type="cellIs" dxfId="2239" priority="1334" operator="equal">
      <formula>"ดี"</formula>
    </cfRule>
  </conditionalFormatting>
  <conditionalFormatting sqref="Y584 S584:V584">
    <cfRule type="cellIs" dxfId="2238" priority="1333" operator="equal">
      <formula>"ดีมาก"</formula>
    </cfRule>
  </conditionalFormatting>
  <conditionalFormatting sqref="Y584 S584:V584">
    <cfRule type="cellIs" dxfId="2237" priority="1335" operator="equal">
      <formula>"พอใช้"</formula>
    </cfRule>
    <cfRule type="cellIs" dxfId="2236" priority="1336" operator="equal">
      <formula>"ปรับปรุง"</formula>
    </cfRule>
  </conditionalFormatting>
  <conditionalFormatting sqref="AH583:AH602">
    <cfRule type="cellIs" dxfId="2235" priority="1321" operator="equal">
      <formula>"ดีมาก"</formula>
    </cfRule>
  </conditionalFormatting>
  <conditionalFormatting sqref="AH583:AH602">
    <cfRule type="cellIs" dxfId="2234" priority="1322" operator="equal">
      <formula>"ดี"</formula>
    </cfRule>
  </conditionalFormatting>
  <conditionalFormatting sqref="AH583:AH602">
    <cfRule type="cellIs" dxfId="2233" priority="1323" operator="equal">
      <formula>"พอใช้"</formula>
    </cfRule>
    <cfRule type="cellIs" dxfId="2232" priority="1324" operator="equal">
      <formula>"ปรับปรุง"</formula>
    </cfRule>
  </conditionalFormatting>
  <conditionalFormatting sqref="F583:G602 Y583:Y602 AG583:AH602 K583:K602 S583:V602">
    <cfRule type="cellIs" dxfId="2231" priority="1318" operator="equal">
      <formula>"ดี"</formula>
    </cfRule>
  </conditionalFormatting>
  <conditionalFormatting sqref="F583:G602 Y583:Y602 AG583:AH602 K583:K602 S583:V602">
    <cfRule type="cellIs" dxfId="2230" priority="1317" operator="equal">
      <formula>"ดีมาก"</formula>
    </cfRule>
  </conditionalFormatting>
  <conditionalFormatting sqref="F583:G602 Y583:Y602 AG583:AH602 K583:K602 S583:V602">
    <cfRule type="cellIs" dxfId="2229" priority="1319" operator="equal">
      <formula>"พอใช้"</formula>
    </cfRule>
    <cfRule type="cellIs" dxfId="2228" priority="1320" operator="equal">
      <formula>"ปรับปรุง"</formula>
    </cfRule>
  </conditionalFormatting>
  <conditionalFormatting sqref="AB14">
    <cfRule type="cellIs" dxfId="2227" priority="574" operator="equal">
      <formula>"ดี"</formula>
    </cfRule>
  </conditionalFormatting>
  <conditionalFormatting sqref="AB14">
    <cfRule type="cellIs" dxfId="2226" priority="573" operator="equal">
      <formula>"ดีมาก"</formula>
    </cfRule>
  </conditionalFormatting>
  <conditionalFormatting sqref="AB14">
    <cfRule type="cellIs" dxfId="2225" priority="575" operator="equal">
      <formula>"พอใช้"</formula>
    </cfRule>
    <cfRule type="cellIs" dxfId="2224" priority="576" operator="equal">
      <formula>"ปรับปรุง"</formula>
    </cfRule>
  </conditionalFormatting>
  <conditionalFormatting sqref="Z393:Z582">
    <cfRule type="cellIs" dxfId="2223" priority="185" operator="equal">
      <formula>"ดีมาก"</formula>
    </cfRule>
  </conditionalFormatting>
  <conditionalFormatting sqref="Z393:Z582">
    <cfRule type="cellIs" dxfId="2222" priority="186" operator="equal">
      <formula>"ดี"</formula>
    </cfRule>
  </conditionalFormatting>
  <conditionalFormatting sqref="Z393:Z582">
    <cfRule type="cellIs" dxfId="2221" priority="187" operator="equal">
      <formula>"พอใช้"</formula>
    </cfRule>
    <cfRule type="cellIs" dxfId="2220" priority="188" operator="equal">
      <formula>"ปรับปรุง"</formula>
    </cfRule>
  </conditionalFormatting>
  <conditionalFormatting sqref="AB8:AB9 AD603:AD607 AB603:AB607 AB11:AB202 AD8:AD202">
    <cfRule type="cellIs" dxfId="2219" priority="566" operator="equal">
      <formula>"ดี"</formula>
    </cfRule>
  </conditionalFormatting>
  <conditionalFormatting sqref="AB8:AB9 AD603:AD607 AB603:AB607 AB11:AB202 AD8:AD202">
    <cfRule type="cellIs" dxfId="2218" priority="565" operator="equal">
      <formula>"ดีมาก"</formula>
    </cfRule>
  </conditionalFormatting>
  <conditionalFormatting sqref="AB8:AB9 AD603:AD607 AB603:AB607 AB11:AB202 AD8:AD202">
    <cfRule type="cellIs" dxfId="2217" priority="567" operator="equal">
      <formula>"พอใช้"</formula>
    </cfRule>
    <cfRule type="cellIs" dxfId="2216" priority="568" operator="equal">
      <formula>"ปรับปรุง"</formula>
    </cfRule>
  </conditionalFormatting>
  <conditionalFormatting sqref="AE203:AE392">
    <cfRule type="cellIs" dxfId="2215" priority="162" operator="equal">
      <formula>"ดี"</formula>
    </cfRule>
  </conditionalFormatting>
  <conditionalFormatting sqref="AE203:AE392">
    <cfRule type="cellIs" dxfId="2214" priority="161" operator="equal">
      <formula>"ดีมาก"</formula>
    </cfRule>
  </conditionalFormatting>
  <conditionalFormatting sqref="AE203:AE392">
    <cfRule type="cellIs" dxfId="2213" priority="163" operator="equal">
      <formula>"พอใช้"</formula>
    </cfRule>
    <cfRule type="cellIs" dxfId="2212" priority="164" operator="equal">
      <formula>"ปรับปรุง"</formula>
    </cfRule>
  </conditionalFormatting>
  <conditionalFormatting sqref="AE393:AE582">
    <cfRule type="cellIs" dxfId="2211" priority="158" operator="equal">
      <formula>"ดี"</formula>
    </cfRule>
  </conditionalFormatting>
  <conditionalFormatting sqref="AE393:AE582">
    <cfRule type="cellIs" dxfId="2210" priority="157" operator="equal">
      <formula>"ดีมาก"</formula>
    </cfRule>
  </conditionalFormatting>
  <conditionalFormatting sqref="AE393:AE582">
    <cfRule type="cellIs" dxfId="2209" priority="159" operator="equal">
      <formula>"พอใช้"</formula>
    </cfRule>
    <cfRule type="cellIs" dxfId="2208" priority="160" operator="equal">
      <formula>"ปรับปรุง"</formula>
    </cfRule>
  </conditionalFormatting>
  <conditionalFormatting sqref="AE8:AE9 AE603:AE607 AE11:AE202">
    <cfRule type="cellIs" dxfId="2207" priority="170" operator="equal">
      <formula>"ดี"</formula>
    </cfRule>
  </conditionalFormatting>
  <conditionalFormatting sqref="AE8:AE9 AE603:AE607 AE11:AE202">
    <cfRule type="cellIs" dxfId="2206" priority="169" operator="equal">
      <formula>"ดีมาก"</formula>
    </cfRule>
  </conditionalFormatting>
  <conditionalFormatting sqref="AE8:AE9 AE603:AE607 AE11:AE202">
    <cfRule type="cellIs" dxfId="2205" priority="171" operator="equal">
      <formula>"พอใช้"</formula>
    </cfRule>
    <cfRule type="cellIs" dxfId="2204" priority="172" operator="equal">
      <formula>"ปรับปรุง"</formula>
    </cfRule>
  </conditionalFormatting>
  <conditionalFormatting sqref="AB204 AD204">
    <cfRule type="cellIs" dxfId="2203" priority="550" operator="equal">
      <formula>"ดี"</formula>
    </cfRule>
  </conditionalFormatting>
  <conditionalFormatting sqref="AB204 AD204">
    <cfRule type="cellIs" dxfId="2202" priority="549" operator="equal">
      <formula>"ดีมาก"</formula>
    </cfRule>
  </conditionalFormatting>
  <conditionalFormatting sqref="AB204 AD204">
    <cfRule type="cellIs" dxfId="2201" priority="551" operator="equal">
      <formula>"พอใช้"</formula>
    </cfRule>
    <cfRule type="cellIs" dxfId="2200" priority="552" operator="equal">
      <formula>"ปรับปรุง"</formula>
    </cfRule>
  </conditionalFormatting>
  <conditionalFormatting sqref="AB203:AB392 AD203:AD392">
    <cfRule type="cellIs" dxfId="2199" priority="542" operator="equal">
      <formula>"ดี"</formula>
    </cfRule>
  </conditionalFormatting>
  <conditionalFormatting sqref="AB203:AB392 AD203:AD392">
    <cfRule type="cellIs" dxfId="2198" priority="541" operator="equal">
      <formula>"ดีมาก"</formula>
    </cfRule>
  </conditionalFormatting>
  <conditionalFormatting sqref="AB203:AB392 AD203:AD392">
    <cfRule type="cellIs" dxfId="2197" priority="543" operator="equal">
      <formula>"พอใช้"</formula>
    </cfRule>
    <cfRule type="cellIs" dxfId="2196" priority="544" operator="equal">
      <formula>"ปรับปรุง"</formula>
    </cfRule>
  </conditionalFormatting>
  <conditionalFormatting sqref="L203:Q392">
    <cfRule type="cellIs" dxfId="2195" priority="138" operator="equal">
      <formula>"ดี"</formula>
    </cfRule>
  </conditionalFormatting>
  <conditionalFormatting sqref="L203:Q392">
    <cfRule type="cellIs" dxfId="2194" priority="137" operator="equal">
      <formula>"ดีมาก"</formula>
    </cfRule>
  </conditionalFormatting>
  <conditionalFormatting sqref="L203:Q392">
    <cfRule type="cellIs" dxfId="2193" priority="139" operator="equal">
      <formula>"พอใช้"</formula>
    </cfRule>
    <cfRule type="cellIs" dxfId="2192" priority="140" operator="equal">
      <formula>"ปรับปรุง"</formula>
    </cfRule>
  </conditionalFormatting>
  <conditionalFormatting sqref="L393:Q582">
    <cfRule type="cellIs" dxfId="2191" priority="134" operator="equal">
      <formula>"ดี"</formula>
    </cfRule>
  </conditionalFormatting>
  <conditionalFormatting sqref="L393:Q582">
    <cfRule type="cellIs" dxfId="2190" priority="133" operator="equal">
      <formula>"ดีมาก"</formula>
    </cfRule>
  </conditionalFormatting>
  <conditionalFormatting sqref="L393:Q582">
    <cfRule type="cellIs" dxfId="2189" priority="135" operator="equal">
      <formula>"พอใช้"</formula>
    </cfRule>
    <cfRule type="cellIs" dxfId="2188" priority="136" operator="equal">
      <formula>"ปรับปรุง"</formula>
    </cfRule>
  </conditionalFormatting>
  <conditionalFormatting sqref="AE583:AE602">
    <cfRule type="cellIs" dxfId="2187" priority="146" operator="equal">
      <formula>"ดี"</formula>
    </cfRule>
  </conditionalFormatting>
  <conditionalFormatting sqref="AE583:AE602">
    <cfRule type="cellIs" dxfId="2186" priority="145" operator="equal">
      <formula>"ดีมาก"</formula>
    </cfRule>
  </conditionalFormatting>
  <conditionalFormatting sqref="AE583:AE602">
    <cfRule type="cellIs" dxfId="2185" priority="147" operator="equal">
      <formula>"พอใช้"</formula>
    </cfRule>
    <cfRule type="cellIs" dxfId="2184" priority="148" operator="equal">
      <formula>"ปรับปรุง"</formula>
    </cfRule>
  </conditionalFormatting>
  <conditionalFormatting sqref="AB394 AD394">
    <cfRule type="cellIs" dxfId="2183" priority="526" operator="equal">
      <formula>"ดี"</formula>
    </cfRule>
  </conditionalFormatting>
  <conditionalFormatting sqref="AB394 AD394">
    <cfRule type="cellIs" dxfId="2182" priority="525" operator="equal">
      <formula>"ดีมาก"</formula>
    </cfRule>
  </conditionalFormatting>
  <conditionalFormatting sqref="AB394 AD394">
    <cfRule type="cellIs" dxfId="2181" priority="527" operator="equal">
      <formula>"พอใช้"</formula>
    </cfRule>
    <cfRule type="cellIs" dxfId="2180" priority="528" operator="equal">
      <formula>"ปรับปรุง"</formula>
    </cfRule>
  </conditionalFormatting>
  <conditionalFormatting sqref="AB393:AB582 AD393:AD582">
    <cfRule type="cellIs" dxfId="2179" priority="518" operator="equal">
      <formula>"ดี"</formula>
    </cfRule>
  </conditionalFormatting>
  <conditionalFormatting sqref="AB393:AB582 AD393:AD582">
    <cfRule type="cellIs" dxfId="2178" priority="517" operator="equal">
      <formula>"ดีมาก"</formula>
    </cfRule>
  </conditionalFormatting>
  <conditionalFormatting sqref="AB393:AB582 AD393:AD582">
    <cfRule type="cellIs" dxfId="2177" priority="519" operator="equal">
      <formula>"พอใช้"</formula>
    </cfRule>
    <cfRule type="cellIs" dxfId="2176" priority="520" operator="equal">
      <formula>"ปรับปรุง"</formula>
    </cfRule>
  </conditionalFormatting>
  <conditionalFormatting sqref="AI203:AI392">
    <cfRule type="cellIs" dxfId="2175" priority="114" operator="equal">
      <formula>"ดี"</formula>
    </cfRule>
  </conditionalFormatting>
  <conditionalFormatting sqref="AI203:AI392">
    <cfRule type="cellIs" dxfId="2174" priority="113" operator="equal">
      <formula>"ดีมาก"</formula>
    </cfRule>
  </conditionalFormatting>
  <conditionalFormatting sqref="AI203:AI392">
    <cfRule type="cellIs" dxfId="2173" priority="115" operator="equal">
      <formula>"พอใช้"</formula>
    </cfRule>
    <cfRule type="cellIs" dxfId="2172" priority="116" operator="equal">
      <formula>"ปรับปรุง"</formula>
    </cfRule>
  </conditionalFormatting>
  <conditionalFormatting sqref="AI393:AI582">
    <cfRule type="cellIs" dxfId="2171" priority="110" operator="equal">
      <formula>"ดี"</formula>
    </cfRule>
  </conditionalFormatting>
  <conditionalFormatting sqref="AI393:AI582">
    <cfRule type="cellIs" dxfId="2170" priority="109" operator="equal">
      <formula>"ดีมาก"</formula>
    </cfRule>
  </conditionalFormatting>
  <conditionalFormatting sqref="AI393:AI582">
    <cfRule type="cellIs" dxfId="2169" priority="111" operator="equal">
      <formula>"พอใช้"</formula>
    </cfRule>
    <cfRule type="cellIs" dxfId="2168" priority="112" operator="equal">
      <formula>"ปรับปรุง"</formula>
    </cfRule>
  </conditionalFormatting>
  <conditionalFormatting sqref="AI603:AI607 AI8:AI9 AI11:AI202">
    <cfRule type="cellIs" dxfId="2167" priority="122" operator="equal">
      <formula>"ดี"</formula>
    </cfRule>
  </conditionalFormatting>
  <conditionalFormatting sqref="AI603:AI607 AI8:AI9 AI11:AI202">
    <cfRule type="cellIs" dxfId="2166" priority="121" operator="equal">
      <formula>"ดีมาก"</formula>
    </cfRule>
  </conditionalFormatting>
  <conditionalFormatting sqref="AI603:AI607 AI8:AI9 AI11:AI202">
    <cfRule type="cellIs" dxfId="2165" priority="123" operator="equal">
      <formula>"พอใช้"</formula>
    </cfRule>
    <cfRule type="cellIs" dxfId="2164" priority="124" operator="equal">
      <formula>"ปรับปรุง"</formula>
    </cfRule>
  </conditionalFormatting>
  <conditionalFormatting sqref="AB584 AD584">
    <cfRule type="cellIs" dxfId="2163" priority="502" operator="equal">
      <formula>"ดี"</formula>
    </cfRule>
  </conditionalFormatting>
  <conditionalFormatting sqref="AB584 AD584">
    <cfRule type="cellIs" dxfId="2162" priority="501" operator="equal">
      <formula>"ดีมาก"</formula>
    </cfRule>
  </conditionalFormatting>
  <conditionalFormatting sqref="AB584 AD584">
    <cfRule type="cellIs" dxfId="2161" priority="503" operator="equal">
      <formula>"พอใช้"</formula>
    </cfRule>
    <cfRule type="cellIs" dxfId="2160" priority="504" operator="equal">
      <formula>"ปรับปรุง"</formula>
    </cfRule>
  </conditionalFormatting>
  <conditionalFormatting sqref="AB583:AB602 AD583:AD602">
    <cfRule type="cellIs" dxfId="2159" priority="494" operator="equal">
      <formula>"ดี"</formula>
    </cfRule>
  </conditionalFormatting>
  <conditionalFormatting sqref="AB583:AB602 AD583:AD602">
    <cfRule type="cellIs" dxfId="2158" priority="493" operator="equal">
      <formula>"ดีมาก"</formula>
    </cfRule>
  </conditionalFormatting>
  <conditionalFormatting sqref="AB583:AB602 AD583:AD602">
    <cfRule type="cellIs" dxfId="2157" priority="495" operator="equal">
      <formula>"พอใช้"</formula>
    </cfRule>
    <cfRule type="cellIs" dxfId="2156" priority="496" operator="equal">
      <formula>"ปรับปรุง"</formula>
    </cfRule>
  </conditionalFormatting>
  <conditionalFormatting sqref="V10">
    <cfRule type="cellIs" dxfId="2155" priority="90" operator="equal">
      <formula>"ดี"</formula>
    </cfRule>
  </conditionalFormatting>
  <conditionalFormatting sqref="V10">
    <cfRule type="cellIs" dxfId="2154" priority="89" operator="equal">
      <formula>"ดีมาก"</formula>
    </cfRule>
  </conditionalFormatting>
  <conditionalFormatting sqref="V10">
    <cfRule type="cellIs" dxfId="2153" priority="91" operator="equal">
      <formula>"พอใช้"</formula>
    </cfRule>
    <cfRule type="cellIs" dxfId="2152" priority="92" operator="equal">
      <formula>"ปรับปรุง"</formula>
    </cfRule>
  </conditionalFormatting>
  <conditionalFormatting sqref="AI583:AI602">
    <cfRule type="cellIs" dxfId="2151" priority="98" operator="equal">
      <formula>"ดี"</formula>
    </cfRule>
  </conditionalFormatting>
  <conditionalFormatting sqref="AI583:AI602">
    <cfRule type="cellIs" dxfId="2150" priority="97" operator="equal">
      <formula>"ดีมาก"</formula>
    </cfRule>
  </conditionalFormatting>
  <conditionalFormatting sqref="AI583:AI602">
    <cfRule type="cellIs" dxfId="2149" priority="99" operator="equal">
      <formula>"พอใช้"</formula>
    </cfRule>
    <cfRule type="cellIs" dxfId="2148" priority="100" operator="equal">
      <formula>"ปรับปรุง"</formula>
    </cfRule>
  </conditionalFormatting>
  <conditionalFormatting sqref="H603:H607 H8:H202">
    <cfRule type="cellIs" dxfId="2147" priority="478" operator="equal">
      <formula>"ดี"</formula>
    </cfRule>
  </conditionalFormatting>
  <conditionalFormatting sqref="H603:H607 H8:H202">
    <cfRule type="cellIs" dxfId="2146" priority="477" operator="equal">
      <formula>"ดีมาก"</formula>
    </cfRule>
  </conditionalFormatting>
  <conditionalFormatting sqref="H603:H607 H8:H202">
    <cfRule type="cellIs" dxfId="2145" priority="479" operator="equal">
      <formula>"พอใช้"</formula>
    </cfRule>
    <cfRule type="cellIs" dxfId="2144" priority="480" operator="equal">
      <formula>"ปรับปรุง"</formula>
    </cfRule>
  </conditionalFormatting>
  <conditionalFormatting sqref="H203:H392">
    <cfRule type="cellIs" dxfId="2143" priority="474" operator="equal">
      <formula>"ดี"</formula>
    </cfRule>
  </conditionalFormatting>
  <conditionalFormatting sqref="H203:H392">
    <cfRule type="cellIs" dxfId="2142" priority="473" operator="equal">
      <formula>"ดีมาก"</formula>
    </cfRule>
  </conditionalFormatting>
  <conditionalFormatting sqref="H203:H392">
    <cfRule type="cellIs" dxfId="2141" priority="475" operator="equal">
      <formula>"พอใช้"</formula>
    </cfRule>
    <cfRule type="cellIs" dxfId="2140" priority="476" operator="equal">
      <formula>"ปรับปรุง"</formula>
    </cfRule>
  </conditionalFormatting>
  <conditionalFormatting sqref="H393:H582">
    <cfRule type="cellIs" dxfId="2139" priority="470" operator="equal">
      <formula>"ดี"</formula>
    </cfRule>
  </conditionalFormatting>
  <conditionalFormatting sqref="H393:H582">
    <cfRule type="cellIs" dxfId="2138" priority="469" operator="equal">
      <formula>"ดีมาก"</formula>
    </cfRule>
  </conditionalFormatting>
  <conditionalFormatting sqref="H393:H582">
    <cfRule type="cellIs" dxfId="2137" priority="471" operator="equal">
      <formula>"พอใช้"</formula>
    </cfRule>
    <cfRule type="cellIs" dxfId="2136" priority="472" operator="equal">
      <formula>"ปรับปรุง"</formula>
    </cfRule>
  </conditionalFormatting>
  <conditionalFormatting sqref="H583:H602">
    <cfRule type="cellIs" dxfId="2135" priority="466" operator="equal">
      <formula>"ดี"</formula>
    </cfRule>
  </conditionalFormatting>
  <conditionalFormatting sqref="H583:H602">
    <cfRule type="cellIs" dxfId="2134" priority="465" operator="equal">
      <formula>"ดีมาก"</formula>
    </cfRule>
  </conditionalFormatting>
  <conditionalFormatting sqref="H583:H602">
    <cfRule type="cellIs" dxfId="2133" priority="467" operator="equal">
      <formula>"พอใช้"</formula>
    </cfRule>
    <cfRule type="cellIs" dxfId="2132" priority="468" operator="equal">
      <formula>"ปรับปรุง"</formula>
    </cfRule>
  </conditionalFormatting>
  <conditionalFormatting sqref="AI8:AI9 AI603:AI607 AI11:AI202">
    <cfRule type="cellIs" dxfId="2131" priority="126" operator="equal">
      <formula>"ดี"</formula>
    </cfRule>
  </conditionalFormatting>
  <conditionalFormatting sqref="AI8:AI9 AI603:AI607 AI11:AI202">
    <cfRule type="cellIs" dxfId="2130" priority="125" operator="equal">
      <formula>"ดีมาก"</formula>
    </cfRule>
  </conditionalFormatting>
  <conditionalFormatting sqref="AI8:AI9 AI603:AI607 AI11:AI202">
    <cfRule type="cellIs" dxfId="2129" priority="127" operator="equal">
      <formula>"พอใช้"</formula>
    </cfRule>
    <cfRule type="cellIs" dxfId="2128" priority="128" operator="equal">
      <formula>"ปรับปรุง"</formula>
    </cfRule>
  </conditionalFormatting>
  <conditionalFormatting sqref="AI203:AI392">
    <cfRule type="cellIs" dxfId="2127" priority="118" operator="equal">
      <formula>"ดี"</formula>
    </cfRule>
  </conditionalFormatting>
  <conditionalFormatting sqref="AI203:AI392">
    <cfRule type="cellIs" dxfId="2126" priority="117" operator="equal">
      <formula>"ดีมาก"</formula>
    </cfRule>
  </conditionalFormatting>
  <conditionalFormatting sqref="AI203:AI392">
    <cfRule type="cellIs" dxfId="2125" priority="119" operator="equal">
      <formula>"พอใช้"</formula>
    </cfRule>
    <cfRule type="cellIs" dxfId="2124" priority="120" operator="equal">
      <formula>"ปรับปรุง"</formula>
    </cfRule>
  </conditionalFormatting>
  <conditionalFormatting sqref="L8:Q9 L603:Q607 M12:Q19 L10:L19 L20:Q202">
    <cfRule type="cellIs" dxfId="2123" priority="142" operator="equal">
      <formula>"ดี"</formula>
    </cfRule>
  </conditionalFormatting>
  <conditionalFormatting sqref="L8:Q9 L603:Q607 M12:Q19 L10:L19 L20:Q202">
    <cfRule type="cellIs" dxfId="2122" priority="141" operator="equal">
      <formula>"ดีมาก"</formula>
    </cfRule>
  </conditionalFormatting>
  <conditionalFormatting sqref="L8:Q9 L603:Q607 M12:Q19 L10:L19 L20:Q202">
    <cfRule type="cellIs" dxfId="2121" priority="143" operator="equal">
      <formula>"พอใช้"</formula>
    </cfRule>
    <cfRule type="cellIs" dxfId="2120" priority="144" operator="equal">
      <formula>"ปรับปรุง"</formula>
    </cfRule>
  </conditionalFormatting>
  <conditionalFormatting sqref="L583:Q602">
    <cfRule type="cellIs" dxfId="2119" priority="130" operator="equal">
      <formula>"ดี"</formula>
    </cfRule>
  </conditionalFormatting>
  <conditionalFormatting sqref="L583:Q602">
    <cfRule type="cellIs" dxfId="2118" priority="129" operator="equal">
      <formula>"ดีมาก"</formula>
    </cfRule>
  </conditionalFormatting>
  <conditionalFormatting sqref="L583:Q602">
    <cfRule type="cellIs" dxfId="2117" priority="131" operator="equal">
      <formula>"พอใช้"</formula>
    </cfRule>
    <cfRule type="cellIs" dxfId="2116" priority="132" operator="equal">
      <formula>"ปรับปรุง"</formula>
    </cfRule>
  </conditionalFormatting>
  <conditionalFormatting sqref="X603:X607 X8:X202">
    <cfRule type="cellIs" dxfId="2115" priority="430" operator="equal">
      <formula>"ดี"</formula>
    </cfRule>
  </conditionalFormatting>
  <conditionalFormatting sqref="X603:X607 X8:X202">
    <cfRule type="cellIs" dxfId="2114" priority="429" operator="equal">
      <formula>"ดีมาก"</formula>
    </cfRule>
  </conditionalFormatting>
  <conditionalFormatting sqref="X603:X607 X8:X202">
    <cfRule type="cellIs" dxfId="2113" priority="431" operator="equal">
      <formula>"พอใช้"</formula>
    </cfRule>
    <cfRule type="cellIs" dxfId="2112" priority="432" operator="equal">
      <formula>"ปรับปรุง"</formula>
    </cfRule>
  </conditionalFormatting>
  <conditionalFormatting sqref="X203:X392">
    <cfRule type="cellIs" dxfId="2111" priority="426" operator="equal">
      <formula>"ดี"</formula>
    </cfRule>
  </conditionalFormatting>
  <conditionalFormatting sqref="X203:X392">
    <cfRule type="cellIs" dxfId="2110" priority="425" operator="equal">
      <formula>"ดีมาก"</formula>
    </cfRule>
  </conditionalFormatting>
  <conditionalFormatting sqref="X203:X392">
    <cfRule type="cellIs" dxfId="2109" priority="427" operator="equal">
      <formula>"พอใช้"</formula>
    </cfRule>
    <cfRule type="cellIs" dxfId="2108" priority="428" operator="equal">
      <formula>"ปรับปรุง"</formula>
    </cfRule>
  </conditionalFormatting>
  <conditionalFormatting sqref="X393:X582">
    <cfRule type="cellIs" dxfId="2107" priority="422" operator="equal">
      <formula>"ดี"</formula>
    </cfRule>
  </conditionalFormatting>
  <conditionalFormatting sqref="X393:X582">
    <cfRule type="cellIs" dxfId="2106" priority="421" operator="equal">
      <formula>"ดีมาก"</formula>
    </cfRule>
  </conditionalFormatting>
  <conditionalFormatting sqref="X393:X582">
    <cfRule type="cellIs" dxfId="2105" priority="423" operator="equal">
      <formula>"พอใช้"</formula>
    </cfRule>
    <cfRule type="cellIs" dxfId="2104" priority="424" operator="equal">
      <formula>"ปรับปรุง"</formula>
    </cfRule>
  </conditionalFormatting>
  <conditionalFormatting sqref="X583:X602">
    <cfRule type="cellIs" dxfId="2103" priority="418" operator="equal">
      <formula>"ดี"</formula>
    </cfRule>
  </conditionalFormatting>
  <conditionalFormatting sqref="X583:X602">
    <cfRule type="cellIs" dxfId="2102" priority="417" operator="equal">
      <formula>"ดีมาก"</formula>
    </cfRule>
  </conditionalFormatting>
  <conditionalFormatting sqref="X583:X602">
    <cfRule type="cellIs" dxfId="2101" priority="419" operator="equal">
      <formula>"พอใช้"</formula>
    </cfRule>
    <cfRule type="cellIs" dxfId="2100" priority="420" operator="equal">
      <formula>"ปรับปรุง"</formula>
    </cfRule>
  </conditionalFormatting>
  <conditionalFormatting sqref="AA603:AA607 AA8:AA202">
    <cfRule type="cellIs" dxfId="2099" priority="414" operator="equal">
      <formula>"ดี"</formula>
    </cfRule>
  </conditionalFormatting>
  <conditionalFormatting sqref="AA603:AA607 AA8:AA202">
    <cfRule type="cellIs" dxfId="2098" priority="413" operator="equal">
      <formula>"ดีมาก"</formula>
    </cfRule>
  </conditionalFormatting>
  <conditionalFormatting sqref="AA603:AA607 AA8:AA202">
    <cfRule type="cellIs" dxfId="2097" priority="415" operator="equal">
      <formula>"พอใช้"</formula>
    </cfRule>
    <cfRule type="cellIs" dxfId="2096" priority="416" operator="equal">
      <formula>"ปรับปรุง"</formula>
    </cfRule>
  </conditionalFormatting>
  <conditionalFormatting sqref="AA203:AA392">
    <cfRule type="cellIs" dxfId="2095" priority="410" operator="equal">
      <formula>"ดี"</formula>
    </cfRule>
  </conditionalFormatting>
  <conditionalFormatting sqref="AA203:AA392">
    <cfRule type="cellIs" dxfId="2094" priority="409" operator="equal">
      <formula>"ดีมาก"</formula>
    </cfRule>
  </conditionalFormatting>
  <conditionalFormatting sqref="AA203:AA392">
    <cfRule type="cellIs" dxfId="2093" priority="411" operator="equal">
      <formula>"พอใช้"</formula>
    </cfRule>
    <cfRule type="cellIs" dxfId="2092" priority="412" operator="equal">
      <formula>"ปรับปรุง"</formula>
    </cfRule>
  </conditionalFormatting>
  <conditionalFormatting sqref="AA393:AA582">
    <cfRule type="cellIs" dxfId="2091" priority="406" operator="equal">
      <formula>"ดี"</formula>
    </cfRule>
  </conditionalFormatting>
  <conditionalFormatting sqref="AA393:AA582">
    <cfRule type="cellIs" dxfId="2090" priority="405" operator="equal">
      <formula>"ดีมาก"</formula>
    </cfRule>
  </conditionalFormatting>
  <conditionalFormatting sqref="AA393:AA582">
    <cfRule type="cellIs" dxfId="2089" priority="407" operator="equal">
      <formula>"พอใช้"</formula>
    </cfRule>
    <cfRule type="cellIs" dxfId="2088" priority="408" operator="equal">
      <formula>"ปรับปรุง"</formula>
    </cfRule>
  </conditionalFormatting>
  <conditionalFormatting sqref="AA583:AA602">
    <cfRule type="cellIs" dxfId="2087" priority="402" operator="equal">
      <formula>"ดี"</formula>
    </cfRule>
  </conditionalFormatting>
  <conditionalFormatting sqref="AA583:AA602">
    <cfRule type="cellIs" dxfId="2086" priority="401" operator="equal">
      <formula>"ดีมาก"</formula>
    </cfRule>
  </conditionalFormatting>
  <conditionalFormatting sqref="AA583:AA602">
    <cfRule type="cellIs" dxfId="2085" priority="403" operator="equal">
      <formula>"พอใช้"</formula>
    </cfRule>
    <cfRule type="cellIs" dxfId="2084" priority="404" operator="equal">
      <formula>"ปรับปรุง"</formula>
    </cfRule>
  </conditionalFormatting>
  <conditionalFormatting sqref="AC603:AC607 AC8:AC9 AC11:AC202">
    <cfRule type="cellIs" dxfId="2083" priority="398" operator="equal">
      <formula>"ดี"</formula>
    </cfRule>
  </conditionalFormatting>
  <conditionalFormatting sqref="AC603:AC607 AC8:AC9 AC11:AC202">
    <cfRule type="cellIs" dxfId="2082" priority="397" operator="equal">
      <formula>"ดีมาก"</formula>
    </cfRule>
  </conditionalFormatting>
  <conditionalFormatting sqref="AC603:AC607 AC8:AC9 AC11:AC202">
    <cfRule type="cellIs" dxfId="2081" priority="399" operator="equal">
      <formula>"พอใช้"</formula>
    </cfRule>
    <cfRule type="cellIs" dxfId="2080" priority="400" operator="equal">
      <formula>"ปรับปรุง"</formula>
    </cfRule>
  </conditionalFormatting>
  <conditionalFormatting sqref="AC203:AC392">
    <cfRule type="cellIs" dxfId="2079" priority="394" operator="equal">
      <formula>"ดี"</formula>
    </cfRule>
  </conditionalFormatting>
  <conditionalFormatting sqref="AC203:AC392">
    <cfRule type="cellIs" dxfId="2078" priority="393" operator="equal">
      <formula>"ดีมาก"</formula>
    </cfRule>
  </conditionalFormatting>
  <conditionalFormatting sqref="AC203:AC392">
    <cfRule type="cellIs" dxfId="2077" priority="395" operator="equal">
      <formula>"พอใช้"</formula>
    </cfRule>
    <cfRule type="cellIs" dxfId="2076" priority="396" operator="equal">
      <formula>"ปรับปรุง"</formula>
    </cfRule>
  </conditionalFormatting>
  <conditionalFormatting sqref="AC393:AC582">
    <cfRule type="cellIs" dxfId="2075" priority="390" operator="equal">
      <formula>"ดี"</formula>
    </cfRule>
  </conditionalFormatting>
  <conditionalFormatting sqref="AC393:AC582">
    <cfRule type="cellIs" dxfId="2074" priority="389" operator="equal">
      <formula>"ดีมาก"</formula>
    </cfRule>
  </conditionalFormatting>
  <conditionalFormatting sqref="AC393:AC582">
    <cfRule type="cellIs" dxfId="2073" priority="391" operator="equal">
      <formula>"พอใช้"</formula>
    </cfRule>
    <cfRule type="cellIs" dxfId="2072" priority="392" operator="equal">
      <formula>"ปรับปรุง"</formula>
    </cfRule>
  </conditionalFormatting>
  <conditionalFormatting sqref="AC583:AC602">
    <cfRule type="cellIs" dxfId="2071" priority="386" operator="equal">
      <formula>"ดี"</formula>
    </cfRule>
  </conditionalFormatting>
  <conditionalFormatting sqref="AC583:AC602">
    <cfRule type="cellIs" dxfId="2070" priority="385" operator="equal">
      <formula>"ดีมาก"</formula>
    </cfRule>
  </conditionalFormatting>
  <conditionalFormatting sqref="AC583:AC602">
    <cfRule type="cellIs" dxfId="2069" priority="387" operator="equal">
      <formula>"พอใช้"</formula>
    </cfRule>
    <cfRule type="cellIs" dxfId="2068" priority="388" operator="equal">
      <formula>"ปรับปรุง"</formula>
    </cfRule>
  </conditionalFormatting>
  <conditionalFormatting sqref="AF603:AF607 AF8:AF202">
    <cfRule type="cellIs" dxfId="2067" priority="382" operator="equal">
      <formula>"ดี"</formula>
    </cfRule>
  </conditionalFormatting>
  <conditionalFormatting sqref="AF603:AF607 AF8:AF202">
    <cfRule type="cellIs" dxfId="2066" priority="381" operator="equal">
      <formula>"ดีมาก"</formula>
    </cfRule>
  </conditionalFormatting>
  <conditionalFormatting sqref="AF603:AF607 AF8:AF202">
    <cfRule type="cellIs" dxfId="2065" priority="383" operator="equal">
      <formula>"พอใช้"</formula>
    </cfRule>
    <cfRule type="cellIs" dxfId="2064" priority="384" operator="equal">
      <formula>"ปรับปรุง"</formula>
    </cfRule>
  </conditionalFormatting>
  <conditionalFormatting sqref="AF203:AF392">
    <cfRule type="cellIs" dxfId="2063" priority="378" operator="equal">
      <formula>"ดี"</formula>
    </cfRule>
  </conditionalFormatting>
  <conditionalFormatting sqref="AF203:AF392">
    <cfRule type="cellIs" dxfId="2062" priority="377" operator="equal">
      <formula>"ดีมาก"</formula>
    </cfRule>
  </conditionalFormatting>
  <conditionalFormatting sqref="AF203:AF392">
    <cfRule type="cellIs" dxfId="2061" priority="379" operator="equal">
      <formula>"พอใช้"</formula>
    </cfRule>
    <cfRule type="cellIs" dxfId="2060" priority="380" operator="equal">
      <formula>"ปรับปรุง"</formula>
    </cfRule>
  </conditionalFormatting>
  <conditionalFormatting sqref="AF393:AF582">
    <cfRule type="cellIs" dxfId="2059" priority="374" operator="equal">
      <formula>"ดี"</formula>
    </cfRule>
  </conditionalFormatting>
  <conditionalFormatting sqref="AF393:AF582">
    <cfRule type="cellIs" dxfId="2058" priority="373" operator="equal">
      <formula>"ดีมาก"</formula>
    </cfRule>
  </conditionalFormatting>
  <conditionalFormatting sqref="AF393:AF582">
    <cfRule type="cellIs" dxfId="2057" priority="375" operator="equal">
      <formula>"พอใช้"</formula>
    </cfRule>
    <cfRule type="cellIs" dxfId="2056" priority="376" operator="equal">
      <formula>"ปรับปรุง"</formula>
    </cfRule>
  </conditionalFormatting>
  <conditionalFormatting sqref="AF583:AF602">
    <cfRule type="cellIs" dxfId="2055" priority="370" operator="equal">
      <formula>"ดี"</formula>
    </cfRule>
  </conditionalFormatting>
  <conditionalFormatting sqref="AF583:AF602">
    <cfRule type="cellIs" dxfId="2054" priority="369" operator="equal">
      <formula>"ดีมาก"</formula>
    </cfRule>
  </conditionalFormatting>
  <conditionalFormatting sqref="AF583:AF602">
    <cfRule type="cellIs" dxfId="2053" priority="371" operator="equal">
      <formula>"พอใช้"</formula>
    </cfRule>
    <cfRule type="cellIs" dxfId="2052" priority="372" operator="equal">
      <formula>"ปรับปรุง"</formula>
    </cfRule>
  </conditionalFormatting>
  <conditionalFormatting sqref="I603:J607 I8:J202">
    <cfRule type="cellIs" dxfId="2051" priority="366" operator="equal">
      <formula>"ดี"</formula>
    </cfRule>
  </conditionalFormatting>
  <conditionalFormatting sqref="I603:J607 I8:J202">
    <cfRule type="cellIs" dxfId="2050" priority="365" operator="equal">
      <formula>"ดีมาก"</formula>
    </cfRule>
  </conditionalFormatting>
  <conditionalFormatting sqref="I603:J607 I8:J202">
    <cfRule type="cellIs" dxfId="2049" priority="367" operator="equal">
      <formula>"พอใช้"</formula>
    </cfRule>
    <cfRule type="cellIs" dxfId="2048" priority="368" operator="equal">
      <formula>"ปรับปรุง"</formula>
    </cfRule>
  </conditionalFormatting>
  <conditionalFormatting sqref="I603:J607 I8:J202">
    <cfRule type="cellIs" dxfId="2047" priority="362" operator="equal">
      <formula>"ดี"</formula>
    </cfRule>
  </conditionalFormatting>
  <conditionalFormatting sqref="I603:J607 I8:J202">
    <cfRule type="cellIs" dxfId="2046" priority="361" operator="equal">
      <formula>"ดีมาก"</formula>
    </cfRule>
  </conditionalFormatting>
  <conditionalFormatting sqref="I603:J607 I8:J202">
    <cfRule type="cellIs" dxfId="2045" priority="363" operator="equal">
      <formula>"พอใช้"</formula>
    </cfRule>
    <cfRule type="cellIs" dxfId="2044" priority="364" operator="equal">
      <formula>"ปรับปรุง"</formula>
    </cfRule>
  </conditionalFormatting>
  <conditionalFormatting sqref="I203:J392">
    <cfRule type="cellIs" dxfId="2043" priority="358" operator="equal">
      <formula>"ดี"</formula>
    </cfRule>
  </conditionalFormatting>
  <conditionalFormatting sqref="I203:J392">
    <cfRule type="cellIs" dxfId="2042" priority="357" operator="equal">
      <formula>"ดีมาก"</formula>
    </cfRule>
  </conditionalFormatting>
  <conditionalFormatting sqref="I203:J392">
    <cfRule type="cellIs" dxfId="2041" priority="359" operator="equal">
      <formula>"พอใช้"</formula>
    </cfRule>
    <cfRule type="cellIs" dxfId="2040" priority="360" operator="equal">
      <formula>"ปรับปรุง"</formula>
    </cfRule>
  </conditionalFormatting>
  <conditionalFormatting sqref="I203:J392">
    <cfRule type="cellIs" dxfId="2039" priority="354" operator="equal">
      <formula>"ดี"</formula>
    </cfRule>
  </conditionalFormatting>
  <conditionalFormatting sqref="I203:J392">
    <cfRule type="cellIs" dxfId="2038" priority="353" operator="equal">
      <formula>"ดีมาก"</formula>
    </cfRule>
  </conditionalFormatting>
  <conditionalFormatting sqref="I203:J392">
    <cfRule type="cellIs" dxfId="2037" priority="355" operator="equal">
      <formula>"พอใช้"</formula>
    </cfRule>
    <cfRule type="cellIs" dxfId="2036" priority="356" operator="equal">
      <formula>"ปรับปรุง"</formula>
    </cfRule>
  </conditionalFormatting>
  <conditionalFormatting sqref="I393:J582">
    <cfRule type="cellIs" dxfId="2035" priority="350" operator="equal">
      <formula>"ดี"</formula>
    </cfRule>
  </conditionalFormatting>
  <conditionalFormatting sqref="I393:J582">
    <cfRule type="cellIs" dxfId="2034" priority="349" operator="equal">
      <formula>"ดีมาก"</formula>
    </cfRule>
  </conditionalFormatting>
  <conditionalFormatting sqref="I393:J582">
    <cfRule type="cellIs" dxfId="2033" priority="351" operator="equal">
      <formula>"พอใช้"</formula>
    </cfRule>
    <cfRule type="cellIs" dxfId="2032" priority="352" operator="equal">
      <formula>"ปรับปรุง"</formula>
    </cfRule>
  </conditionalFormatting>
  <conditionalFormatting sqref="I393:J582">
    <cfRule type="cellIs" dxfId="2031" priority="346" operator="equal">
      <formula>"ดี"</formula>
    </cfRule>
  </conditionalFormatting>
  <conditionalFormatting sqref="I393:J582">
    <cfRule type="cellIs" dxfId="2030" priority="345" operator="equal">
      <formula>"ดีมาก"</formula>
    </cfRule>
  </conditionalFormatting>
  <conditionalFormatting sqref="I393:J582">
    <cfRule type="cellIs" dxfId="2029" priority="347" operator="equal">
      <formula>"พอใช้"</formula>
    </cfRule>
    <cfRule type="cellIs" dxfId="2028" priority="348" operator="equal">
      <formula>"ปรับปรุง"</formula>
    </cfRule>
  </conditionalFormatting>
  <conditionalFormatting sqref="I583:J602">
    <cfRule type="cellIs" dxfId="2027" priority="342" operator="equal">
      <formula>"ดี"</formula>
    </cfRule>
  </conditionalFormatting>
  <conditionalFormatting sqref="I583:J602">
    <cfRule type="cellIs" dxfId="2026" priority="341" operator="equal">
      <formula>"ดีมาก"</formula>
    </cfRule>
  </conditionalFormatting>
  <conditionalFormatting sqref="I583:J602">
    <cfRule type="cellIs" dxfId="2025" priority="343" operator="equal">
      <formula>"พอใช้"</formula>
    </cfRule>
    <cfRule type="cellIs" dxfId="2024" priority="344" operator="equal">
      <formula>"ปรับปรุง"</formula>
    </cfRule>
  </conditionalFormatting>
  <conditionalFormatting sqref="I583:J602">
    <cfRule type="cellIs" dxfId="2023" priority="338" operator="equal">
      <formula>"ดี"</formula>
    </cfRule>
  </conditionalFormatting>
  <conditionalFormatting sqref="I583:J602">
    <cfRule type="cellIs" dxfId="2022" priority="337" operator="equal">
      <formula>"ดีมาก"</formula>
    </cfRule>
  </conditionalFormatting>
  <conditionalFormatting sqref="I583:J602">
    <cfRule type="cellIs" dxfId="2021" priority="339" operator="equal">
      <formula>"พอใช้"</formula>
    </cfRule>
    <cfRule type="cellIs" dxfId="2020" priority="340" operator="equal">
      <formula>"ปรับปรุง"</formula>
    </cfRule>
  </conditionalFormatting>
  <conditionalFormatting sqref="Z393:Z582">
    <cfRule type="cellIs" dxfId="2019" priority="190" operator="equal">
      <formula>"ดี"</formula>
    </cfRule>
  </conditionalFormatting>
  <conditionalFormatting sqref="Z393:Z582">
    <cfRule type="cellIs" dxfId="2018" priority="189" operator="equal">
      <formula>"ดีมาก"</formula>
    </cfRule>
  </conditionalFormatting>
  <conditionalFormatting sqref="Z393:Z582">
    <cfRule type="cellIs" dxfId="2017" priority="191" operator="equal">
      <formula>"พอใช้"</formula>
    </cfRule>
    <cfRule type="cellIs" dxfId="2016" priority="192" operator="equal">
      <formula>"ปรับปรุง"</formula>
    </cfRule>
  </conditionalFormatting>
  <conditionalFormatting sqref="Z583:Z602">
    <cfRule type="cellIs" dxfId="2015" priority="182" operator="equal">
      <formula>"ดี"</formula>
    </cfRule>
  </conditionalFormatting>
  <conditionalFormatting sqref="Z583:Z602">
    <cfRule type="cellIs" dxfId="2014" priority="181" operator="equal">
      <formula>"ดีมาก"</formula>
    </cfRule>
  </conditionalFormatting>
  <conditionalFormatting sqref="Z583:Z602">
    <cfRule type="cellIs" dxfId="2013" priority="183" operator="equal">
      <formula>"พอใช้"</formula>
    </cfRule>
    <cfRule type="cellIs" dxfId="2012" priority="184" operator="equal">
      <formula>"ปรับปรุง"</formula>
    </cfRule>
  </conditionalFormatting>
  <conditionalFormatting sqref="Z583:Z602">
    <cfRule type="cellIs" dxfId="2011" priority="178" operator="equal">
      <formula>"ดี"</formula>
    </cfRule>
  </conditionalFormatting>
  <conditionalFormatting sqref="Z583:Z602">
    <cfRule type="cellIs" dxfId="2010" priority="177" operator="equal">
      <formula>"ดีมาก"</formula>
    </cfRule>
  </conditionalFormatting>
  <conditionalFormatting sqref="Z583:Z602">
    <cfRule type="cellIs" dxfId="2009" priority="179" operator="equal">
      <formula>"พอใช้"</formula>
    </cfRule>
    <cfRule type="cellIs" dxfId="2008" priority="180" operator="equal">
      <formula>"ปรับปรุง"</formula>
    </cfRule>
  </conditionalFormatting>
  <conditionalFormatting sqref="AE603:AE607 AE8:AE9 AE11:AE202">
    <cfRule type="cellIs" dxfId="2007" priority="174" operator="equal">
      <formula>"ดี"</formula>
    </cfRule>
  </conditionalFormatting>
  <conditionalFormatting sqref="AE603:AE607 AE8:AE9 AE11:AE202">
    <cfRule type="cellIs" dxfId="2006" priority="173" operator="equal">
      <formula>"ดีมาก"</formula>
    </cfRule>
  </conditionalFormatting>
  <conditionalFormatting sqref="AE603:AE607 AE8:AE9 AE11:AE202">
    <cfRule type="cellIs" dxfId="2005" priority="175" operator="equal">
      <formula>"พอใช้"</formula>
    </cfRule>
    <cfRule type="cellIs" dxfId="2004" priority="176" operator="equal">
      <formula>"ปรับปรุง"</formula>
    </cfRule>
  </conditionalFormatting>
  <conditionalFormatting sqref="AE203:AE392">
    <cfRule type="cellIs" dxfId="2003" priority="166" operator="equal">
      <formula>"ดี"</formula>
    </cfRule>
  </conditionalFormatting>
  <conditionalFormatting sqref="AE203:AE392">
    <cfRule type="cellIs" dxfId="2002" priority="165" operator="equal">
      <formula>"ดีมาก"</formula>
    </cfRule>
  </conditionalFormatting>
  <conditionalFormatting sqref="AE203:AE392">
    <cfRule type="cellIs" dxfId="2001" priority="167" operator="equal">
      <formula>"พอใช้"</formula>
    </cfRule>
    <cfRule type="cellIs" dxfId="2000" priority="168" operator="equal">
      <formula>"ปรับปรุง"</formula>
    </cfRule>
  </conditionalFormatting>
  <conditionalFormatting sqref="AE393:AE582">
    <cfRule type="cellIs" dxfId="1999" priority="154" operator="equal">
      <formula>"ดี"</formula>
    </cfRule>
  </conditionalFormatting>
  <conditionalFormatting sqref="AE393:AE582">
    <cfRule type="cellIs" dxfId="1998" priority="153" operator="equal">
      <formula>"ดีมาก"</formula>
    </cfRule>
  </conditionalFormatting>
  <conditionalFormatting sqref="AE393:AE582">
    <cfRule type="cellIs" dxfId="1997" priority="155" operator="equal">
      <formula>"พอใช้"</formula>
    </cfRule>
    <cfRule type="cellIs" dxfId="1996" priority="156" operator="equal">
      <formula>"ปรับปรุง"</formula>
    </cfRule>
  </conditionalFormatting>
  <conditionalFormatting sqref="AE583:AE602">
    <cfRule type="cellIs" dxfId="1995" priority="150" operator="equal">
      <formula>"ดี"</formula>
    </cfRule>
  </conditionalFormatting>
  <conditionalFormatting sqref="AE583:AE602">
    <cfRule type="cellIs" dxfId="1994" priority="149" operator="equal">
      <formula>"ดีมาก"</formula>
    </cfRule>
  </conditionalFormatting>
  <conditionalFormatting sqref="AE583:AE602">
    <cfRule type="cellIs" dxfId="1993" priority="151" operator="equal">
      <formula>"พอใช้"</formula>
    </cfRule>
    <cfRule type="cellIs" dxfId="1992" priority="152" operator="equal">
      <formula>"ปรับปรุง"</formula>
    </cfRule>
  </conditionalFormatting>
  <conditionalFormatting sqref="R603:R607 R8:R202">
    <cfRule type="cellIs" dxfId="1991" priority="270" operator="equal">
      <formula>"ดี"</formula>
    </cfRule>
  </conditionalFormatting>
  <conditionalFormatting sqref="R603:R607 R8:R202">
    <cfRule type="cellIs" dxfId="1990" priority="269" operator="equal">
      <formula>"ดีมาก"</formula>
    </cfRule>
  </conditionalFormatting>
  <conditionalFormatting sqref="R603:R607 R8:R202">
    <cfRule type="cellIs" dxfId="1989" priority="271" operator="equal">
      <formula>"พอใช้"</formula>
    </cfRule>
    <cfRule type="cellIs" dxfId="1988" priority="272" operator="equal">
      <formula>"ปรับปรุง"</formula>
    </cfRule>
  </conditionalFormatting>
  <conditionalFormatting sqref="R603:R607 R8:R202">
    <cfRule type="cellIs" dxfId="1987" priority="266" operator="equal">
      <formula>"ดี"</formula>
    </cfRule>
  </conditionalFormatting>
  <conditionalFormatting sqref="R603:R607 R8:R202">
    <cfRule type="cellIs" dxfId="1986" priority="265" operator="equal">
      <formula>"ดีมาก"</formula>
    </cfRule>
  </conditionalFormatting>
  <conditionalFormatting sqref="R603:R607 R8:R202">
    <cfRule type="cellIs" dxfId="1985" priority="267" operator="equal">
      <formula>"พอใช้"</formula>
    </cfRule>
    <cfRule type="cellIs" dxfId="1984" priority="268" operator="equal">
      <formula>"ปรับปรุง"</formula>
    </cfRule>
  </conditionalFormatting>
  <conditionalFormatting sqref="R203:R392">
    <cfRule type="cellIs" dxfId="1983" priority="262" operator="equal">
      <formula>"ดี"</formula>
    </cfRule>
  </conditionalFormatting>
  <conditionalFormatting sqref="R203:R392">
    <cfRule type="cellIs" dxfId="1982" priority="261" operator="equal">
      <formula>"ดีมาก"</formula>
    </cfRule>
  </conditionalFormatting>
  <conditionalFormatting sqref="R203:R392">
    <cfRule type="cellIs" dxfId="1981" priority="263" operator="equal">
      <formula>"พอใช้"</formula>
    </cfRule>
    <cfRule type="cellIs" dxfId="1980" priority="264" operator="equal">
      <formula>"ปรับปรุง"</formula>
    </cfRule>
  </conditionalFormatting>
  <conditionalFormatting sqref="R203:R392">
    <cfRule type="cellIs" dxfId="1979" priority="258" operator="equal">
      <formula>"ดี"</formula>
    </cfRule>
  </conditionalFormatting>
  <conditionalFormatting sqref="R203:R392">
    <cfRule type="cellIs" dxfId="1978" priority="257" operator="equal">
      <formula>"ดีมาก"</formula>
    </cfRule>
  </conditionalFormatting>
  <conditionalFormatting sqref="R203:R392">
    <cfRule type="cellIs" dxfId="1977" priority="259" operator="equal">
      <formula>"พอใช้"</formula>
    </cfRule>
    <cfRule type="cellIs" dxfId="1976" priority="260" operator="equal">
      <formula>"ปรับปรุง"</formula>
    </cfRule>
  </conditionalFormatting>
  <conditionalFormatting sqref="R393:R582">
    <cfRule type="cellIs" dxfId="1975" priority="254" operator="equal">
      <formula>"ดี"</formula>
    </cfRule>
  </conditionalFormatting>
  <conditionalFormatting sqref="R393:R582">
    <cfRule type="cellIs" dxfId="1974" priority="253" operator="equal">
      <formula>"ดีมาก"</formula>
    </cfRule>
  </conditionalFormatting>
  <conditionalFormatting sqref="R393:R582">
    <cfRule type="cellIs" dxfId="1973" priority="255" operator="equal">
      <formula>"พอใช้"</formula>
    </cfRule>
    <cfRule type="cellIs" dxfId="1972" priority="256" operator="equal">
      <formula>"ปรับปรุง"</formula>
    </cfRule>
  </conditionalFormatting>
  <conditionalFormatting sqref="R393:R582">
    <cfRule type="cellIs" dxfId="1971" priority="250" operator="equal">
      <formula>"ดี"</formula>
    </cfRule>
  </conditionalFormatting>
  <conditionalFormatting sqref="R393:R582">
    <cfRule type="cellIs" dxfId="1970" priority="249" operator="equal">
      <formula>"ดีมาก"</formula>
    </cfRule>
  </conditionalFormatting>
  <conditionalFormatting sqref="R393:R582">
    <cfRule type="cellIs" dxfId="1969" priority="251" operator="equal">
      <formula>"พอใช้"</formula>
    </cfRule>
    <cfRule type="cellIs" dxfId="1968" priority="252" operator="equal">
      <formula>"ปรับปรุง"</formula>
    </cfRule>
  </conditionalFormatting>
  <conditionalFormatting sqref="R583:R602">
    <cfRule type="cellIs" dxfId="1967" priority="246" operator="equal">
      <formula>"ดี"</formula>
    </cfRule>
  </conditionalFormatting>
  <conditionalFormatting sqref="R583:R602">
    <cfRule type="cellIs" dxfId="1966" priority="245" operator="equal">
      <formula>"ดีมาก"</formula>
    </cfRule>
  </conditionalFormatting>
  <conditionalFormatting sqref="R583:R602">
    <cfRule type="cellIs" dxfId="1965" priority="247" operator="equal">
      <formula>"พอใช้"</formula>
    </cfRule>
    <cfRule type="cellIs" dxfId="1964" priority="248" operator="equal">
      <formula>"ปรับปรุง"</formula>
    </cfRule>
  </conditionalFormatting>
  <conditionalFormatting sqref="R583:R602">
    <cfRule type="cellIs" dxfId="1963" priority="242" operator="equal">
      <formula>"ดี"</formula>
    </cfRule>
  </conditionalFormatting>
  <conditionalFormatting sqref="R583:R602">
    <cfRule type="cellIs" dxfId="1962" priority="241" operator="equal">
      <formula>"ดีมาก"</formula>
    </cfRule>
  </conditionalFormatting>
  <conditionalFormatting sqref="R583:R602">
    <cfRule type="cellIs" dxfId="1961" priority="243" operator="equal">
      <formula>"พอใช้"</formula>
    </cfRule>
    <cfRule type="cellIs" dxfId="1960" priority="244" operator="equal">
      <formula>"ปรับปรุง"</formula>
    </cfRule>
  </conditionalFormatting>
  <conditionalFormatting sqref="W603:W607 W8:W202">
    <cfRule type="cellIs" dxfId="1959" priority="238" operator="equal">
      <formula>"ดี"</formula>
    </cfRule>
  </conditionalFormatting>
  <conditionalFormatting sqref="W603:W607 W8:W202">
    <cfRule type="cellIs" dxfId="1958" priority="237" operator="equal">
      <formula>"ดีมาก"</formula>
    </cfRule>
  </conditionalFormatting>
  <conditionalFormatting sqref="W603:W607 W8:W202">
    <cfRule type="cellIs" dxfId="1957" priority="239" operator="equal">
      <formula>"พอใช้"</formula>
    </cfRule>
    <cfRule type="cellIs" dxfId="1956" priority="240" operator="equal">
      <formula>"ปรับปรุง"</formula>
    </cfRule>
  </conditionalFormatting>
  <conditionalFormatting sqref="W603:W607 W8:W202">
    <cfRule type="cellIs" dxfId="1955" priority="234" operator="equal">
      <formula>"ดี"</formula>
    </cfRule>
  </conditionalFormatting>
  <conditionalFormatting sqref="W603:W607 W8:W202">
    <cfRule type="cellIs" dxfId="1954" priority="233" operator="equal">
      <formula>"ดีมาก"</formula>
    </cfRule>
  </conditionalFormatting>
  <conditionalFormatting sqref="W603:W607 W8:W202">
    <cfRule type="cellIs" dxfId="1953" priority="235" operator="equal">
      <formula>"พอใช้"</formula>
    </cfRule>
    <cfRule type="cellIs" dxfId="1952" priority="236" operator="equal">
      <formula>"ปรับปรุง"</formula>
    </cfRule>
  </conditionalFormatting>
  <conditionalFormatting sqref="W203:W392">
    <cfRule type="cellIs" dxfId="1951" priority="230" operator="equal">
      <formula>"ดี"</formula>
    </cfRule>
  </conditionalFormatting>
  <conditionalFormatting sqref="W203:W392">
    <cfRule type="cellIs" dxfId="1950" priority="229" operator="equal">
      <formula>"ดีมาก"</formula>
    </cfRule>
  </conditionalFormatting>
  <conditionalFormatting sqref="W203:W392">
    <cfRule type="cellIs" dxfId="1949" priority="231" operator="equal">
      <formula>"พอใช้"</formula>
    </cfRule>
    <cfRule type="cellIs" dxfId="1948" priority="232" operator="equal">
      <formula>"ปรับปรุง"</formula>
    </cfRule>
  </conditionalFormatting>
  <conditionalFormatting sqref="W203:W392">
    <cfRule type="cellIs" dxfId="1947" priority="226" operator="equal">
      <formula>"ดี"</formula>
    </cfRule>
  </conditionalFormatting>
  <conditionalFormatting sqref="W203:W392">
    <cfRule type="cellIs" dxfId="1946" priority="225" operator="equal">
      <formula>"ดีมาก"</formula>
    </cfRule>
  </conditionalFormatting>
  <conditionalFormatting sqref="W203:W392">
    <cfRule type="cellIs" dxfId="1945" priority="227" operator="equal">
      <formula>"พอใช้"</formula>
    </cfRule>
    <cfRule type="cellIs" dxfId="1944" priority="228" operator="equal">
      <formula>"ปรับปรุง"</formula>
    </cfRule>
  </conditionalFormatting>
  <conditionalFormatting sqref="W393:W582">
    <cfRule type="cellIs" dxfId="1943" priority="222" operator="equal">
      <formula>"ดี"</formula>
    </cfRule>
  </conditionalFormatting>
  <conditionalFormatting sqref="W393:W582">
    <cfRule type="cellIs" dxfId="1942" priority="221" operator="equal">
      <formula>"ดีมาก"</formula>
    </cfRule>
  </conditionalFormatting>
  <conditionalFormatting sqref="W393:W582">
    <cfRule type="cellIs" dxfId="1941" priority="223" operator="equal">
      <formula>"พอใช้"</formula>
    </cfRule>
    <cfRule type="cellIs" dxfId="1940" priority="224" operator="equal">
      <formula>"ปรับปรุง"</formula>
    </cfRule>
  </conditionalFormatting>
  <conditionalFormatting sqref="W393:W582">
    <cfRule type="cellIs" dxfId="1939" priority="218" operator="equal">
      <formula>"ดี"</formula>
    </cfRule>
  </conditionalFormatting>
  <conditionalFormatting sqref="W393:W582">
    <cfRule type="cellIs" dxfId="1938" priority="217" operator="equal">
      <formula>"ดีมาก"</formula>
    </cfRule>
  </conditionalFormatting>
  <conditionalFormatting sqref="W393:W582">
    <cfRule type="cellIs" dxfId="1937" priority="219" operator="equal">
      <formula>"พอใช้"</formula>
    </cfRule>
    <cfRule type="cellIs" dxfId="1936" priority="220" operator="equal">
      <formula>"ปรับปรุง"</formula>
    </cfRule>
  </conditionalFormatting>
  <conditionalFormatting sqref="W583:W602">
    <cfRule type="cellIs" dxfId="1935" priority="214" operator="equal">
      <formula>"ดี"</formula>
    </cfRule>
  </conditionalFormatting>
  <conditionalFormatting sqref="W583:W602">
    <cfRule type="cellIs" dxfId="1934" priority="213" operator="equal">
      <formula>"ดีมาก"</formula>
    </cfRule>
  </conditionalFormatting>
  <conditionalFormatting sqref="W583:W602">
    <cfRule type="cellIs" dxfId="1933" priority="215" operator="equal">
      <formula>"พอใช้"</formula>
    </cfRule>
    <cfRule type="cellIs" dxfId="1932" priority="216" operator="equal">
      <formula>"ปรับปรุง"</formula>
    </cfRule>
  </conditionalFormatting>
  <conditionalFormatting sqref="W583:W602">
    <cfRule type="cellIs" dxfId="1931" priority="210" operator="equal">
      <formula>"ดี"</formula>
    </cfRule>
  </conditionalFormatting>
  <conditionalFormatting sqref="W583:W602">
    <cfRule type="cellIs" dxfId="1930" priority="209" operator="equal">
      <formula>"ดีมาก"</formula>
    </cfRule>
  </conditionalFormatting>
  <conditionalFormatting sqref="W583:W602">
    <cfRule type="cellIs" dxfId="1929" priority="211" operator="equal">
      <formula>"พอใช้"</formula>
    </cfRule>
    <cfRule type="cellIs" dxfId="1928" priority="212" operator="equal">
      <formula>"ปรับปรุง"</formula>
    </cfRule>
  </conditionalFormatting>
  <conditionalFormatting sqref="Z603:Z607 Z8:Z202">
    <cfRule type="cellIs" dxfId="1927" priority="206" operator="equal">
      <formula>"ดี"</formula>
    </cfRule>
  </conditionalFormatting>
  <conditionalFormatting sqref="Z603:Z607 Z8:Z202">
    <cfRule type="cellIs" dxfId="1926" priority="205" operator="equal">
      <formula>"ดีมาก"</formula>
    </cfRule>
  </conditionalFormatting>
  <conditionalFormatting sqref="Z603:Z607 Z8:Z202">
    <cfRule type="cellIs" dxfId="1925" priority="207" operator="equal">
      <formula>"พอใช้"</formula>
    </cfRule>
    <cfRule type="cellIs" dxfId="1924" priority="208" operator="equal">
      <formula>"ปรับปรุง"</formula>
    </cfRule>
  </conditionalFormatting>
  <conditionalFormatting sqref="Z603:Z607 Z8:Z202">
    <cfRule type="cellIs" dxfId="1923" priority="202" operator="equal">
      <formula>"ดี"</formula>
    </cfRule>
  </conditionalFormatting>
  <conditionalFormatting sqref="Z603:Z607 Z8:Z202">
    <cfRule type="cellIs" dxfId="1922" priority="201" operator="equal">
      <formula>"ดีมาก"</formula>
    </cfRule>
  </conditionalFormatting>
  <conditionalFormatting sqref="Z603:Z607 Z8:Z202">
    <cfRule type="cellIs" dxfId="1921" priority="203" operator="equal">
      <formula>"พอใช้"</formula>
    </cfRule>
    <cfRule type="cellIs" dxfId="1920" priority="204" operator="equal">
      <formula>"ปรับปรุง"</formula>
    </cfRule>
  </conditionalFormatting>
  <conditionalFormatting sqref="Z203:Z392">
    <cfRule type="cellIs" dxfId="1919" priority="198" operator="equal">
      <formula>"ดี"</formula>
    </cfRule>
  </conditionalFormatting>
  <conditionalFormatting sqref="Z203:Z392">
    <cfRule type="cellIs" dxfId="1918" priority="197" operator="equal">
      <formula>"ดีมาก"</formula>
    </cfRule>
  </conditionalFormatting>
  <conditionalFormatting sqref="Z203:Z392">
    <cfRule type="cellIs" dxfId="1917" priority="199" operator="equal">
      <formula>"พอใช้"</formula>
    </cfRule>
    <cfRule type="cellIs" dxfId="1916" priority="200" operator="equal">
      <formula>"ปรับปรุง"</formula>
    </cfRule>
  </conditionalFormatting>
  <conditionalFormatting sqref="Z203:Z392">
    <cfRule type="cellIs" dxfId="1915" priority="194" operator="equal">
      <formula>"ดี"</formula>
    </cfRule>
  </conditionalFormatting>
  <conditionalFormatting sqref="Z203:Z392">
    <cfRule type="cellIs" dxfId="1914" priority="193" operator="equal">
      <formula>"ดีมาก"</formula>
    </cfRule>
  </conditionalFormatting>
  <conditionalFormatting sqref="Z203:Z392">
    <cfRule type="cellIs" dxfId="1913" priority="195" operator="equal">
      <formula>"พอใช้"</formula>
    </cfRule>
    <cfRule type="cellIs" dxfId="1912" priority="196" operator="equal">
      <formula>"ปรับปรุง"</formula>
    </cfRule>
  </conditionalFormatting>
  <conditionalFormatting sqref="AI393:AI582">
    <cfRule type="cellIs" dxfId="1911" priority="106" operator="equal">
      <formula>"ดี"</formula>
    </cfRule>
  </conditionalFormatting>
  <conditionalFormatting sqref="AI393:AI582">
    <cfRule type="cellIs" dxfId="1910" priority="105" operator="equal">
      <formula>"ดีมาก"</formula>
    </cfRule>
  </conditionalFormatting>
  <conditionalFormatting sqref="AI393:AI582">
    <cfRule type="cellIs" dxfId="1909" priority="107" operator="equal">
      <formula>"พอใช้"</formula>
    </cfRule>
    <cfRule type="cellIs" dxfId="1908" priority="108" operator="equal">
      <formula>"ปรับปรุง"</formula>
    </cfRule>
  </conditionalFormatting>
  <conditionalFormatting sqref="AI583:AI602">
    <cfRule type="cellIs" dxfId="1907" priority="101" operator="equal">
      <formula>"ดีมาก"</formula>
    </cfRule>
  </conditionalFormatting>
  <conditionalFormatting sqref="AI583:AI602">
    <cfRule type="cellIs" dxfId="1906" priority="102" operator="equal">
      <formula>"ดี"</formula>
    </cfRule>
  </conditionalFormatting>
  <conditionalFormatting sqref="AI583:AI602">
    <cfRule type="cellIs" dxfId="1905" priority="103" operator="equal">
      <formula>"พอใช้"</formula>
    </cfRule>
    <cfRule type="cellIs" dxfId="1904" priority="104" operator="equal">
      <formula>"ปรับปรุง"</formula>
    </cfRule>
  </conditionalFormatting>
  <conditionalFormatting sqref="T10">
    <cfRule type="cellIs" dxfId="1903" priority="94" operator="equal">
      <formula>"ดี"</formula>
    </cfRule>
  </conditionalFormatting>
  <conditionalFormatting sqref="T10">
    <cfRule type="cellIs" dxfId="1902" priority="93" operator="equal">
      <formula>"ดีมาก"</formula>
    </cfRule>
  </conditionalFormatting>
  <conditionalFormatting sqref="T10">
    <cfRule type="cellIs" dxfId="1901" priority="95" operator="equal">
      <formula>"พอใช้"</formula>
    </cfRule>
    <cfRule type="cellIs" dxfId="1900" priority="96" operator="equal">
      <formula>"ปรับปรุง"</formula>
    </cfRule>
  </conditionalFormatting>
  <conditionalFormatting sqref="AH10">
    <cfRule type="cellIs" dxfId="1899" priority="81" operator="equal">
      <formula>"ดีมาก"</formula>
    </cfRule>
  </conditionalFormatting>
  <conditionalFormatting sqref="AH10">
    <cfRule type="cellIs" dxfId="1898" priority="82" operator="equal">
      <formula>"ดี"</formula>
    </cfRule>
  </conditionalFormatting>
  <conditionalFormatting sqref="AH10">
    <cfRule type="cellIs" dxfId="1897" priority="83" operator="equal">
      <formula>"พอใช้"</formula>
    </cfRule>
    <cfRule type="cellIs" dxfId="1896" priority="84" operator="equal">
      <formula>"ปรับปรุง"</formula>
    </cfRule>
  </conditionalFormatting>
  <conditionalFormatting sqref="AH10 S10:T10 V10">
    <cfRule type="cellIs" dxfId="1895" priority="78" operator="equal">
      <formula>"ดี"</formula>
    </cfRule>
  </conditionalFormatting>
  <conditionalFormatting sqref="AH10 S10:T10 V10">
    <cfRule type="cellIs" dxfId="1894" priority="77" operator="equal">
      <formula>"ดีมาก"</formula>
    </cfRule>
  </conditionalFormatting>
  <conditionalFormatting sqref="AH10 S10:T10 V10">
    <cfRule type="cellIs" dxfId="1893" priority="79" operator="equal">
      <formula>"พอใช้"</formula>
    </cfRule>
    <cfRule type="cellIs" dxfId="1892" priority="80" operator="equal">
      <formula>"ปรับปรุง"</formula>
    </cfRule>
  </conditionalFormatting>
  <conditionalFormatting sqref="AB10">
    <cfRule type="cellIs" dxfId="1891" priority="74" operator="equal">
      <formula>"ดี"</formula>
    </cfRule>
  </conditionalFormatting>
  <conditionalFormatting sqref="AB10">
    <cfRule type="cellIs" dxfId="1890" priority="73" operator="equal">
      <formula>"ดีมาก"</formula>
    </cfRule>
  </conditionalFormatting>
  <conditionalFormatting sqref="AB10">
    <cfRule type="cellIs" dxfId="1889" priority="75" operator="equal">
      <formula>"พอใช้"</formula>
    </cfRule>
    <cfRule type="cellIs" dxfId="1888" priority="76" operator="equal">
      <formula>"ปรับปรุง"</formula>
    </cfRule>
  </conditionalFormatting>
  <conditionalFormatting sqref="AC10">
    <cfRule type="cellIs" dxfId="1887" priority="58" operator="equal">
      <formula>"ดี"</formula>
    </cfRule>
  </conditionalFormatting>
  <conditionalFormatting sqref="AC10">
    <cfRule type="cellIs" dxfId="1886" priority="57" operator="equal">
      <formula>"ดีมาก"</formula>
    </cfRule>
  </conditionalFormatting>
  <conditionalFormatting sqref="AC10">
    <cfRule type="cellIs" dxfId="1885" priority="59" operator="equal">
      <formula>"พอใช้"</formula>
    </cfRule>
    <cfRule type="cellIs" dxfId="1884" priority="60" operator="equal">
      <formula>"ปรับปรุง"</formula>
    </cfRule>
  </conditionalFormatting>
  <conditionalFormatting sqref="AE10">
    <cfRule type="cellIs" dxfId="1883" priority="18" operator="equal">
      <formula>"ดี"</formula>
    </cfRule>
  </conditionalFormatting>
  <conditionalFormatting sqref="AE10">
    <cfRule type="cellIs" dxfId="1882" priority="17" operator="equal">
      <formula>"ดีมาก"</formula>
    </cfRule>
  </conditionalFormatting>
  <conditionalFormatting sqref="AE10">
    <cfRule type="cellIs" dxfId="1881" priority="19" operator="equal">
      <formula>"พอใช้"</formula>
    </cfRule>
    <cfRule type="cellIs" dxfId="1880" priority="20" operator="equal">
      <formula>"ปรับปรุง"</formula>
    </cfRule>
  </conditionalFormatting>
  <conditionalFormatting sqref="AE10">
    <cfRule type="cellIs" dxfId="1879" priority="14" operator="equal">
      <formula>"ดี"</formula>
    </cfRule>
  </conditionalFormatting>
  <conditionalFormatting sqref="AE10">
    <cfRule type="cellIs" dxfId="1878" priority="13" operator="equal">
      <formula>"ดีมาก"</formula>
    </cfRule>
  </conditionalFormatting>
  <conditionalFormatting sqref="AE10">
    <cfRule type="cellIs" dxfId="1877" priority="15" operator="equal">
      <formula>"พอใช้"</formula>
    </cfRule>
    <cfRule type="cellIs" dxfId="1876" priority="16" operator="equal">
      <formula>"ปรับปรุง"</formula>
    </cfRule>
  </conditionalFormatting>
  <conditionalFormatting sqref="M10:Q11">
    <cfRule type="cellIs" dxfId="1875" priority="10" operator="equal">
      <formula>"ดี"</formula>
    </cfRule>
  </conditionalFormatting>
  <conditionalFormatting sqref="M10:Q11">
    <cfRule type="cellIs" dxfId="1874" priority="9" operator="equal">
      <formula>"ดีมาก"</formula>
    </cfRule>
  </conditionalFormatting>
  <conditionalFormatting sqref="M10:Q11">
    <cfRule type="cellIs" dxfId="1873" priority="11" operator="equal">
      <formula>"พอใช้"</formula>
    </cfRule>
    <cfRule type="cellIs" dxfId="1872" priority="12" operator="equal">
      <formula>"ปรับปรุง"</formula>
    </cfRule>
  </conditionalFormatting>
  <conditionalFormatting sqref="AI10">
    <cfRule type="cellIs" dxfId="1871" priority="5" operator="equal">
      <formula>"ดีมาก"</formula>
    </cfRule>
  </conditionalFormatting>
  <conditionalFormatting sqref="AI10">
    <cfRule type="cellIs" dxfId="1870" priority="6" operator="equal">
      <formula>"ดี"</formula>
    </cfRule>
  </conditionalFormatting>
  <conditionalFormatting sqref="AI10">
    <cfRule type="cellIs" dxfId="1869" priority="7" operator="equal">
      <formula>"พอใช้"</formula>
    </cfRule>
    <cfRule type="cellIs" dxfId="1868" priority="8" operator="equal">
      <formula>"ปรับปรุง"</formula>
    </cfRule>
  </conditionalFormatting>
  <conditionalFormatting sqref="AI10">
    <cfRule type="cellIs" dxfId="1867" priority="2" operator="equal">
      <formula>"ดี"</formula>
    </cfRule>
  </conditionalFormatting>
  <conditionalFormatting sqref="AI10">
    <cfRule type="cellIs" dxfId="1866" priority="1" operator="equal">
      <formula>"ดีมาก"</formula>
    </cfRule>
  </conditionalFormatting>
  <conditionalFormatting sqref="AI10">
    <cfRule type="cellIs" dxfId="1865" priority="3" operator="equal">
      <formula>"พอใช้"</formula>
    </cfRule>
    <cfRule type="cellIs" dxfId="1864" priority="4" operator="equal">
      <formula>"ปรับปรุง"</formula>
    </cfRule>
  </conditionalFormatting>
  <dataValidations count="2">
    <dataValidation type="whole" allowBlank="1" showInputMessage="1" showErrorMessage="1" sqref="K8:Q607 S8:V607 AF8:AI607 AA8:AD607 X8:Y607 F8:H607">
      <formula1>0</formula1>
      <formula2>1</formula2>
    </dataValidation>
    <dataValidation type="whole" allowBlank="1" showInputMessage="1" showErrorMessage="1" sqref="R8:R607 AE8:AE607 Z8:Z607 I8:J607 W8:W607">
      <formula1>0</formula1>
      <formula2>2</formula2>
    </dataValidation>
  </dataValidations>
  <pageMargins left="0.5" right="0.25" top="0.31496062992126" bottom="0.196850393700787" header="0.31496062992126" footer="0.31496062992126"/>
  <pageSetup paperSize="9" orientation="landscape" r:id="rId1"/>
  <rowBreaks count="10" manualBreakCount="10">
    <brk id="27" max="16383" man="1"/>
    <brk id="47" max="16383" man="1"/>
    <brk id="67" max="16383" man="1"/>
    <brk id="87" max="16383" man="1"/>
    <brk id="107" max="16383" man="1"/>
    <brk id="127" max="16383" man="1"/>
    <brk id="147" max="16383" man="1"/>
    <brk id="167" max="16383" man="1"/>
    <brk id="187" max="16383" man="1"/>
    <brk id="60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I637"/>
  <sheetViews>
    <sheetView topLeftCell="D1" zoomScale="88" zoomScaleNormal="88" workbookViewId="0">
      <pane ySplit="7" topLeftCell="A65" activePane="bottomLeft" state="frozen"/>
      <selection activeCell="D1" sqref="D1"/>
      <selection pane="bottomLeft" activeCell="F20" sqref="F20"/>
    </sheetView>
  </sheetViews>
  <sheetFormatPr defaultColWidth="13.125" defaultRowHeight="19.5" customHeight="1"/>
  <cols>
    <col min="1" max="1" width="18.875" style="62" hidden="1" customWidth="1"/>
    <col min="2" max="2" width="15.75" style="62" hidden="1" customWidth="1"/>
    <col min="3" max="3" width="10.125" style="62" hidden="1" customWidth="1"/>
    <col min="4" max="4" width="4" style="62" customWidth="1"/>
    <col min="5" max="5" width="19.625" style="8" customWidth="1"/>
    <col min="6" max="7" width="3.75" style="62" customWidth="1"/>
    <col min="8" max="8" width="3.75" style="131" customWidth="1"/>
    <col min="9" max="11" width="3.75" style="62" customWidth="1"/>
    <col min="12" max="12" width="3.75" style="131" customWidth="1"/>
    <col min="13" max="15" width="3.75" style="62" customWidth="1"/>
    <col min="16" max="16" width="3.75" style="132" customWidth="1"/>
    <col min="17" max="17" width="3.75" style="133" customWidth="1"/>
    <col min="18" max="18" width="3.75" style="62" customWidth="1"/>
    <col min="19" max="19" width="3.75" style="133" customWidth="1"/>
    <col min="20" max="22" width="3.75" style="62" customWidth="1"/>
    <col min="23" max="24" width="3.75" style="132" customWidth="1"/>
    <col min="25" max="33" width="3.75" style="8" customWidth="1"/>
    <col min="34" max="35" width="5.25" style="8" customWidth="1"/>
    <col min="36" max="36" width="0.75" style="8" customWidth="1"/>
    <col min="37" max="16384" width="13.125" style="8"/>
  </cols>
  <sheetData>
    <row r="1" spans="1:35" s="9" customFormat="1" ht="22.5" customHeight="1">
      <c r="A1" s="91"/>
      <c r="B1" s="91"/>
      <c r="C1" s="91"/>
      <c r="D1" s="330" t="s">
        <v>45</v>
      </c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</row>
    <row r="2" spans="1:35" s="94" customFormat="1" ht="19.5" customHeight="1">
      <c r="A2" s="92"/>
      <c r="B2" s="93"/>
      <c r="C2" s="93"/>
      <c r="D2" s="93"/>
      <c r="F2" s="360" t="s">
        <v>89</v>
      </c>
      <c r="G2" s="360"/>
      <c r="H2" s="360"/>
      <c r="I2" s="360"/>
      <c r="J2" s="360"/>
      <c r="K2" s="360"/>
      <c r="L2" s="360"/>
      <c r="M2" s="222"/>
      <c r="N2" s="222"/>
      <c r="O2" s="222"/>
      <c r="P2" s="222"/>
      <c r="Q2" s="222"/>
      <c r="R2" s="222"/>
      <c r="S2" s="329" t="str">
        <f>ReadMe!$C$10&amp;ReadMe!$E$10</f>
        <v>โรงเรียนโรงเรียนวัดธรรมศาลา(หลวงพ่อน้อยอุปถัมภ์)</v>
      </c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</row>
    <row r="3" spans="1:35" s="97" customFormat="1" ht="19.5" customHeight="1">
      <c r="A3" s="95"/>
      <c r="B3" s="96"/>
      <c r="C3" s="96"/>
      <c r="D3" s="334" t="s">
        <v>93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</row>
    <row r="4" spans="1:35" s="97" customFormat="1" ht="19.5" customHeight="1">
      <c r="A4" s="347" t="s">
        <v>2</v>
      </c>
      <c r="B4" s="349" t="s">
        <v>8</v>
      </c>
      <c r="C4" s="348" t="s">
        <v>1</v>
      </c>
      <c r="D4" s="352" t="s">
        <v>0</v>
      </c>
      <c r="E4" s="351" t="s">
        <v>13</v>
      </c>
      <c r="F4" s="335" t="s">
        <v>53</v>
      </c>
      <c r="G4" s="336"/>
      <c r="H4" s="336"/>
      <c r="I4" s="337"/>
      <c r="J4" s="337"/>
      <c r="K4" s="337"/>
      <c r="L4" s="337"/>
      <c r="M4" s="337"/>
      <c r="N4" s="337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56" t="s">
        <v>85</v>
      </c>
      <c r="AI4" s="356" t="s">
        <v>40</v>
      </c>
    </row>
    <row r="5" spans="1:35" s="97" customFormat="1" ht="19.5" customHeight="1">
      <c r="A5" s="347"/>
      <c r="B5" s="350"/>
      <c r="C5" s="348"/>
      <c r="D5" s="352"/>
      <c r="E5" s="351"/>
      <c r="F5" s="353" t="s">
        <v>46</v>
      </c>
      <c r="G5" s="355"/>
      <c r="H5" s="353" t="s">
        <v>95</v>
      </c>
      <c r="I5" s="354"/>
      <c r="J5" s="353" t="s">
        <v>96</v>
      </c>
      <c r="K5" s="355"/>
      <c r="L5" s="354"/>
      <c r="M5" s="353" t="s">
        <v>97</v>
      </c>
      <c r="N5" s="354"/>
      <c r="O5" s="353" t="s">
        <v>98</v>
      </c>
      <c r="P5" s="355"/>
      <c r="Q5" s="353" t="s">
        <v>99</v>
      </c>
      <c r="R5" s="355"/>
      <c r="S5" s="354"/>
      <c r="T5" s="355" t="s">
        <v>100</v>
      </c>
      <c r="U5" s="354"/>
      <c r="V5" s="353" t="s">
        <v>101</v>
      </c>
      <c r="W5" s="355"/>
      <c r="X5" s="354"/>
      <c r="Y5" s="353" t="s">
        <v>102</v>
      </c>
      <c r="Z5" s="354"/>
      <c r="AA5" s="353" t="s">
        <v>103</v>
      </c>
      <c r="AB5" s="354"/>
      <c r="AC5" s="353" t="s">
        <v>104</v>
      </c>
      <c r="AD5" s="355"/>
      <c r="AE5" s="355"/>
      <c r="AF5" s="355"/>
      <c r="AG5" s="354"/>
      <c r="AH5" s="359"/>
      <c r="AI5" s="357"/>
    </row>
    <row r="6" spans="1:35" s="97" customFormat="1" ht="19.5" customHeight="1">
      <c r="A6" s="347"/>
      <c r="B6" s="350"/>
      <c r="C6" s="348"/>
      <c r="D6" s="352"/>
      <c r="E6" s="351"/>
      <c r="F6" s="199">
        <v>1</v>
      </c>
      <c r="G6" s="220">
        <v>2</v>
      </c>
      <c r="H6" s="199">
        <v>1</v>
      </c>
      <c r="I6" s="199">
        <v>1</v>
      </c>
      <c r="J6" s="199">
        <v>1</v>
      </c>
      <c r="K6" s="199">
        <v>1</v>
      </c>
      <c r="L6" s="199">
        <v>1</v>
      </c>
      <c r="M6" s="199">
        <v>1</v>
      </c>
      <c r="N6" s="199">
        <v>1</v>
      </c>
      <c r="O6" s="199">
        <v>1</v>
      </c>
      <c r="P6" s="220">
        <v>2</v>
      </c>
      <c r="Q6" s="199">
        <v>1</v>
      </c>
      <c r="R6" s="199">
        <v>1</v>
      </c>
      <c r="S6" s="199">
        <v>1</v>
      </c>
      <c r="T6" s="199">
        <v>1</v>
      </c>
      <c r="U6" s="199">
        <v>1</v>
      </c>
      <c r="V6" s="199">
        <v>1</v>
      </c>
      <c r="W6" s="199">
        <v>1</v>
      </c>
      <c r="X6" s="220">
        <v>2</v>
      </c>
      <c r="Y6" s="199">
        <v>1</v>
      </c>
      <c r="Z6" s="199">
        <v>1</v>
      </c>
      <c r="AA6" s="199">
        <v>1</v>
      </c>
      <c r="AB6" s="199">
        <v>1</v>
      </c>
      <c r="AC6" s="199">
        <v>1</v>
      </c>
      <c r="AD6" s="199">
        <v>1</v>
      </c>
      <c r="AE6" s="199">
        <v>1</v>
      </c>
      <c r="AF6" s="199">
        <v>1</v>
      </c>
      <c r="AG6" s="220">
        <v>2</v>
      </c>
      <c r="AH6" s="218">
        <f>SUM(F6:AG6)</f>
        <v>32</v>
      </c>
      <c r="AI6" s="357"/>
    </row>
    <row r="7" spans="1:35" s="135" customFormat="1" ht="19.5" customHeight="1">
      <c r="A7" s="348"/>
      <c r="B7" s="350"/>
      <c r="C7" s="348"/>
      <c r="D7" s="352"/>
      <c r="E7" s="351"/>
      <c r="F7" s="136">
        <v>1</v>
      </c>
      <c r="G7" s="239">
        <v>2</v>
      </c>
      <c r="H7" s="136">
        <v>3</v>
      </c>
      <c r="I7" s="136">
        <v>4</v>
      </c>
      <c r="J7" s="136">
        <v>5</v>
      </c>
      <c r="K7" s="136">
        <v>6</v>
      </c>
      <c r="L7" s="136">
        <v>7</v>
      </c>
      <c r="M7" s="136">
        <v>8</v>
      </c>
      <c r="N7" s="136">
        <v>9</v>
      </c>
      <c r="O7" s="136">
        <v>10</v>
      </c>
      <c r="P7" s="239">
        <v>11</v>
      </c>
      <c r="Q7" s="136">
        <v>12</v>
      </c>
      <c r="R7" s="136">
        <v>13</v>
      </c>
      <c r="S7" s="136">
        <v>14</v>
      </c>
      <c r="T7" s="136">
        <v>15</v>
      </c>
      <c r="U7" s="136">
        <v>16</v>
      </c>
      <c r="V7" s="136">
        <v>17</v>
      </c>
      <c r="W7" s="136">
        <v>18</v>
      </c>
      <c r="X7" s="239">
        <v>19</v>
      </c>
      <c r="Y7" s="136">
        <v>20</v>
      </c>
      <c r="Z7" s="136">
        <v>21</v>
      </c>
      <c r="AA7" s="136">
        <v>22</v>
      </c>
      <c r="AB7" s="136">
        <v>23</v>
      </c>
      <c r="AC7" s="136">
        <v>24</v>
      </c>
      <c r="AD7" s="136">
        <v>25</v>
      </c>
      <c r="AE7" s="136">
        <v>26</v>
      </c>
      <c r="AF7" s="136">
        <v>27</v>
      </c>
      <c r="AG7" s="239">
        <v>28</v>
      </c>
      <c r="AH7" s="203" t="s">
        <v>86</v>
      </c>
      <c r="AI7" s="358"/>
    </row>
    <row r="8" spans="1:35" s="9" customFormat="1" ht="19.5" customHeight="1">
      <c r="A8" s="98" t="str">
        <f>ReadMe!$E$11</f>
        <v>นครปฐม เขต 1</v>
      </c>
      <c r="B8" s="98">
        <f>ReadMe!$E$12</f>
        <v>1073180003</v>
      </c>
      <c r="C8" s="98" t="str">
        <f>ReadMe!$E$10</f>
        <v>โรงเรียนวัดธรรมศาลา(หลวงพ่อน้อยอุปถัมภ์)</v>
      </c>
      <c r="D8" s="99">
        <v>1</v>
      </c>
      <c r="E8" s="284" t="s">
        <v>195</v>
      </c>
      <c r="F8" s="229">
        <v>1</v>
      </c>
      <c r="G8" s="229">
        <v>2</v>
      </c>
      <c r="H8" s="229">
        <v>1</v>
      </c>
      <c r="I8" s="229">
        <v>1</v>
      </c>
      <c r="J8" s="229">
        <v>1</v>
      </c>
      <c r="K8" s="229">
        <v>1</v>
      </c>
      <c r="L8" s="229">
        <v>1</v>
      </c>
      <c r="M8" s="229">
        <v>1</v>
      </c>
      <c r="N8" s="229">
        <v>1</v>
      </c>
      <c r="O8" s="229">
        <v>0</v>
      </c>
      <c r="P8" s="229">
        <v>2</v>
      </c>
      <c r="Q8" s="229">
        <v>1</v>
      </c>
      <c r="R8" s="229">
        <v>1</v>
      </c>
      <c r="S8" s="229">
        <v>0</v>
      </c>
      <c r="T8" s="229">
        <v>1</v>
      </c>
      <c r="U8" s="229">
        <v>0</v>
      </c>
      <c r="V8" s="229">
        <v>0</v>
      </c>
      <c r="W8" s="229">
        <v>0</v>
      </c>
      <c r="X8" s="229">
        <v>2</v>
      </c>
      <c r="Y8" s="229">
        <v>0</v>
      </c>
      <c r="Z8" s="229">
        <v>1</v>
      </c>
      <c r="AA8" s="229">
        <v>1</v>
      </c>
      <c r="AB8" s="229">
        <v>1</v>
      </c>
      <c r="AC8" s="229">
        <v>0</v>
      </c>
      <c r="AD8" s="229">
        <v>1</v>
      </c>
      <c r="AE8" s="229">
        <v>0</v>
      </c>
      <c r="AF8" s="229">
        <v>1</v>
      </c>
      <c r="AG8" s="229">
        <v>0</v>
      </c>
      <c r="AH8" s="221">
        <f t="shared" ref="AH8:AH13" si="0">IF(AND(ISBLANK(F8),ISBLANK(G8),ISBLANK(H8),ISBLANK(I8),ISBLANK(J8),ISBLANK(K8),ISBLANK(L8),ISBLANK(M8),ISBLANK(N8),ISBLANK(O8),ISBLANK(P8),ISBLANK(Q8),ISBLANK(R8),ISBLANK(S8),ISBLANK(T8),ISBLANK(U8),ISBLANK(V8),ISBLANK(W8),ISBLANK(X8),ISBLANK(Y8),ISBLANK(Z8),ISBLANK(AA8),ISBLANK(AB8),ISBLANK(AC8),ISBLANK(AD8),ISBLANK(AE8),ISBLANK(AF8),ISBLANK(AG8)),"",SUM(F8:AG8))</f>
        <v>22</v>
      </c>
      <c r="AI8" s="40" t="str">
        <f>IF(AH8&lt;&gt;"",IF(AH8&lt;8,"ปรับปรุง",IF(AH8&lt;16,"พอใช้",IF(AH8&lt;24,"ดี",IF(AH8&lt;33,"ดีมาก")))),"")</f>
        <v>ดี</v>
      </c>
    </row>
    <row r="9" spans="1:35" ht="19.5" customHeight="1">
      <c r="A9" s="101" t="str">
        <f>$A$8</f>
        <v>นครปฐม เขต 1</v>
      </c>
      <c r="B9" s="101">
        <f>$B$8</f>
        <v>1073180003</v>
      </c>
      <c r="C9" s="101" t="str">
        <f>$C$8</f>
        <v>โรงเรียนวัดธรรมศาลา(หลวงพ่อน้อยอุปถัมภ์)</v>
      </c>
      <c r="D9" s="75">
        <v>2</v>
      </c>
      <c r="E9" s="284" t="s">
        <v>196</v>
      </c>
      <c r="F9" s="229">
        <v>1</v>
      </c>
      <c r="G9" s="229">
        <v>2</v>
      </c>
      <c r="H9" s="229">
        <v>1</v>
      </c>
      <c r="I9" s="229">
        <v>1</v>
      </c>
      <c r="J9" s="229">
        <v>1</v>
      </c>
      <c r="K9" s="229">
        <v>0</v>
      </c>
      <c r="L9" s="229">
        <v>1</v>
      </c>
      <c r="M9" s="229">
        <v>1</v>
      </c>
      <c r="N9" s="229">
        <v>1</v>
      </c>
      <c r="O9" s="229">
        <v>0</v>
      </c>
      <c r="P9" s="229">
        <v>2</v>
      </c>
      <c r="Q9" s="229">
        <v>1</v>
      </c>
      <c r="R9" s="229">
        <v>1</v>
      </c>
      <c r="S9" s="229">
        <v>0</v>
      </c>
      <c r="T9" s="229">
        <v>1</v>
      </c>
      <c r="U9" s="229">
        <v>0</v>
      </c>
      <c r="V9" s="229">
        <v>0</v>
      </c>
      <c r="W9" s="229">
        <v>0</v>
      </c>
      <c r="X9" s="229">
        <v>2</v>
      </c>
      <c r="Y9" s="229">
        <v>0</v>
      </c>
      <c r="Z9" s="229">
        <v>1</v>
      </c>
      <c r="AA9" s="229">
        <v>1</v>
      </c>
      <c r="AB9" s="229">
        <v>1</v>
      </c>
      <c r="AC9" s="229">
        <v>0</v>
      </c>
      <c r="AD9" s="229">
        <v>1</v>
      </c>
      <c r="AE9" s="229">
        <v>0</v>
      </c>
      <c r="AF9" s="229">
        <v>0</v>
      </c>
      <c r="AG9" s="229">
        <v>0</v>
      </c>
      <c r="AH9" s="244">
        <f t="shared" si="0"/>
        <v>20</v>
      </c>
      <c r="AI9" s="50" t="str">
        <f t="shared" ref="AI9:AI72" si="1">IF(AH9&lt;&gt;"",IF(AH9&lt;8,"ปรับปรุง",IF(AH9&lt;16,"พอใช้",IF(AH9&lt;24,"ดี",IF(AH9&lt;33,"ดีมาก")))),"")</f>
        <v>ดี</v>
      </c>
    </row>
    <row r="10" spans="1:35" ht="19.5" customHeight="1">
      <c r="A10" s="101" t="str">
        <f>$A$8</f>
        <v>นครปฐม เขต 1</v>
      </c>
      <c r="B10" s="101">
        <f>$B$8</f>
        <v>1073180003</v>
      </c>
      <c r="C10" s="101" t="str">
        <f>$C$8</f>
        <v>โรงเรียนวัดธรรมศาลา(หลวงพ่อน้อยอุปถัมภ์)</v>
      </c>
      <c r="D10" s="75">
        <v>3</v>
      </c>
      <c r="E10" s="284" t="s">
        <v>197</v>
      </c>
      <c r="F10" s="227">
        <v>1</v>
      </c>
      <c r="G10" s="229">
        <v>2</v>
      </c>
      <c r="H10" s="227">
        <v>1</v>
      </c>
      <c r="I10" s="227">
        <v>0</v>
      </c>
      <c r="J10" s="227">
        <v>1</v>
      </c>
      <c r="K10" s="227">
        <v>1</v>
      </c>
      <c r="L10" s="227">
        <v>1</v>
      </c>
      <c r="M10" s="227">
        <v>0</v>
      </c>
      <c r="N10" s="227">
        <v>1</v>
      </c>
      <c r="O10" s="227">
        <v>1</v>
      </c>
      <c r="P10" s="227">
        <v>2</v>
      </c>
      <c r="Q10" s="229">
        <v>1</v>
      </c>
      <c r="R10" s="229">
        <v>1</v>
      </c>
      <c r="S10" s="229">
        <v>0</v>
      </c>
      <c r="T10" s="227">
        <v>0</v>
      </c>
      <c r="U10" s="227">
        <v>0</v>
      </c>
      <c r="V10" s="227">
        <v>1</v>
      </c>
      <c r="W10" s="227">
        <v>0</v>
      </c>
      <c r="X10" s="227">
        <v>2</v>
      </c>
      <c r="Y10" s="227">
        <v>0</v>
      </c>
      <c r="Z10" s="229">
        <v>1</v>
      </c>
      <c r="AA10" s="227">
        <v>0</v>
      </c>
      <c r="AB10" s="227">
        <v>1</v>
      </c>
      <c r="AC10" s="227">
        <v>0</v>
      </c>
      <c r="AD10" s="227">
        <v>1</v>
      </c>
      <c r="AE10" s="227">
        <v>0</v>
      </c>
      <c r="AF10" s="227">
        <v>0</v>
      </c>
      <c r="AG10" s="227">
        <v>0</v>
      </c>
      <c r="AH10" s="245">
        <f t="shared" si="0"/>
        <v>19</v>
      </c>
      <c r="AI10" s="51" t="str">
        <f t="shared" si="1"/>
        <v>ดี</v>
      </c>
    </row>
    <row r="11" spans="1:35" ht="19.5" customHeight="1">
      <c r="A11" s="101" t="str">
        <f>$A$8</f>
        <v>นครปฐม เขต 1</v>
      </c>
      <c r="B11" s="101">
        <f>$B$8</f>
        <v>1073180003</v>
      </c>
      <c r="C11" s="101" t="str">
        <f>$C$8</f>
        <v>โรงเรียนวัดธรรมศาลา(หลวงพ่อน้อยอุปถัมภ์)</v>
      </c>
      <c r="D11" s="75">
        <v>4</v>
      </c>
      <c r="E11" s="284" t="s">
        <v>198</v>
      </c>
      <c r="F11" s="227">
        <v>1</v>
      </c>
      <c r="G11" s="229">
        <v>2</v>
      </c>
      <c r="H11" s="227">
        <v>0</v>
      </c>
      <c r="I11" s="227">
        <v>1</v>
      </c>
      <c r="J11" s="227">
        <v>1</v>
      </c>
      <c r="K11" s="227">
        <v>0</v>
      </c>
      <c r="L11" s="227">
        <v>1</v>
      </c>
      <c r="M11" s="227">
        <v>0</v>
      </c>
      <c r="N11" s="227">
        <v>1</v>
      </c>
      <c r="O11" s="227">
        <v>0</v>
      </c>
      <c r="P11" s="227">
        <v>0</v>
      </c>
      <c r="Q11" s="227">
        <v>0</v>
      </c>
      <c r="R11" s="227">
        <v>0</v>
      </c>
      <c r="S11" s="229">
        <v>0</v>
      </c>
      <c r="T11" s="227">
        <v>0</v>
      </c>
      <c r="U11" s="227">
        <v>0</v>
      </c>
      <c r="V11" s="227">
        <v>1</v>
      </c>
      <c r="W11" s="227">
        <v>0</v>
      </c>
      <c r="X11" s="227">
        <v>2</v>
      </c>
      <c r="Y11" s="227">
        <v>1</v>
      </c>
      <c r="Z11" s="229">
        <v>1</v>
      </c>
      <c r="AA11" s="227">
        <v>1</v>
      </c>
      <c r="AB11" s="227">
        <v>0</v>
      </c>
      <c r="AC11" s="227">
        <v>0</v>
      </c>
      <c r="AD11" s="227">
        <v>0</v>
      </c>
      <c r="AE11" s="227">
        <v>0</v>
      </c>
      <c r="AF11" s="227">
        <v>0</v>
      </c>
      <c r="AG11" s="227">
        <v>0</v>
      </c>
      <c r="AH11" s="245">
        <f t="shared" si="0"/>
        <v>13</v>
      </c>
      <c r="AI11" s="41" t="str">
        <f t="shared" si="1"/>
        <v>พอใช้</v>
      </c>
    </row>
    <row r="12" spans="1:35" ht="19.5" customHeight="1">
      <c r="A12" s="103" t="str">
        <f>$A$8</f>
        <v>นครปฐม เขต 1</v>
      </c>
      <c r="B12" s="103">
        <f>$B$8</f>
        <v>1073180003</v>
      </c>
      <c r="C12" s="103" t="str">
        <f>$C$8</f>
        <v>โรงเรียนวัดธรรมศาลา(หลวงพ่อน้อยอุปถัมภ์)</v>
      </c>
      <c r="D12" s="76">
        <v>5</v>
      </c>
      <c r="E12" s="284" t="s">
        <v>199</v>
      </c>
      <c r="F12" s="228">
        <v>1</v>
      </c>
      <c r="G12" s="229">
        <v>2</v>
      </c>
      <c r="H12" s="228">
        <v>1</v>
      </c>
      <c r="I12" s="228">
        <v>1</v>
      </c>
      <c r="J12" s="228">
        <v>1</v>
      </c>
      <c r="K12" s="228">
        <v>1</v>
      </c>
      <c r="L12" s="228">
        <v>1</v>
      </c>
      <c r="M12" s="228">
        <v>0</v>
      </c>
      <c r="N12" s="228">
        <v>1</v>
      </c>
      <c r="O12" s="228">
        <v>1</v>
      </c>
      <c r="P12" s="228">
        <v>2</v>
      </c>
      <c r="Q12" s="228">
        <v>1</v>
      </c>
      <c r="R12" s="228">
        <v>1</v>
      </c>
      <c r="S12" s="229">
        <v>0</v>
      </c>
      <c r="T12" s="228">
        <v>1</v>
      </c>
      <c r="U12" s="228">
        <v>1</v>
      </c>
      <c r="V12" s="228">
        <v>1</v>
      </c>
      <c r="W12" s="228">
        <v>0</v>
      </c>
      <c r="X12" s="228">
        <v>2</v>
      </c>
      <c r="Y12" s="228">
        <v>1</v>
      </c>
      <c r="Z12" s="229">
        <v>1</v>
      </c>
      <c r="AA12" s="228">
        <v>1</v>
      </c>
      <c r="AB12" s="228">
        <v>1</v>
      </c>
      <c r="AC12" s="228">
        <v>0</v>
      </c>
      <c r="AD12" s="228">
        <v>1</v>
      </c>
      <c r="AE12" s="228">
        <v>1</v>
      </c>
      <c r="AF12" s="228">
        <v>1</v>
      </c>
      <c r="AG12" s="228">
        <v>2</v>
      </c>
      <c r="AH12" s="243">
        <f t="shared" si="0"/>
        <v>28</v>
      </c>
      <c r="AI12" s="42" t="str">
        <f t="shared" si="1"/>
        <v>ดีมาก</v>
      </c>
    </row>
    <row r="13" spans="1:35" ht="19.5" customHeight="1">
      <c r="A13" s="105" t="str">
        <f>$A$8</f>
        <v>นครปฐม เขต 1</v>
      </c>
      <c r="B13" s="105">
        <f>$B$8</f>
        <v>1073180003</v>
      </c>
      <c r="C13" s="105" t="str">
        <f>$C$8</f>
        <v>โรงเรียนวัดธรรมศาลา(หลวงพ่อน้อยอุปถัมภ์)</v>
      </c>
      <c r="D13" s="99">
        <v>6</v>
      </c>
      <c r="E13" s="284" t="s">
        <v>200</v>
      </c>
      <c r="F13" s="226">
        <v>1</v>
      </c>
      <c r="G13" s="229">
        <v>2</v>
      </c>
      <c r="H13" s="226">
        <v>0</v>
      </c>
      <c r="I13" s="226">
        <v>0</v>
      </c>
      <c r="J13" s="226">
        <v>0</v>
      </c>
      <c r="K13" s="226">
        <v>0</v>
      </c>
      <c r="L13" s="226">
        <v>0</v>
      </c>
      <c r="M13" s="226">
        <v>0</v>
      </c>
      <c r="N13" s="226">
        <v>1</v>
      </c>
      <c r="O13" s="226">
        <v>0</v>
      </c>
      <c r="P13" s="226">
        <v>2</v>
      </c>
      <c r="Q13" s="228">
        <v>1</v>
      </c>
      <c r="R13" s="228">
        <v>1</v>
      </c>
      <c r="S13" s="229">
        <v>0</v>
      </c>
      <c r="T13" s="226">
        <v>1</v>
      </c>
      <c r="U13" s="226">
        <v>0</v>
      </c>
      <c r="V13" s="226">
        <v>0</v>
      </c>
      <c r="W13" s="226">
        <v>0</v>
      </c>
      <c r="X13" s="226">
        <v>0</v>
      </c>
      <c r="Y13" s="226">
        <v>1</v>
      </c>
      <c r="Z13" s="229">
        <v>1</v>
      </c>
      <c r="AA13" s="226">
        <v>1</v>
      </c>
      <c r="AB13" s="226">
        <v>1</v>
      </c>
      <c r="AC13" s="226">
        <v>0</v>
      </c>
      <c r="AD13" s="226">
        <v>1</v>
      </c>
      <c r="AE13" s="226">
        <v>0</v>
      </c>
      <c r="AF13" s="226">
        <v>1</v>
      </c>
      <c r="AG13" s="226">
        <v>2</v>
      </c>
      <c r="AH13" s="221">
        <f t="shared" si="0"/>
        <v>17</v>
      </c>
      <c r="AI13" s="40" t="str">
        <f t="shared" si="1"/>
        <v>ดี</v>
      </c>
    </row>
    <row r="14" spans="1:35" ht="19.5" customHeight="1">
      <c r="A14" s="101" t="str">
        <f t="shared" ref="A14:A77" si="2">$A$8</f>
        <v>นครปฐม เขต 1</v>
      </c>
      <c r="B14" s="101">
        <f t="shared" ref="B14:B77" si="3">$B$8</f>
        <v>1073180003</v>
      </c>
      <c r="C14" s="101" t="str">
        <f t="shared" ref="C14:C77" si="4">$C$8</f>
        <v>โรงเรียนวัดธรรมศาลา(หลวงพ่อน้อยอุปถัมภ์)</v>
      </c>
      <c r="D14" s="75">
        <v>7</v>
      </c>
      <c r="E14" s="284" t="s">
        <v>201</v>
      </c>
      <c r="F14" s="227">
        <v>1</v>
      </c>
      <c r="G14" s="229">
        <v>2</v>
      </c>
      <c r="H14" s="227">
        <v>0</v>
      </c>
      <c r="I14" s="227">
        <v>1</v>
      </c>
      <c r="J14" s="227">
        <v>1</v>
      </c>
      <c r="K14" s="227">
        <v>1</v>
      </c>
      <c r="L14" s="227">
        <v>0</v>
      </c>
      <c r="M14" s="227">
        <v>1</v>
      </c>
      <c r="N14" s="227">
        <v>1</v>
      </c>
      <c r="O14" s="227">
        <v>0</v>
      </c>
      <c r="P14" s="227">
        <v>0</v>
      </c>
      <c r="Q14" s="228">
        <v>1</v>
      </c>
      <c r="R14" s="228">
        <v>1</v>
      </c>
      <c r="S14" s="229">
        <v>0</v>
      </c>
      <c r="T14" s="227">
        <v>1</v>
      </c>
      <c r="U14" s="227">
        <v>0</v>
      </c>
      <c r="V14" s="227">
        <v>1</v>
      </c>
      <c r="W14" s="227">
        <v>0</v>
      </c>
      <c r="X14" s="227">
        <v>0</v>
      </c>
      <c r="Y14" s="227">
        <v>0</v>
      </c>
      <c r="Z14" s="229">
        <v>1</v>
      </c>
      <c r="AA14" s="227">
        <v>1</v>
      </c>
      <c r="AB14" s="227">
        <v>1</v>
      </c>
      <c r="AC14" s="227">
        <v>0</v>
      </c>
      <c r="AD14" s="227">
        <v>0</v>
      </c>
      <c r="AE14" s="227">
        <v>0</v>
      </c>
      <c r="AF14" s="227">
        <v>1</v>
      </c>
      <c r="AG14" s="227">
        <v>0</v>
      </c>
      <c r="AH14" s="244">
        <f t="shared" ref="AH14:AH77" si="5">IF(AND(ISBLANK(F14),ISBLANK(G14),ISBLANK(H14),ISBLANK(I14),ISBLANK(J14),ISBLANK(K14),ISBLANK(L14),ISBLANK(M14),ISBLANK(N14),ISBLANK(O14),ISBLANK(P14),ISBLANK(Q14),ISBLANK(R14),ISBLANK(S14),ISBLANK(T14),ISBLANK(U14),ISBLANK(V14),ISBLANK(W14),ISBLANK(X14),ISBLANK(Y14),ISBLANK(Z14),ISBLANK(AA14),ISBLANK(AB14),ISBLANK(AC14),ISBLANK(AD14),ISBLANK(AE14),ISBLANK(AF14),ISBLANK(AG14)),"",SUM(F14:AG14))</f>
        <v>16</v>
      </c>
      <c r="AI14" s="50" t="str">
        <f t="shared" si="1"/>
        <v>ดี</v>
      </c>
    </row>
    <row r="15" spans="1:35" ht="19.5" customHeight="1">
      <c r="A15" s="101" t="str">
        <f t="shared" si="2"/>
        <v>นครปฐม เขต 1</v>
      </c>
      <c r="B15" s="101">
        <f t="shared" si="3"/>
        <v>1073180003</v>
      </c>
      <c r="C15" s="101" t="str">
        <f t="shared" si="4"/>
        <v>โรงเรียนวัดธรรมศาลา(หลวงพ่อน้อยอุปถัมภ์)</v>
      </c>
      <c r="D15" s="75">
        <v>8</v>
      </c>
      <c r="E15" s="284" t="s">
        <v>202</v>
      </c>
      <c r="F15" s="227">
        <v>1</v>
      </c>
      <c r="G15" s="229">
        <v>2</v>
      </c>
      <c r="H15" s="227">
        <v>0</v>
      </c>
      <c r="I15" s="227">
        <v>0</v>
      </c>
      <c r="J15" s="227">
        <v>0</v>
      </c>
      <c r="K15" s="227">
        <v>0</v>
      </c>
      <c r="L15" s="227">
        <v>1</v>
      </c>
      <c r="M15" s="227">
        <v>1</v>
      </c>
      <c r="N15" s="227">
        <v>1</v>
      </c>
      <c r="O15" s="227">
        <v>0</v>
      </c>
      <c r="P15" s="227">
        <v>2</v>
      </c>
      <c r="Q15" s="228">
        <v>1</v>
      </c>
      <c r="R15" s="228">
        <v>1</v>
      </c>
      <c r="S15" s="229">
        <v>1</v>
      </c>
      <c r="T15" s="227">
        <v>1</v>
      </c>
      <c r="U15" s="227">
        <v>0</v>
      </c>
      <c r="V15" s="227">
        <v>1</v>
      </c>
      <c r="W15" s="227">
        <v>0</v>
      </c>
      <c r="X15" s="227">
        <v>2</v>
      </c>
      <c r="Y15" s="227">
        <v>1</v>
      </c>
      <c r="Z15" s="229">
        <v>1</v>
      </c>
      <c r="AA15" s="227">
        <v>1</v>
      </c>
      <c r="AB15" s="227">
        <v>1</v>
      </c>
      <c r="AC15" s="227">
        <v>1</v>
      </c>
      <c r="AD15" s="227">
        <v>1</v>
      </c>
      <c r="AE15" s="227">
        <v>0</v>
      </c>
      <c r="AF15" s="227">
        <v>1</v>
      </c>
      <c r="AG15" s="227">
        <v>0</v>
      </c>
      <c r="AH15" s="245">
        <f t="shared" si="5"/>
        <v>22</v>
      </c>
      <c r="AI15" s="51" t="str">
        <f t="shared" si="1"/>
        <v>ดี</v>
      </c>
    </row>
    <row r="16" spans="1:35" ht="19.5" customHeight="1">
      <c r="A16" s="101" t="str">
        <f t="shared" si="2"/>
        <v>นครปฐม เขต 1</v>
      </c>
      <c r="B16" s="101">
        <f t="shared" si="3"/>
        <v>1073180003</v>
      </c>
      <c r="C16" s="101" t="str">
        <f t="shared" si="4"/>
        <v>โรงเรียนวัดธรรมศาลา(หลวงพ่อน้อยอุปถัมภ์)</v>
      </c>
      <c r="D16" s="75">
        <v>9</v>
      </c>
      <c r="E16" s="284" t="s">
        <v>203</v>
      </c>
      <c r="F16" s="227">
        <v>0</v>
      </c>
      <c r="G16" s="229">
        <v>2</v>
      </c>
      <c r="H16" s="227">
        <v>1</v>
      </c>
      <c r="I16" s="227">
        <v>1</v>
      </c>
      <c r="J16" s="227">
        <v>0</v>
      </c>
      <c r="K16" s="227">
        <v>1</v>
      </c>
      <c r="L16" s="227">
        <v>1</v>
      </c>
      <c r="M16" s="227">
        <v>1</v>
      </c>
      <c r="N16" s="227">
        <v>1</v>
      </c>
      <c r="O16" s="227">
        <v>0</v>
      </c>
      <c r="P16" s="227">
        <v>2</v>
      </c>
      <c r="Q16" s="228">
        <v>1</v>
      </c>
      <c r="R16" s="228">
        <v>1</v>
      </c>
      <c r="S16" s="229">
        <v>0</v>
      </c>
      <c r="T16" s="227">
        <v>0</v>
      </c>
      <c r="U16" s="227">
        <v>0</v>
      </c>
      <c r="V16" s="227">
        <v>1</v>
      </c>
      <c r="W16" s="227">
        <v>1</v>
      </c>
      <c r="X16" s="227">
        <v>2</v>
      </c>
      <c r="Y16" s="227">
        <v>1</v>
      </c>
      <c r="Z16" s="229">
        <v>1</v>
      </c>
      <c r="AA16" s="227">
        <v>1</v>
      </c>
      <c r="AB16" s="227">
        <v>0</v>
      </c>
      <c r="AC16" s="227">
        <v>0</v>
      </c>
      <c r="AD16" s="227">
        <v>1</v>
      </c>
      <c r="AE16" s="227">
        <v>0</v>
      </c>
      <c r="AF16" s="227">
        <v>1</v>
      </c>
      <c r="AG16" s="227">
        <v>0</v>
      </c>
      <c r="AH16" s="245">
        <f t="shared" si="5"/>
        <v>21</v>
      </c>
      <c r="AI16" s="41" t="str">
        <f t="shared" si="1"/>
        <v>ดี</v>
      </c>
    </row>
    <row r="17" spans="1:35" ht="19.5" customHeight="1">
      <c r="A17" s="103" t="str">
        <f t="shared" si="2"/>
        <v>นครปฐม เขต 1</v>
      </c>
      <c r="B17" s="103">
        <f t="shared" si="3"/>
        <v>1073180003</v>
      </c>
      <c r="C17" s="103" t="str">
        <f t="shared" si="4"/>
        <v>โรงเรียนวัดธรรมศาลา(หลวงพ่อน้อยอุปถัมภ์)</v>
      </c>
      <c r="D17" s="76">
        <v>10</v>
      </c>
      <c r="E17" s="284" t="s">
        <v>204</v>
      </c>
      <c r="F17" s="228">
        <v>1</v>
      </c>
      <c r="G17" s="229">
        <v>2</v>
      </c>
      <c r="H17" s="228">
        <v>1</v>
      </c>
      <c r="I17" s="228">
        <v>1</v>
      </c>
      <c r="J17" s="228">
        <v>1</v>
      </c>
      <c r="K17" s="228">
        <v>1</v>
      </c>
      <c r="L17" s="228">
        <v>1</v>
      </c>
      <c r="M17" s="228">
        <v>0</v>
      </c>
      <c r="N17" s="228">
        <v>1</v>
      </c>
      <c r="O17" s="228">
        <v>0</v>
      </c>
      <c r="P17" s="228">
        <v>2</v>
      </c>
      <c r="Q17" s="228">
        <v>1</v>
      </c>
      <c r="R17" s="228">
        <v>1</v>
      </c>
      <c r="S17" s="229">
        <v>0</v>
      </c>
      <c r="T17" s="228">
        <v>0</v>
      </c>
      <c r="U17" s="228">
        <v>1</v>
      </c>
      <c r="V17" s="228">
        <v>0</v>
      </c>
      <c r="W17" s="228">
        <v>1</v>
      </c>
      <c r="X17" s="228">
        <v>2</v>
      </c>
      <c r="Y17" s="228">
        <v>0</v>
      </c>
      <c r="Z17" s="229">
        <v>1</v>
      </c>
      <c r="AA17" s="228">
        <v>1</v>
      </c>
      <c r="AB17" s="228">
        <v>1</v>
      </c>
      <c r="AC17" s="228">
        <v>0</v>
      </c>
      <c r="AD17" s="228">
        <v>1</v>
      </c>
      <c r="AE17" s="228">
        <v>0</v>
      </c>
      <c r="AF17" s="228">
        <v>1</v>
      </c>
      <c r="AG17" s="228">
        <v>2</v>
      </c>
      <c r="AH17" s="243">
        <f t="shared" si="5"/>
        <v>24</v>
      </c>
      <c r="AI17" s="42" t="str">
        <f t="shared" si="1"/>
        <v>ดีมาก</v>
      </c>
    </row>
    <row r="18" spans="1:35" ht="17.25" customHeight="1">
      <c r="A18" s="105" t="str">
        <f t="shared" si="2"/>
        <v>นครปฐม เขต 1</v>
      </c>
      <c r="B18" s="105">
        <f t="shared" si="3"/>
        <v>1073180003</v>
      </c>
      <c r="C18" s="105" t="str">
        <f t="shared" si="4"/>
        <v>โรงเรียนวัดธรรมศาลา(หลวงพ่อน้อยอุปถัมภ์)</v>
      </c>
      <c r="D18" s="99">
        <v>11</v>
      </c>
      <c r="E18" s="284" t="s">
        <v>205</v>
      </c>
      <c r="F18" s="226">
        <v>1</v>
      </c>
      <c r="G18" s="229">
        <v>2</v>
      </c>
      <c r="H18" s="226">
        <v>1</v>
      </c>
      <c r="I18" s="226">
        <v>1</v>
      </c>
      <c r="J18" s="226">
        <v>0</v>
      </c>
      <c r="K18" s="226">
        <v>0</v>
      </c>
      <c r="L18" s="226">
        <v>1</v>
      </c>
      <c r="M18" s="226">
        <v>0</v>
      </c>
      <c r="N18" s="226">
        <v>1</v>
      </c>
      <c r="O18" s="226">
        <v>0</v>
      </c>
      <c r="P18" s="226">
        <v>2</v>
      </c>
      <c r="Q18" s="228">
        <v>1</v>
      </c>
      <c r="R18" s="228">
        <v>1</v>
      </c>
      <c r="S18" s="229">
        <v>1</v>
      </c>
      <c r="T18" s="226">
        <v>0</v>
      </c>
      <c r="U18" s="226">
        <v>1</v>
      </c>
      <c r="V18" s="226">
        <v>1</v>
      </c>
      <c r="W18" s="226">
        <v>1</v>
      </c>
      <c r="X18" s="226">
        <v>2</v>
      </c>
      <c r="Y18" s="226">
        <v>1</v>
      </c>
      <c r="Z18" s="229">
        <v>1</v>
      </c>
      <c r="AA18" s="226">
        <v>0</v>
      </c>
      <c r="AB18" s="226">
        <v>1</v>
      </c>
      <c r="AC18" s="226">
        <v>0</v>
      </c>
      <c r="AD18" s="226">
        <v>1</v>
      </c>
      <c r="AE18" s="226">
        <v>0</v>
      </c>
      <c r="AF18" s="226">
        <v>0</v>
      </c>
      <c r="AG18" s="226">
        <v>0</v>
      </c>
      <c r="AH18" s="221">
        <f t="shared" si="5"/>
        <v>21</v>
      </c>
      <c r="AI18" s="40" t="str">
        <f t="shared" si="1"/>
        <v>ดี</v>
      </c>
    </row>
    <row r="19" spans="1:35" ht="17.25" customHeight="1">
      <c r="A19" s="101" t="str">
        <f t="shared" si="2"/>
        <v>นครปฐม เขต 1</v>
      </c>
      <c r="B19" s="101">
        <f t="shared" si="3"/>
        <v>1073180003</v>
      </c>
      <c r="C19" s="101" t="str">
        <f t="shared" si="4"/>
        <v>โรงเรียนวัดธรรมศาลา(หลวงพ่อน้อยอุปถัมภ์)</v>
      </c>
      <c r="D19" s="75">
        <v>12</v>
      </c>
      <c r="E19" s="284" t="s">
        <v>206</v>
      </c>
      <c r="F19" s="227">
        <v>0</v>
      </c>
      <c r="G19" s="229">
        <v>2</v>
      </c>
      <c r="H19" s="227">
        <v>1</v>
      </c>
      <c r="I19" s="227">
        <v>1</v>
      </c>
      <c r="J19" s="227">
        <v>0</v>
      </c>
      <c r="K19" s="227">
        <v>0</v>
      </c>
      <c r="L19" s="227">
        <v>1</v>
      </c>
      <c r="M19" s="227">
        <v>1</v>
      </c>
      <c r="N19" s="227">
        <v>1</v>
      </c>
      <c r="O19" s="227">
        <v>0</v>
      </c>
      <c r="P19" s="227">
        <v>0</v>
      </c>
      <c r="Q19" s="228">
        <v>1</v>
      </c>
      <c r="R19" s="228">
        <v>1</v>
      </c>
      <c r="S19" s="229">
        <v>1</v>
      </c>
      <c r="T19" s="227">
        <v>0</v>
      </c>
      <c r="U19" s="227">
        <v>0</v>
      </c>
      <c r="V19" s="227">
        <v>1</v>
      </c>
      <c r="W19" s="227">
        <v>1</v>
      </c>
      <c r="X19" s="227">
        <v>0</v>
      </c>
      <c r="Y19" s="227">
        <v>1</v>
      </c>
      <c r="Z19" s="229">
        <v>1</v>
      </c>
      <c r="AA19" s="227">
        <v>1</v>
      </c>
      <c r="AB19" s="227">
        <v>0</v>
      </c>
      <c r="AC19" s="227">
        <v>1</v>
      </c>
      <c r="AD19" s="227">
        <v>0</v>
      </c>
      <c r="AE19" s="227">
        <v>0</v>
      </c>
      <c r="AF19" s="227">
        <v>1</v>
      </c>
      <c r="AG19" s="227">
        <v>2</v>
      </c>
      <c r="AH19" s="244">
        <f t="shared" si="5"/>
        <v>19</v>
      </c>
      <c r="AI19" s="50" t="str">
        <f t="shared" si="1"/>
        <v>ดี</v>
      </c>
    </row>
    <row r="20" spans="1:35" ht="17.25" customHeight="1">
      <c r="A20" s="101" t="str">
        <f t="shared" si="2"/>
        <v>นครปฐม เขต 1</v>
      </c>
      <c r="B20" s="101">
        <f t="shared" si="3"/>
        <v>1073180003</v>
      </c>
      <c r="C20" s="101" t="str">
        <f t="shared" si="4"/>
        <v>โรงเรียนวัดธรรมศาลา(หลวงพ่อน้อยอุปถัมภ์)</v>
      </c>
      <c r="D20" s="75">
        <v>13</v>
      </c>
      <c r="E20" s="284" t="s">
        <v>207</v>
      </c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45" t="str">
        <f t="shared" si="5"/>
        <v/>
      </c>
      <c r="AI20" s="51" t="str">
        <f t="shared" si="1"/>
        <v/>
      </c>
    </row>
    <row r="21" spans="1:35" ht="17.25" customHeight="1">
      <c r="A21" s="101" t="str">
        <f t="shared" si="2"/>
        <v>นครปฐม เขต 1</v>
      </c>
      <c r="B21" s="101">
        <f t="shared" si="3"/>
        <v>1073180003</v>
      </c>
      <c r="C21" s="101" t="str">
        <f t="shared" si="4"/>
        <v>โรงเรียนวัดธรรมศาลา(หลวงพ่อน้อยอุปถัมภ์)</v>
      </c>
      <c r="D21" s="75">
        <v>14</v>
      </c>
      <c r="E21" s="284" t="s">
        <v>208</v>
      </c>
      <c r="F21" s="227">
        <v>0</v>
      </c>
      <c r="G21" s="227">
        <v>2</v>
      </c>
      <c r="H21" s="227">
        <v>1</v>
      </c>
      <c r="I21" s="227">
        <v>1</v>
      </c>
      <c r="J21" s="227">
        <v>1</v>
      </c>
      <c r="K21" s="227">
        <v>0</v>
      </c>
      <c r="L21" s="227">
        <v>1</v>
      </c>
      <c r="M21" s="227">
        <v>0</v>
      </c>
      <c r="N21" s="227">
        <v>0</v>
      </c>
      <c r="O21" s="227">
        <v>0</v>
      </c>
      <c r="P21" s="227">
        <v>2</v>
      </c>
      <c r="Q21" s="227">
        <v>1</v>
      </c>
      <c r="R21" s="227">
        <v>1</v>
      </c>
      <c r="S21" s="227">
        <v>0</v>
      </c>
      <c r="T21" s="227">
        <v>1</v>
      </c>
      <c r="U21" s="227">
        <v>0</v>
      </c>
      <c r="V21" s="227">
        <v>0</v>
      </c>
      <c r="W21" s="227">
        <v>0</v>
      </c>
      <c r="X21" s="227">
        <v>2</v>
      </c>
      <c r="Y21" s="227">
        <v>1</v>
      </c>
      <c r="Z21" s="227">
        <v>1</v>
      </c>
      <c r="AA21" s="227">
        <v>1</v>
      </c>
      <c r="AB21" s="227">
        <v>0</v>
      </c>
      <c r="AC21" s="227">
        <v>1</v>
      </c>
      <c r="AD21" s="227">
        <v>1</v>
      </c>
      <c r="AE21" s="227">
        <v>0</v>
      </c>
      <c r="AF21" s="227">
        <v>0</v>
      </c>
      <c r="AG21" s="227">
        <v>0</v>
      </c>
      <c r="AH21" s="245">
        <f t="shared" si="5"/>
        <v>18</v>
      </c>
      <c r="AI21" s="41" t="str">
        <f t="shared" si="1"/>
        <v>ดี</v>
      </c>
    </row>
    <row r="22" spans="1:35" ht="17.25" customHeight="1">
      <c r="A22" s="103" t="str">
        <f t="shared" si="2"/>
        <v>นครปฐม เขต 1</v>
      </c>
      <c r="B22" s="103">
        <f t="shared" si="3"/>
        <v>1073180003</v>
      </c>
      <c r="C22" s="103" t="str">
        <f t="shared" si="4"/>
        <v>โรงเรียนวัดธรรมศาลา(หลวงพ่อน้อยอุปถัมภ์)</v>
      </c>
      <c r="D22" s="76">
        <v>15</v>
      </c>
      <c r="E22" s="284" t="s">
        <v>209</v>
      </c>
      <c r="F22" s="228">
        <v>1</v>
      </c>
      <c r="G22" s="228">
        <v>0</v>
      </c>
      <c r="H22" s="228">
        <v>0</v>
      </c>
      <c r="I22" s="228">
        <v>1</v>
      </c>
      <c r="J22" s="228">
        <v>1</v>
      </c>
      <c r="K22" s="228">
        <v>0</v>
      </c>
      <c r="L22" s="228">
        <v>1</v>
      </c>
      <c r="M22" s="228">
        <v>0</v>
      </c>
      <c r="N22" s="228">
        <v>1</v>
      </c>
      <c r="O22" s="228">
        <v>0</v>
      </c>
      <c r="P22" s="228">
        <v>2</v>
      </c>
      <c r="Q22" s="228">
        <v>1</v>
      </c>
      <c r="R22" s="228">
        <v>1</v>
      </c>
      <c r="S22" s="228">
        <v>0</v>
      </c>
      <c r="T22" s="228">
        <v>1</v>
      </c>
      <c r="U22" s="228">
        <v>0</v>
      </c>
      <c r="V22" s="228">
        <v>1</v>
      </c>
      <c r="W22" s="228">
        <v>0</v>
      </c>
      <c r="X22" s="228">
        <v>2</v>
      </c>
      <c r="Y22" s="228">
        <v>0</v>
      </c>
      <c r="Z22" s="228">
        <v>1</v>
      </c>
      <c r="AA22" s="228">
        <v>1</v>
      </c>
      <c r="AB22" s="228">
        <v>1</v>
      </c>
      <c r="AC22" s="228">
        <v>0</v>
      </c>
      <c r="AD22" s="228">
        <v>1</v>
      </c>
      <c r="AE22" s="228">
        <v>1</v>
      </c>
      <c r="AF22" s="228">
        <v>1</v>
      </c>
      <c r="AG22" s="228">
        <v>0</v>
      </c>
      <c r="AH22" s="243">
        <f t="shared" si="5"/>
        <v>19</v>
      </c>
      <c r="AI22" s="42" t="str">
        <f t="shared" si="1"/>
        <v>ดี</v>
      </c>
    </row>
    <row r="23" spans="1:35" ht="17.25" customHeight="1">
      <c r="A23" s="105" t="str">
        <f t="shared" si="2"/>
        <v>นครปฐม เขต 1</v>
      </c>
      <c r="B23" s="105">
        <f t="shared" si="3"/>
        <v>1073180003</v>
      </c>
      <c r="C23" s="105" t="str">
        <f t="shared" si="4"/>
        <v>โรงเรียนวัดธรรมศาลา(หลวงพ่อน้อยอุปถัมภ์)</v>
      </c>
      <c r="D23" s="99">
        <v>16</v>
      </c>
      <c r="E23" s="284" t="s">
        <v>210</v>
      </c>
      <c r="F23" s="226">
        <v>1</v>
      </c>
      <c r="G23" s="226">
        <v>2</v>
      </c>
      <c r="H23" s="226">
        <v>1</v>
      </c>
      <c r="I23" s="226">
        <v>1</v>
      </c>
      <c r="J23" s="226">
        <v>0</v>
      </c>
      <c r="K23" s="226">
        <v>0</v>
      </c>
      <c r="L23" s="226">
        <v>1</v>
      </c>
      <c r="M23" s="226">
        <v>1</v>
      </c>
      <c r="N23" s="226">
        <v>0</v>
      </c>
      <c r="O23" s="228">
        <v>0</v>
      </c>
      <c r="P23" s="226">
        <v>2</v>
      </c>
      <c r="Q23" s="226">
        <v>1</v>
      </c>
      <c r="R23" s="228">
        <v>1</v>
      </c>
      <c r="S23" s="226">
        <v>1</v>
      </c>
      <c r="T23" s="226">
        <v>0</v>
      </c>
      <c r="U23" s="226">
        <v>1</v>
      </c>
      <c r="V23" s="226">
        <v>0</v>
      </c>
      <c r="W23" s="226">
        <v>1</v>
      </c>
      <c r="X23" s="226">
        <v>2</v>
      </c>
      <c r="Y23" s="226">
        <v>1</v>
      </c>
      <c r="Z23" s="226">
        <v>1</v>
      </c>
      <c r="AA23" s="226">
        <v>0</v>
      </c>
      <c r="AB23" s="226">
        <v>1</v>
      </c>
      <c r="AC23" s="226">
        <v>1</v>
      </c>
      <c r="AD23" s="226">
        <v>1</v>
      </c>
      <c r="AE23" s="226">
        <v>0</v>
      </c>
      <c r="AF23" s="226">
        <v>0</v>
      </c>
      <c r="AG23" s="226">
        <v>2</v>
      </c>
      <c r="AH23" s="221">
        <f t="shared" si="5"/>
        <v>23</v>
      </c>
      <c r="AI23" s="40" t="str">
        <f t="shared" si="1"/>
        <v>ดี</v>
      </c>
    </row>
    <row r="24" spans="1:35" ht="17.25" customHeight="1">
      <c r="A24" s="101" t="str">
        <f t="shared" si="2"/>
        <v>นครปฐม เขต 1</v>
      </c>
      <c r="B24" s="101">
        <f t="shared" si="3"/>
        <v>1073180003</v>
      </c>
      <c r="C24" s="101" t="str">
        <f t="shared" si="4"/>
        <v>โรงเรียนวัดธรรมศาลา(หลวงพ่อน้อยอุปถัมภ์)</v>
      </c>
      <c r="D24" s="75">
        <v>17</v>
      </c>
      <c r="E24" s="284" t="s">
        <v>211</v>
      </c>
      <c r="F24" s="227">
        <v>1</v>
      </c>
      <c r="G24" s="227">
        <v>0</v>
      </c>
      <c r="H24" s="227">
        <v>0</v>
      </c>
      <c r="I24" s="227">
        <v>0</v>
      </c>
      <c r="J24" s="227">
        <v>1</v>
      </c>
      <c r="K24" s="227">
        <v>1</v>
      </c>
      <c r="L24" s="227">
        <v>1</v>
      </c>
      <c r="M24" s="227">
        <v>0</v>
      </c>
      <c r="N24" s="227">
        <v>1</v>
      </c>
      <c r="O24" s="228">
        <v>0</v>
      </c>
      <c r="P24" s="227">
        <v>0</v>
      </c>
      <c r="Q24" s="227">
        <v>0</v>
      </c>
      <c r="R24" s="228">
        <v>1</v>
      </c>
      <c r="S24" s="227">
        <v>0</v>
      </c>
      <c r="T24" s="227">
        <v>1</v>
      </c>
      <c r="U24" s="227">
        <v>0</v>
      </c>
      <c r="V24" s="227">
        <v>0</v>
      </c>
      <c r="W24" s="227">
        <v>0</v>
      </c>
      <c r="X24" s="227">
        <v>2</v>
      </c>
      <c r="Y24" s="227">
        <v>1</v>
      </c>
      <c r="Z24" s="227">
        <v>1</v>
      </c>
      <c r="AA24" s="227">
        <v>0</v>
      </c>
      <c r="AB24" s="227">
        <v>1</v>
      </c>
      <c r="AC24" s="227">
        <v>0</v>
      </c>
      <c r="AD24" s="227">
        <v>1</v>
      </c>
      <c r="AE24" s="227">
        <v>0</v>
      </c>
      <c r="AF24" s="227">
        <v>0</v>
      </c>
      <c r="AG24" s="227">
        <v>0</v>
      </c>
      <c r="AH24" s="244">
        <f t="shared" si="5"/>
        <v>13</v>
      </c>
      <c r="AI24" s="50" t="str">
        <f t="shared" si="1"/>
        <v>พอใช้</v>
      </c>
    </row>
    <row r="25" spans="1:35" ht="17.25" customHeight="1">
      <c r="A25" s="101" t="str">
        <f t="shared" si="2"/>
        <v>นครปฐม เขต 1</v>
      </c>
      <c r="B25" s="101">
        <f t="shared" si="3"/>
        <v>1073180003</v>
      </c>
      <c r="C25" s="101" t="str">
        <f t="shared" si="4"/>
        <v>โรงเรียนวัดธรรมศาลา(หลวงพ่อน้อยอุปถัมภ์)</v>
      </c>
      <c r="D25" s="75">
        <v>18</v>
      </c>
      <c r="E25" s="284" t="s">
        <v>212</v>
      </c>
      <c r="F25" s="227">
        <v>1</v>
      </c>
      <c r="G25" s="227">
        <v>2</v>
      </c>
      <c r="H25" s="227">
        <v>1</v>
      </c>
      <c r="I25" s="227">
        <v>1</v>
      </c>
      <c r="J25" s="227">
        <v>1</v>
      </c>
      <c r="K25" s="227">
        <v>0</v>
      </c>
      <c r="L25" s="227">
        <v>0</v>
      </c>
      <c r="M25" s="227">
        <v>1</v>
      </c>
      <c r="N25" s="227">
        <v>0</v>
      </c>
      <c r="O25" s="228">
        <v>0</v>
      </c>
      <c r="P25" s="227">
        <v>0</v>
      </c>
      <c r="Q25" s="227">
        <v>0</v>
      </c>
      <c r="R25" s="228">
        <v>1</v>
      </c>
      <c r="S25" s="227">
        <v>0</v>
      </c>
      <c r="T25" s="227">
        <v>0</v>
      </c>
      <c r="U25" s="227">
        <v>1</v>
      </c>
      <c r="V25" s="227">
        <v>1</v>
      </c>
      <c r="W25" s="227">
        <v>0</v>
      </c>
      <c r="X25" s="227">
        <v>2</v>
      </c>
      <c r="Y25" s="227">
        <v>1</v>
      </c>
      <c r="Z25" s="227">
        <v>1</v>
      </c>
      <c r="AA25" s="227">
        <v>0</v>
      </c>
      <c r="AB25" s="227">
        <v>1</v>
      </c>
      <c r="AC25" s="227">
        <v>0</v>
      </c>
      <c r="AD25" s="227">
        <v>0</v>
      </c>
      <c r="AE25" s="227">
        <v>0</v>
      </c>
      <c r="AF25" s="227">
        <v>1</v>
      </c>
      <c r="AG25" s="227">
        <v>2</v>
      </c>
      <c r="AH25" s="245">
        <f t="shared" si="5"/>
        <v>18</v>
      </c>
      <c r="AI25" s="51" t="str">
        <f t="shared" si="1"/>
        <v>ดี</v>
      </c>
    </row>
    <row r="26" spans="1:35" ht="17.25" customHeight="1">
      <c r="A26" s="101" t="str">
        <f t="shared" si="2"/>
        <v>นครปฐม เขต 1</v>
      </c>
      <c r="B26" s="101">
        <f t="shared" si="3"/>
        <v>1073180003</v>
      </c>
      <c r="C26" s="101" t="str">
        <f t="shared" si="4"/>
        <v>โรงเรียนวัดธรรมศาลา(หลวงพ่อน้อยอุปถัมภ์)</v>
      </c>
      <c r="D26" s="75">
        <v>19</v>
      </c>
      <c r="E26" s="284" t="s">
        <v>213</v>
      </c>
      <c r="F26" s="227">
        <v>1</v>
      </c>
      <c r="G26" s="227">
        <v>2</v>
      </c>
      <c r="H26" s="227">
        <v>0</v>
      </c>
      <c r="I26" s="227">
        <v>0</v>
      </c>
      <c r="J26" s="227">
        <v>1</v>
      </c>
      <c r="K26" s="227">
        <v>0</v>
      </c>
      <c r="L26" s="227">
        <v>1</v>
      </c>
      <c r="M26" s="227">
        <v>1</v>
      </c>
      <c r="N26" s="227">
        <v>1</v>
      </c>
      <c r="O26" s="228">
        <v>0</v>
      </c>
      <c r="P26" s="227">
        <v>2</v>
      </c>
      <c r="Q26" s="227">
        <v>1</v>
      </c>
      <c r="R26" s="228">
        <v>1</v>
      </c>
      <c r="S26" s="227">
        <v>0</v>
      </c>
      <c r="T26" s="227">
        <v>1</v>
      </c>
      <c r="U26" s="227">
        <v>1</v>
      </c>
      <c r="V26" s="227">
        <v>1</v>
      </c>
      <c r="W26" s="227">
        <v>0</v>
      </c>
      <c r="X26" s="227">
        <v>2</v>
      </c>
      <c r="Y26" s="227">
        <v>1</v>
      </c>
      <c r="Z26" s="227">
        <v>1</v>
      </c>
      <c r="AA26" s="227">
        <v>1</v>
      </c>
      <c r="AB26" s="227">
        <v>1</v>
      </c>
      <c r="AC26" s="227">
        <v>1</v>
      </c>
      <c r="AD26" s="227">
        <v>1</v>
      </c>
      <c r="AE26" s="227">
        <v>1</v>
      </c>
      <c r="AF26" s="227">
        <v>1</v>
      </c>
      <c r="AG26" s="227">
        <v>0</v>
      </c>
      <c r="AH26" s="245">
        <f t="shared" si="5"/>
        <v>24</v>
      </c>
      <c r="AI26" s="41" t="str">
        <f t="shared" si="1"/>
        <v>ดีมาก</v>
      </c>
    </row>
    <row r="27" spans="1:35" ht="17.25" customHeight="1">
      <c r="A27" s="103" t="str">
        <f t="shared" si="2"/>
        <v>นครปฐม เขต 1</v>
      </c>
      <c r="B27" s="103">
        <f t="shared" si="3"/>
        <v>1073180003</v>
      </c>
      <c r="C27" s="103" t="str">
        <f t="shared" si="4"/>
        <v>โรงเรียนวัดธรรมศาลา(หลวงพ่อน้อยอุปถัมภ์)</v>
      </c>
      <c r="D27" s="76">
        <v>20</v>
      </c>
      <c r="E27" s="284" t="s">
        <v>214</v>
      </c>
      <c r="F27" s="228">
        <v>0</v>
      </c>
      <c r="G27" s="228">
        <v>2</v>
      </c>
      <c r="H27" s="228">
        <v>1</v>
      </c>
      <c r="I27" s="228">
        <v>0</v>
      </c>
      <c r="J27" s="228">
        <v>1</v>
      </c>
      <c r="K27" s="228">
        <v>1</v>
      </c>
      <c r="L27" s="228">
        <v>1</v>
      </c>
      <c r="M27" s="228">
        <v>1</v>
      </c>
      <c r="N27" s="228">
        <v>1</v>
      </c>
      <c r="O27" s="228">
        <v>0</v>
      </c>
      <c r="P27" s="228">
        <v>2</v>
      </c>
      <c r="Q27" s="228">
        <v>1</v>
      </c>
      <c r="R27" s="228">
        <v>1</v>
      </c>
      <c r="S27" s="228">
        <v>1</v>
      </c>
      <c r="T27" s="228">
        <v>1</v>
      </c>
      <c r="U27" s="228">
        <v>0</v>
      </c>
      <c r="V27" s="228">
        <v>0</v>
      </c>
      <c r="W27" s="228">
        <v>1</v>
      </c>
      <c r="X27" s="228">
        <v>2</v>
      </c>
      <c r="Y27" s="228">
        <v>1</v>
      </c>
      <c r="Z27" s="228">
        <v>1</v>
      </c>
      <c r="AA27" s="228">
        <v>1</v>
      </c>
      <c r="AB27" s="228">
        <v>1</v>
      </c>
      <c r="AC27" s="228">
        <v>0</v>
      </c>
      <c r="AD27" s="228">
        <v>1</v>
      </c>
      <c r="AE27" s="228">
        <v>0</v>
      </c>
      <c r="AF27" s="228">
        <v>1</v>
      </c>
      <c r="AG27" s="228">
        <v>0</v>
      </c>
      <c r="AH27" s="243">
        <f t="shared" si="5"/>
        <v>23</v>
      </c>
      <c r="AI27" s="42" t="str">
        <f t="shared" si="1"/>
        <v>ดี</v>
      </c>
    </row>
    <row r="28" spans="1:35" ht="17.25" customHeight="1">
      <c r="A28" s="105" t="str">
        <f t="shared" si="2"/>
        <v>นครปฐม เขต 1</v>
      </c>
      <c r="B28" s="105">
        <f t="shared" si="3"/>
        <v>1073180003</v>
      </c>
      <c r="C28" s="105" t="str">
        <f t="shared" si="4"/>
        <v>โรงเรียนวัดธรรมศาลา(หลวงพ่อน้อยอุปถัมภ์)</v>
      </c>
      <c r="D28" s="99">
        <v>21</v>
      </c>
      <c r="E28" s="284" t="s">
        <v>215</v>
      </c>
      <c r="F28" s="226">
        <v>0</v>
      </c>
      <c r="G28" s="226">
        <v>0</v>
      </c>
      <c r="H28" s="226">
        <v>0</v>
      </c>
      <c r="I28" s="226">
        <v>0</v>
      </c>
      <c r="J28" s="226">
        <v>0</v>
      </c>
      <c r="K28" s="226">
        <v>0</v>
      </c>
      <c r="L28" s="226">
        <v>0</v>
      </c>
      <c r="M28" s="226">
        <v>1</v>
      </c>
      <c r="N28" s="226">
        <v>0</v>
      </c>
      <c r="O28" s="228">
        <v>0</v>
      </c>
      <c r="P28" s="226">
        <v>0</v>
      </c>
      <c r="Q28" s="226">
        <v>0</v>
      </c>
      <c r="R28" s="228">
        <v>0</v>
      </c>
      <c r="S28" s="226">
        <v>0</v>
      </c>
      <c r="T28" s="226">
        <v>0</v>
      </c>
      <c r="U28" s="226">
        <v>0</v>
      </c>
      <c r="V28" s="226">
        <v>0</v>
      </c>
      <c r="W28" s="226">
        <v>0</v>
      </c>
      <c r="X28" s="226">
        <v>0</v>
      </c>
      <c r="Y28" s="226">
        <v>0</v>
      </c>
      <c r="Z28" s="226">
        <v>0</v>
      </c>
      <c r="AA28" s="226">
        <v>0</v>
      </c>
      <c r="AB28" s="226">
        <v>0</v>
      </c>
      <c r="AC28" s="226">
        <v>0</v>
      </c>
      <c r="AD28" s="226">
        <v>0</v>
      </c>
      <c r="AE28" s="226">
        <v>0</v>
      </c>
      <c r="AF28" s="226">
        <v>0</v>
      </c>
      <c r="AG28" s="226">
        <v>0</v>
      </c>
      <c r="AH28" s="221">
        <f t="shared" si="5"/>
        <v>1</v>
      </c>
      <c r="AI28" s="40" t="str">
        <f t="shared" si="1"/>
        <v>ปรับปรุง</v>
      </c>
    </row>
    <row r="29" spans="1:35" ht="17.25" customHeight="1">
      <c r="A29" s="101" t="str">
        <f t="shared" si="2"/>
        <v>นครปฐม เขต 1</v>
      </c>
      <c r="B29" s="101">
        <f t="shared" si="3"/>
        <v>1073180003</v>
      </c>
      <c r="C29" s="101" t="str">
        <f t="shared" si="4"/>
        <v>โรงเรียนวัดธรรมศาลา(หลวงพ่อน้อยอุปถัมภ์)</v>
      </c>
      <c r="D29" s="75">
        <v>22</v>
      </c>
      <c r="E29" s="284" t="s">
        <v>216</v>
      </c>
      <c r="F29" s="227">
        <v>1</v>
      </c>
      <c r="G29" s="227">
        <v>2</v>
      </c>
      <c r="H29" s="227">
        <v>0</v>
      </c>
      <c r="I29" s="227">
        <v>1</v>
      </c>
      <c r="J29" s="227">
        <v>1</v>
      </c>
      <c r="K29" s="227">
        <v>0</v>
      </c>
      <c r="L29" s="227">
        <v>1</v>
      </c>
      <c r="M29" s="227">
        <v>0</v>
      </c>
      <c r="N29" s="227">
        <v>1</v>
      </c>
      <c r="O29" s="228">
        <v>0</v>
      </c>
      <c r="P29" s="227">
        <v>0</v>
      </c>
      <c r="Q29" s="227">
        <v>1</v>
      </c>
      <c r="R29" s="228">
        <v>1</v>
      </c>
      <c r="S29" s="227">
        <v>0</v>
      </c>
      <c r="T29" s="227">
        <v>0</v>
      </c>
      <c r="U29" s="227">
        <v>1</v>
      </c>
      <c r="V29" s="227">
        <v>1</v>
      </c>
      <c r="W29" s="227">
        <v>0</v>
      </c>
      <c r="X29" s="227">
        <v>2</v>
      </c>
      <c r="Y29" s="227">
        <v>1</v>
      </c>
      <c r="Z29" s="227">
        <v>1</v>
      </c>
      <c r="AA29" s="227">
        <v>1</v>
      </c>
      <c r="AB29" s="227">
        <v>1</v>
      </c>
      <c r="AC29" s="227">
        <v>0</v>
      </c>
      <c r="AD29" s="227">
        <v>1</v>
      </c>
      <c r="AE29" s="227">
        <v>0</v>
      </c>
      <c r="AF29" s="227">
        <v>1</v>
      </c>
      <c r="AG29" s="227">
        <v>2</v>
      </c>
      <c r="AH29" s="244">
        <f t="shared" si="5"/>
        <v>21</v>
      </c>
      <c r="AI29" s="50" t="str">
        <f t="shared" si="1"/>
        <v>ดี</v>
      </c>
    </row>
    <row r="30" spans="1:35" ht="17.25" customHeight="1">
      <c r="A30" s="101" t="str">
        <f t="shared" si="2"/>
        <v>นครปฐม เขต 1</v>
      </c>
      <c r="B30" s="101">
        <f t="shared" si="3"/>
        <v>1073180003</v>
      </c>
      <c r="C30" s="101" t="str">
        <f t="shared" si="4"/>
        <v>โรงเรียนวัดธรรมศาลา(หลวงพ่อน้อยอุปถัมภ์)</v>
      </c>
      <c r="D30" s="75">
        <v>23</v>
      </c>
      <c r="E30" s="284" t="s">
        <v>217</v>
      </c>
      <c r="F30" s="227">
        <v>1</v>
      </c>
      <c r="G30" s="227">
        <v>2</v>
      </c>
      <c r="H30" s="227">
        <v>0</v>
      </c>
      <c r="I30" s="227">
        <v>1</v>
      </c>
      <c r="J30" s="227">
        <v>1</v>
      </c>
      <c r="K30" s="227">
        <v>0</v>
      </c>
      <c r="L30" s="227">
        <v>1</v>
      </c>
      <c r="M30" s="227">
        <v>0</v>
      </c>
      <c r="N30" s="227">
        <v>1</v>
      </c>
      <c r="O30" s="228">
        <v>0</v>
      </c>
      <c r="P30" s="227">
        <v>2</v>
      </c>
      <c r="Q30" s="227">
        <v>0</v>
      </c>
      <c r="R30" s="228">
        <v>1</v>
      </c>
      <c r="S30" s="227">
        <v>0</v>
      </c>
      <c r="T30" s="227">
        <v>0</v>
      </c>
      <c r="U30" s="227">
        <v>1</v>
      </c>
      <c r="V30" s="227">
        <v>1</v>
      </c>
      <c r="W30" s="227">
        <v>0</v>
      </c>
      <c r="X30" s="227">
        <v>2</v>
      </c>
      <c r="Y30" s="227">
        <v>0</v>
      </c>
      <c r="Z30" s="227">
        <v>1</v>
      </c>
      <c r="AA30" s="227">
        <v>1</v>
      </c>
      <c r="AB30" s="227">
        <v>1</v>
      </c>
      <c r="AC30" s="227">
        <v>0</v>
      </c>
      <c r="AD30" s="227">
        <v>1</v>
      </c>
      <c r="AE30" s="227">
        <v>0</v>
      </c>
      <c r="AF30" s="227">
        <v>1</v>
      </c>
      <c r="AG30" s="227">
        <v>2</v>
      </c>
      <c r="AH30" s="245">
        <f t="shared" si="5"/>
        <v>21</v>
      </c>
      <c r="AI30" s="51" t="str">
        <f t="shared" si="1"/>
        <v>ดี</v>
      </c>
    </row>
    <row r="31" spans="1:35" ht="17.25" customHeight="1">
      <c r="A31" s="101" t="str">
        <f t="shared" si="2"/>
        <v>นครปฐม เขต 1</v>
      </c>
      <c r="B31" s="101">
        <f t="shared" si="3"/>
        <v>1073180003</v>
      </c>
      <c r="C31" s="101" t="str">
        <f t="shared" si="4"/>
        <v>โรงเรียนวัดธรรมศาลา(หลวงพ่อน้อยอุปถัมภ์)</v>
      </c>
      <c r="D31" s="75">
        <v>24</v>
      </c>
      <c r="E31" s="284" t="s">
        <v>218</v>
      </c>
      <c r="F31" s="227">
        <v>0</v>
      </c>
      <c r="G31" s="227">
        <v>2</v>
      </c>
      <c r="H31" s="227">
        <v>1</v>
      </c>
      <c r="I31" s="227">
        <v>1</v>
      </c>
      <c r="J31" s="227">
        <v>1</v>
      </c>
      <c r="K31" s="227">
        <v>0</v>
      </c>
      <c r="L31" s="227">
        <v>0</v>
      </c>
      <c r="M31" s="227">
        <v>1</v>
      </c>
      <c r="N31" s="227">
        <v>1</v>
      </c>
      <c r="O31" s="228">
        <v>0</v>
      </c>
      <c r="P31" s="227">
        <v>2</v>
      </c>
      <c r="Q31" s="227">
        <v>1</v>
      </c>
      <c r="R31" s="228">
        <v>1</v>
      </c>
      <c r="S31" s="227">
        <v>0</v>
      </c>
      <c r="T31" s="227">
        <v>1</v>
      </c>
      <c r="U31" s="227">
        <v>0</v>
      </c>
      <c r="V31" s="227">
        <v>1</v>
      </c>
      <c r="W31" s="227">
        <v>1</v>
      </c>
      <c r="X31" s="227">
        <v>2</v>
      </c>
      <c r="Y31" s="227">
        <v>1</v>
      </c>
      <c r="Z31" s="227">
        <v>1</v>
      </c>
      <c r="AA31" s="227">
        <v>1</v>
      </c>
      <c r="AB31" s="227">
        <v>0</v>
      </c>
      <c r="AC31" s="227">
        <v>0</v>
      </c>
      <c r="AD31" s="227">
        <v>1</v>
      </c>
      <c r="AE31" s="227">
        <v>0</v>
      </c>
      <c r="AF31" s="227">
        <v>1</v>
      </c>
      <c r="AG31" s="227">
        <v>2</v>
      </c>
      <c r="AH31" s="245">
        <f t="shared" si="5"/>
        <v>23</v>
      </c>
      <c r="AI31" s="41" t="str">
        <f t="shared" si="1"/>
        <v>ดี</v>
      </c>
    </row>
    <row r="32" spans="1:35" ht="17.25" customHeight="1">
      <c r="A32" s="103" t="str">
        <f t="shared" si="2"/>
        <v>นครปฐม เขต 1</v>
      </c>
      <c r="B32" s="103">
        <f t="shared" si="3"/>
        <v>1073180003</v>
      </c>
      <c r="C32" s="103" t="str">
        <f t="shared" si="4"/>
        <v>โรงเรียนวัดธรรมศาลา(หลวงพ่อน้อยอุปถัมภ์)</v>
      </c>
      <c r="D32" s="76">
        <v>25</v>
      </c>
      <c r="E32" s="284" t="s">
        <v>219</v>
      </c>
      <c r="F32" s="228">
        <v>1</v>
      </c>
      <c r="G32" s="228">
        <v>2</v>
      </c>
      <c r="H32" s="228">
        <v>1</v>
      </c>
      <c r="I32" s="228">
        <v>1</v>
      </c>
      <c r="J32" s="228">
        <v>1</v>
      </c>
      <c r="K32" s="228">
        <v>1</v>
      </c>
      <c r="L32" s="228">
        <v>1</v>
      </c>
      <c r="M32" s="228">
        <v>0</v>
      </c>
      <c r="N32" s="228">
        <v>0</v>
      </c>
      <c r="O32" s="228">
        <v>0</v>
      </c>
      <c r="P32" s="228">
        <v>2</v>
      </c>
      <c r="Q32" s="228">
        <v>1</v>
      </c>
      <c r="R32" s="228">
        <v>1</v>
      </c>
      <c r="S32" s="228">
        <v>1</v>
      </c>
      <c r="T32" s="228">
        <v>1</v>
      </c>
      <c r="U32" s="228">
        <v>1</v>
      </c>
      <c r="V32" s="228">
        <v>1</v>
      </c>
      <c r="W32" s="228">
        <v>1</v>
      </c>
      <c r="X32" s="228">
        <v>2</v>
      </c>
      <c r="Y32" s="228">
        <v>0</v>
      </c>
      <c r="Z32" s="228">
        <v>1</v>
      </c>
      <c r="AA32" s="228">
        <v>1</v>
      </c>
      <c r="AB32" s="228">
        <v>1</v>
      </c>
      <c r="AC32" s="228">
        <v>0</v>
      </c>
      <c r="AD32" s="228">
        <v>0</v>
      </c>
      <c r="AE32" s="228">
        <v>0</v>
      </c>
      <c r="AF32" s="228">
        <v>1</v>
      </c>
      <c r="AG32" s="228">
        <v>2</v>
      </c>
      <c r="AH32" s="243">
        <f t="shared" si="5"/>
        <v>25</v>
      </c>
      <c r="AI32" s="42" t="str">
        <f t="shared" si="1"/>
        <v>ดีมาก</v>
      </c>
    </row>
    <row r="33" spans="1:35" ht="17.25" customHeight="1">
      <c r="A33" s="105" t="str">
        <f t="shared" si="2"/>
        <v>นครปฐม เขต 1</v>
      </c>
      <c r="B33" s="105">
        <f t="shared" si="3"/>
        <v>1073180003</v>
      </c>
      <c r="C33" s="105" t="str">
        <f t="shared" si="4"/>
        <v>โรงเรียนวัดธรรมศาลา(หลวงพ่อน้อยอุปถัมภ์)</v>
      </c>
      <c r="D33" s="99">
        <v>26</v>
      </c>
      <c r="E33" s="284" t="s">
        <v>220</v>
      </c>
      <c r="F33" s="226">
        <v>0</v>
      </c>
      <c r="G33" s="226">
        <v>2</v>
      </c>
      <c r="H33" s="226">
        <v>1</v>
      </c>
      <c r="I33" s="226">
        <v>1</v>
      </c>
      <c r="J33" s="226">
        <v>1</v>
      </c>
      <c r="K33" s="226">
        <v>0</v>
      </c>
      <c r="L33" s="226">
        <v>1</v>
      </c>
      <c r="M33" s="226">
        <v>1</v>
      </c>
      <c r="N33" s="226">
        <v>1</v>
      </c>
      <c r="O33" s="228">
        <v>0</v>
      </c>
      <c r="P33" s="226">
        <v>2</v>
      </c>
      <c r="Q33" s="226">
        <v>1</v>
      </c>
      <c r="R33" s="228">
        <v>1</v>
      </c>
      <c r="S33" s="226">
        <v>0</v>
      </c>
      <c r="T33" s="226">
        <v>0</v>
      </c>
      <c r="U33" s="226">
        <v>0</v>
      </c>
      <c r="V33" s="226">
        <v>0</v>
      </c>
      <c r="W33" s="226">
        <v>1</v>
      </c>
      <c r="X33" s="226">
        <v>0</v>
      </c>
      <c r="Y33" s="226">
        <v>1</v>
      </c>
      <c r="Z33" s="226">
        <v>1</v>
      </c>
      <c r="AA33" s="226">
        <v>1</v>
      </c>
      <c r="AB33" s="226">
        <v>1</v>
      </c>
      <c r="AC33" s="226">
        <v>1</v>
      </c>
      <c r="AD33" s="226">
        <v>1</v>
      </c>
      <c r="AE33" s="226">
        <v>0</v>
      </c>
      <c r="AF33" s="226">
        <v>0</v>
      </c>
      <c r="AG33" s="226">
        <v>2</v>
      </c>
      <c r="AH33" s="221">
        <f t="shared" si="5"/>
        <v>21</v>
      </c>
      <c r="AI33" s="40" t="str">
        <f t="shared" si="1"/>
        <v>ดี</v>
      </c>
    </row>
    <row r="34" spans="1:35" ht="17.25" customHeight="1">
      <c r="A34" s="101" t="str">
        <f t="shared" si="2"/>
        <v>นครปฐม เขต 1</v>
      </c>
      <c r="B34" s="101">
        <f t="shared" si="3"/>
        <v>1073180003</v>
      </c>
      <c r="C34" s="101" t="str">
        <f t="shared" si="4"/>
        <v>โรงเรียนวัดธรรมศาลา(หลวงพ่อน้อยอุปถัมภ์)</v>
      </c>
      <c r="D34" s="75">
        <v>27</v>
      </c>
      <c r="E34" s="284" t="s">
        <v>221</v>
      </c>
      <c r="F34" s="227">
        <v>1</v>
      </c>
      <c r="G34" s="227">
        <v>2</v>
      </c>
      <c r="H34" s="227">
        <v>0</v>
      </c>
      <c r="I34" s="227">
        <v>1</v>
      </c>
      <c r="J34" s="227">
        <v>1</v>
      </c>
      <c r="K34" s="227">
        <v>1</v>
      </c>
      <c r="L34" s="227">
        <v>1</v>
      </c>
      <c r="M34" s="227">
        <v>0</v>
      </c>
      <c r="N34" s="227">
        <v>0</v>
      </c>
      <c r="O34" s="228">
        <v>0</v>
      </c>
      <c r="P34" s="227">
        <v>2</v>
      </c>
      <c r="Q34" s="227">
        <v>1</v>
      </c>
      <c r="R34" s="228">
        <v>1</v>
      </c>
      <c r="S34" s="227">
        <v>0</v>
      </c>
      <c r="T34" s="227">
        <v>0</v>
      </c>
      <c r="U34" s="227">
        <v>0</v>
      </c>
      <c r="V34" s="227">
        <v>1</v>
      </c>
      <c r="W34" s="227">
        <v>1</v>
      </c>
      <c r="X34" s="227">
        <v>2</v>
      </c>
      <c r="Y34" s="227">
        <v>0</v>
      </c>
      <c r="Z34" s="227">
        <v>1</v>
      </c>
      <c r="AA34" s="227">
        <v>1</v>
      </c>
      <c r="AB34" s="227">
        <v>1</v>
      </c>
      <c r="AC34" s="227">
        <v>0</v>
      </c>
      <c r="AD34" s="227">
        <v>1</v>
      </c>
      <c r="AE34" s="227">
        <v>0</v>
      </c>
      <c r="AF34" s="227">
        <v>0</v>
      </c>
      <c r="AG34" s="227">
        <v>0</v>
      </c>
      <c r="AH34" s="244">
        <f t="shared" si="5"/>
        <v>19</v>
      </c>
      <c r="AI34" s="50" t="str">
        <f t="shared" si="1"/>
        <v>ดี</v>
      </c>
    </row>
    <row r="35" spans="1:35" ht="17.25" customHeight="1">
      <c r="A35" s="101" t="str">
        <f t="shared" si="2"/>
        <v>นครปฐม เขต 1</v>
      </c>
      <c r="B35" s="101">
        <f t="shared" si="3"/>
        <v>1073180003</v>
      </c>
      <c r="C35" s="101" t="str">
        <f t="shared" si="4"/>
        <v>โรงเรียนวัดธรรมศาลา(หลวงพ่อน้อยอุปถัมภ์)</v>
      </c>
      <c r="D35" s="75">
        <v>28</v>
      </c>
      <c r="E35" s="284" t="s">
        <v>222</v>
      </c>
      <c r="F35" s="227">
        <v>0</v>
      </c>
      <c r="G35" s="227">
        <v>2</v>
      </c>
      <c r="H35" s="227">
        <v>1</v>
      </c>
      <c r="I35" s="227">
        <v>1</v>
      </c>
      <c r="J35" s="227">
        <v>1</v>
      </c>
      <c r="K35" s="227">
        <v>0</v>
      </c>
      <c r="L35" s="227">
        <v>1</v>
      </c>
      <c r="M35" s="227">
        <v>0</v>
      </c>
      <c r="N35" s="227">
        <v>1</v>
      </c>
      <c r="O35" s="228">
        <v>0</v>
      </c>
      <c r="P35" s="227">
        <v>2</v>
      </c>
      <c r="Q35" s="227">
        <v>0</v>
      </c>
      <c r="R35" s="228">
        <v>1</v>
      </c>
      <c r="S35" s="227">
        <v>0</v>
      </c>
      <c r="T35" s="227">
        <v>1</v>
      </c>
      <c r="U35" s="227">
        <v>0</v>
      </c>
      <c r="V35" s="227">
        <v>1</v>
      </c>
      <c r="W35" s="227">
        <v>0</v>
      </c>
      <c r="X35" s="227">
        <v>2</v>
      </c>
      <c r="Y35" s="227">
        <v>1</v>
      </c>
      <c r="Z35" s="227">
        <v>1</v>
      </c>
      <c r="AA35" s="227">
        <v>1</v>
      </c>
      <c r="AB35" s="227">
        <v>1</v>
      </c>
      <c r="AC35" s="227">
        <v>1</v>
      </c>
      <c r="AD35" s="227">
        <v>1</v>
      </c>
      <c r="AE35" s="227">
        <v>0</v>
      </c>
      <c r="AF35" s="227">
        <v>0</v>
      </c>
      <c r="AG35" s="227">
        <v>0</v>
      </c>
      <c r="AH35" s="245">
        <f t="shared" si="5"/>
        <v>20</v>
      </c>
      <c r="AI35" s="51" t="str">
        <f t="shared" si="1"/>
        <v>ดี</v>
      </c>
    </row>
    <row r="36" spans="1:35" ht="17.25" customHeight="1">
      <c r="A36" s="101" t="str">
        <f t="shared" si="2"/>
        <v>นครปฐม เขต 1</v>
      </c>
      <c r="B36" s="101">
        <f t="shared" si="3"/>
        <v>1073180003</v>
      </c>
      <c r="C36" s="101" t="str">
        <f t="shared" si="4"/>
        <v>โรงเรียนวัดธรรมศาลา(หลวงพ่อน้อยอุปถัมภ์)</v>
      </c>
      <c r="D36" s="75">
        <v>29</v>
      </c>
      <c r="E36" s="284" t="s">
        <v>223</v>
      </c>
      <c r="F36" s="227">
        <v>0</v>
      </c>
      <c r="G36" s="227">
        <v>2</v>
      </c>
      <c r="H36" s="227">
        <v>0</v>
      </c>
      <c r="I36" s="227">
        <v>1</v>
      </c>
      <c r="J36" s="227">
        <v>1</v>
      </c>
      <c r="K36" s="227">
        <v>0</v>
      </c>
      <c r="L36" s="227">
        <v>1</v>
      </c>
      <c r="M36" s="227">
        <v>1</v>
      </c>
      <c r="N36" s="227">
        <v>1</v>
      </c>
      <c r="O36" s="228">
        <v>0</v>
      </c>
      <c r="P36" s="227">
        <v>2</v>
      </c>
      <c r="Q36" s="227">
        <v>1</v>
      </c>
      <c r="R36" s="228">
        <v>1</v>
      </c>
      <c r="S36" s="227">
        <v>0</v>
      </c>
      <c r="T36" s="227">
        <v>1</v>
      </c>
      <c r="U36" s="227">
        <v>0</v>
      </c>
      <c r="V36" s="227">
        <v>0</v>
      </c>
      <c r="W36" s="227">
        <v>0</v>
      </c>
      <c r="X36" s="227">
        <v>2</v>
      </c>
      <c r="Y36" s="227">
        <v>1</v>
      </c>
      <c r="Z36" s="227">
        <v>1</v>
      </c>
      <c r="AA36" s="227">
        <v>1</v>
      </c>
      <c r="AB36" s="227">
        <v>1</v>
      </c>
      <c r="AC36" s="227">
        <v>0</v>
      </c>
      <c r="AD36" s="227">
        <v>0</v>
      </c>
      <c r="AE36" s="227">
        <v>1</v>
      </c>
      <c r="AF36" s="227">
        <v>1</v>
      </c>
      <c r="AG36" s="227">
        <v>0</v>
      </c>
      <c r="AH36" s="245">
        <f t="shared" si="5"/>
        <v>20</v>
      </c>
      <c r="AI36" s="41" t="str">
        <f t="shared" si="1"/>
        <v>ดี</v>
      </c>
    </row>
    <row r="37" spans="1:35" ht="17.25" customHeight="1">
      <c r="A37" s="103" t="str">
        <f t="shared" si="2"/>
        <v>นครปฐม เขต 1</v>
      </c>
      <c r="B37" s="103">
        <f t="shared" si="3"/>
        <v>1073180003</v>
      </c>
      <c r="C37" s="103" t="str">
        <f t="shared" si="4"/>
        <v>โรงเรียนวัดธรรมศาลา(หลวงพ่อน้อยอุปถัมภ์)</v>
      </c>
      <c r="D37" s="76">
        <v>30</v>
      </c>
      <c r="E37" s="284" t="s">
        <v>224</v>
      </c>
      <c r="F37" s="228">
        <v>1</v>
      </c>
      <c r="G37" s="228">
        <v>2</v>
      </c>
      <c r="H37" s="228">
        <v>1</v>
      </c>
      <c r="I37" s="228">
        <v>1</v>
      </c>
      <c r="J37" s="228">
        <v>1</v>
      </c>
      <c r="K37" s="228">
        <v>0</v>
      </c>
      <c r="L37" s="228">
        <v>1</v>
      </c>
      <c r="M37" s="228">
        <v>0</v>
      </c>
      <c r="N37" s="228">
        <v>0</v>
      </c>
      <c r="O37" s="228">
        <v>0</v>
      </c>
      <c r="P37" s="228">
        <v>2</v>
      </c>
      <c r="Q37" s="228">
        <v>1</v>
      </c>
      <c r="R37" s="228">
        <v>1</v>
      </c>
      <c r="S37" s="228">
        <v>0</v>
      </c>
      <c r="T37" s="228">
        <v>0</v>
      </c>
      <c r="U37" s="228">
        <v>0</v>
      </c>
      <c r="V37" s="228">
        <v>1</v>
      </c>
      <c r="W37" s="228">
        <v>1</v>
      </c>
      <c r="X37" s="228">
        <v>0</v>
      </c>
      <c r="Y37" s="228">
        <v>1</v>
      </c>
      <c r="Z37" s="228">
        <v>1</v>
      </c>
      <c r="AA37" s="228">
        <v>1</v>
      </c>
      <c r="AB37" s="228">
        <v>1</v>
      </c>
      <c r="AC37" s="228">
        <v>0</v>
      </c>
      <c r="AD37" s="228">
        <v>1</v>
      </c>
      <c r="AE37" s="228">
        <v>0</v>
      </c>
      <c r="AF37" s="228">
        <v>0</v>
      </c>
      <c r="AG37" s="228">
        <v>0</v>
      </c>
      <c r="AH37" s="243">
        <f t="shared" si="5"/>
        <v>18</v>
      </c>
      <c r="AI37" s="42" t="str">
        <f t="shared" si="1"/>
        <v>ดี</v>
      </c>
    </row>
    <row r="38" spans="1:35" ht="17.25" customHeight="1">
      <c r="A38" s="105" t="str">
        <f t="shared" si="2"/>
        <v>นครปฐม เขต 1</v>
      </c>
      <c r="B38" s="105">
        <f t="shared" si="3"/>
        <v>1073180003</v>
      </c>
      <c r="C38" s="105" t="str">
        <f t="shared" si="4"/>
        <v>โรงเรียนวัดธรรมศาลา(หลวงพ่อน้อยอุปถัมภ์)</v>
      </c>
      <c r="D38" s="99">
        <v>31</v>
      </c>
      <c r="E38" s="284" t="s">
        <v>225</v>
      </c>
      <c r="F38" s="226">
        <v>0</v>
      </c>
      <c r="G38" s="226">
        <v>2</v>
      </c>
      <c r="H38" s="226">
        <v>1</v>
      </c>
      <c r="I38" s="226">
        <v>1</v>
      </c>
      <c r="J38" s="226">
        <v>1</v>
      </c>
      <c r="K38" s="226">
        <v>0</v>
      </c>
      <c r="L38" s="226">
        <v>1</v>
      </c>
      <c r="M38" s="226">
        <v>0</v>
      </c>
      <c r="N38" s="226">
        <v>1</v>
      </c>
      <c r="O38" s="226">
        <v>0</v>
      </c>
      <c r="P38" s="226">
        <v>0</v>
      </c>
      <c r="Q38" s="226">
        <v>0</v>
      </c>
      <c r="R38" s="226">
        <v>1</v>
      </c>
      <c r="S38" s="226">
        <v>0</v>
      </c>
      <c r="T38" s="226">
        <v>0</v>
      </c>
      <c r="U38" s="226">
        <v>1</v>
      </c>
      <c r="V38" s="226">
        <v>1</v>
      </c>
      <c r="W38" s="226">
        <v>0</v>
      </c>
      <c r="X38" s="226">
        <v>2</v>
      </c>
      <c r="Y38" s="226">
        <v>0</v>
      </c>
      <c r="Z38" s="226">
        <v>1</v>
      </c>
      <c r="AA38" s="226">
        <v>1</v>
      </c>
      <c r="AB38" s="226">
        <v>1</v>
      </c>
      <c r="AC38" s="226">
        <v>1</v>
      </c>
      <c r="AD38" s="226">
        <v>0</v>
      </c>
      <c r="AE38" s="226">
        <v>0</v>
      </c>
      <c r="AF38" s="226">
        <v>1</v>
      </c>
      <c r="AG38" s="226">
        <v>0</v>
      </c>
      <c r="AH38" s="221">
        <f t="shared" si="5"/>
        <v>17</v>
      </c>
      <c r="AI38" s="40" t="str">
        <f t="shared" si="1"/>
        <v>ดี</v>
      </c>
    </row>
    <row r="39" spans="1:35" ht="17.25" customHeight="1">
      <c r="A39" s="101" t="str">
        <f t="shared" si="2"/>
        <v>นครปฐม เขต 1</v>
      </c>
      <c r="B39" s="101">
        <f t="shared" si="3"/>
        <v>1073180003</v>
      </c>
      <c r="C39" s="101" t="str">
        <f t="shared" si="4"/>
        <v>โรงเรียนวัดธรรมศาลา(หลวงพ่อน้อยอุปถัมภ์)</v>
      </c>
      <c r="D39" s="75">
        <v>32</v>
      </c>
      <c r="E39" s="284" t="s">
        <v>226</v>
      </c>
      <c r="F39" s="227">
        <v>0</v>
      </c>
      <c r="G39" s="227">
        <v>2</v>
      </c>
      <c r="H39" s="227">
        <v>1</v>
      </c>
      <c r="I39" s="227">
        <v>0</v>
      </c>
      <c r="J39" s="227">
        <v>1</v>
      </c>
      <c r="K39" s="227">
        <v>0</v>
      </c>
      <c r="L39" s="227">
        <v>1</v>
      </c>
      <c r="M39" s="227">
        <v>0</v>
      </c>
      <c r="N39" s="227">
        <v>1</v>
      </c>
      <c r="O39" s="227">
        <v>0</v>
      </c>
      <c r="P39" s="227">
        <v>2</v>
      </c>
      <c r="Q39" s="227">
        <v>0</v>
      </c>
      <c r="R39" s="227">
        <v>1</v>
      </c>
      <c r="S39" s="227">
        <v>0</v>
      </c>
      <c r="T39" s="227">
        <v>0</v>
      </c>
      <c r="U39" s="227">
        <v>1</v>
      </c>
      <c r="V39" s="227">
        <v>1</v>
      </c>
      <c r="W39" s="227">
        <v>0</v>
      </c>
      <c r="X39" s="227">
        <v>2</v>
      </c>
      <c r="Y39" s="227">
        <v>1</v>
      </c>
      <c r="Z39" s="227">
        <v>1</v>
      </c>
      <c r="AA39" s="227">
        <v>1</v>
      </c>
      <c r="AB39" s="227">
        <v>1</v>
      </c>
      <c r="AC39" s="227">
        <v>0</v>
      </c>
      <c r="AD39" s="227">
        <v>1</v>
      </c>
      <c r="AE39" s="227">
        <v>0</v>
      </c>
      <c r="AF39" s="227">
        <v>1</v>
      </c>
      <c r="AG39" s="227">
        <v>0</v>
      </c>
      <c r="AH39" s="244">
        <f>IF(AND(ISBLANK(F39),ISBLANK(G39),ISBLANK(H39),ISBLANK(I39),ISBLANK(J39),ISBLANK(K39),ISBLANK(L39),ISBLANK(M39),ISBLANK(N39),ISBLANK(O39),ISBLANK(P39),ISBLANK(Q39),ISBLANK(R39),ISBLANK(S39),ISBLANK(T39),ISBLANK(U39),ISBLANK(V39),ISBLANK(W39),ISBLANK(X39),ISBLANK(Y39),ISBLANK(Z39),ISBLANK(AA39),ISBLANK(AB39),ISBLANK(AC39),ISBLANK(AD39),ISBLANK(AE39),ISBLANK(AF39),ISBLANK(AG39)),"",SUM(F39:AG39))</f>
        <v>19</v>
      </c>
      <c r="AI39" s="50" t="str">
        <f t="shared" si="1"/>
        <v>ดี</v>
      </c>
    </row>
    <row r="40" spans="1:35" ht="17.25" customHeight="1">
      <c r="A40" s="101" t="str">
        <f t="shared" si="2"/>
        <v>นครปฐม เขต 1</v>
      </c>
      <c r="B40" s="101">
        <f t="shared" si="3"/>
        <v>1073180003</v>
      </c>
      <c r="C40" s="101" t="str">
        <f t="shared" si="4"/>
        <v>โรงเรียนวัดธรรมศาลา(หลวงพ่อน้อยอุปถัมภ์)</v>
      </c>
      <c r="D40" s="75">
        <v>33</v>
      </c>
      <c r="E40" s="284" t="s">
        <v>227</v>
      </c>
      <c r="F40" s="227">
        <v>0</v>
      </c>
      <c r="G40" s="227">
        <v>2</v>
      </c>
      <c r="H40" s="227">
        <v>0</v>
      </c>
      <c r="I40" s="227">
        <v>0</v>
      </c>
      <c r="J40" s="227">
        <v>1</v>
      </c>
      <c r="K40" s="227">
        <v>0</v>
      </c>
      <c r="L40" s="227">
        <v>1</v>
      </c>
      <c r="M40" s="227">
        <v>0</v>
      </c>
      <c r="N40" s="227">
        <v>0</v>
      </c>
      <c r="O40" s="227">
        <v>0</v>
      </c>
      <c r="P40" s="227">
        <v>2</v>
      </c>
      <c r="Q40" s="227">
        <v>1</v>
      </c>
      <c r="R40" s="227">
        <v>1</v>
      </c>
      <c r="S40" s="227">
        <v>0</v>
      </c>
      <c r="T40" s="227">
        <v>1</v>
      </c>
      <c r="U40" s="227">
        <v>0</v>
      </c>
      <c r="V40" s="227">
        <v>1</v>
      </c>
      <c r="W40" s="227">
        <v>0</v>
      </c>
      <c r="X40" s="227">
        <v>0</v>
      </c>
      <c r="Y40" s="227">
        <v>1</v>
      </c>
      <c r="Z40" s="227">
        <v>1</v>
      </c>
      <c r="AA40" s="227">
        <v>1</v>
      </c>
      <c r="AB40" s="227">
        <v>1</v>
      </c>
      <c r="AC40" s="227">
        <v>0</v>
      </c>
      <c r="AD40" s="227">
        <v>1</v>
      </c>
      <c r="AE40" s="227">
        <v>0</v>
      </c>
      <c r="AF40" s="227">
        <v>0</v>
      </c>
      <c r="AG40" s="227">
        <v>0</v>
      </c>
      <c r="AH40" s="245">
        <f t="shared" si="5"/>
        <v>15</v>
      </c>
      <c r="AI40" s="51" t="str">
        <f t="shared" si="1"/>
        <v>พอใช้</v>
      </c>
    </row>
    <row r="41" spans="1:35" ht="17.25" customHeight="1">
      <c r="A41" s="101" t="str">
        <f t="shared" si="2"/>
        <v>นครปฐม เขต 1</v>
      </c>
      <c r="B41" s="101">
        <f t="shared" si="3"/>
        <v>1073180003</v>
      </c>
      <c r="C41" s="101" t="str">
        <f t="shared" si="4"/>
        <v>โรงเรียนวัดธรรมศาลา(หลวงพ่อน้อยอุปถัมภ์)</v>
      </c>
      <c r="D41" s="75">
        <v>34</v>
      </c>
      <c r="E41" s="284" t="s">
        <v>228</v>
      </c>
      <c r="F41" s="227">
        <v>1</v>
      </c>
      <c r="G41" s="227">
        <v>2</v>
      </c>
      <c r="H41" s="227">
        <v>1</v>
      </c>
      <c r="I41" s="227">
        <v>1</v>
      </c>
      <c r="J41" s="227">
        <v>1</v>
      </c>
      <c r="K41" s="227">
        <v>1</v>
      </c>
      <c r="L41" s="227">
        <v>1</v>
      </c>
      <c r="M41" s="227">
        <v>1</v>
      </c>
      <c r="N41" s="227">
        <v>1</v>
      </c>
      <c r="O41" s="227">
        <v>0</v>
      </c>
      <c r="P41" s="227">
        <v>2</v>
      </c>
      <c r="Q41" s="227">
        <v>1</v>
      </c>
      <c r="R41" s="227">
        <v>1</v>
      </c>
      <c r="S41" s="227">
        <v>0</v>
      </c>
      <c r="T41" s="227">
        <v>1</v>
      </c>
      <c r="U41" s="227">
        <v>1</v>
      </c>
      <c r="V41" s="227">
        <v>0</v>
      </c>
      <c r="W41" s="227">
        <v>1</v>
      </c>
      <c r="X41" s="227">
        <v>2</v>
      </c>
      <c r="Y41" s="227">
        <v>0</v>
      </c>
      <c r="Z41" s="227">
        <v>1</v>
      </c>
      <c r="AA41" s="227">
        <v>1</v>
      </c>
      <c r="AB41" s="227">
        <v>1</v>
      </c>
      <c r="AC41" s="227">
        <v>1</v>
      </c>
      <c r="AD41" s="227">
        <v>1</v>
      </c>
      <c r="AE41" s="227">
        <v>0</v>
      </c>
      <c r="AF41" s="227">
        <v>0</v>
      </c>
      <c r="AG41" s="227">
        <v>0</v>
      </c>
      <c r="AH41" s="245">
        <f t="shared" si="5"/>
        <v>24</v>
      </c>
      <c r="AI41" s="41" t="str">
        <f t="shared" si="1"/>
        <v>ดีมาก</v>
      </c>
    </row>
    <row r="42" spans="1:35" ht="17.25" customHeight="1">
      <c r="A42" s="103" t="str">
        <f t="shared" si="2"/>
        <v>นครปฐม เขต 1</v>
      </c>
      <c r="B42" s="103">
        <f t="shared" si="3"/>
        <v>1073180003</v>
      </c>
      <c r="C42" s="103" t="str">
        <f t="shared" si="4"/>
        <v>โรงเรียนวัดธรรมศาลา(หลวงพ่อน้อยอุปถัมภ์)</v>
      </c>
      <c r="D42" s="76">
        <v>35</v>
      </c>
      <c r="E42" s="284" t="s">
        <v>229</v>
      </c>
      <c r="F42" s="228">
        <v>1</v>
      </c>
      <c r="G42" s="228">
        <v>2</v>
      </c>
      <c r="H42" s="228">
        <v>0</v>
      </c>
      <c r="I42" s="228">
        <v>0</v>
      </c>
      <c r="J42" s="228">
        <v>1</v>
      </c>
      <c r="K42" s="228">
        <v>1</v>
      </c>
      <c r="L42" s="228">
        <v>1</v>
      </c>
      <c r="M42" s="228">
        <v>0</v>
      </c>
      <c r="N42" s="228">
        <v>0</v>
      </c>
      <c r="O42" s="227">
        <v>0</v>
      </c>
      <c r="P42" s="228">
        <v>2</v>
      </c>
      <c r="Q42" s="228">
        <v>1</v>
      </c>
      <c r="R42" s="228">
        <v>0</v>
      </c>
      <c r="S42" s="227">
        <v>0</v>
      </c>
      <c r="T42" s="228">
        <v>0</v>
      </c>
      <c r="U42" s="228">
        <v>0</v>
      </c>
      <c r="V42" s="228">
        <v>0</v>
      </c>
      <c r="W42" s="228">
        <v>0</v>
      </c>
      <c r="X42" s="228">
        <v>2</v>
      </c>
      <c r="Y42" s="228">
        <v>0</v>
      </c>
      <c r="Z42" s="228">
        <v>1</v>
      </c>
      <c r="AA42" s="228">
        <v>0</v>
      </c>
      <c r="AB42" s="228">
        <v>1</v>
      </c>
      <c r="AC42" s="228">
        <v>0</v>
      </c>
      <c r="AD42" s="227">
        <v>1</v>
      </c>
      <c r="AE42" s="227">
        <v>0</v>
      </c>
      <c r="AF42" s="228">
        <v>0</v>
      </c>
      <c r="AG42" s="228">
        <v>0</v>
      </c>
      <c r="AH42" s="243">
        <f t="shared" si="5"/>
        <v>14</v>
      </c>
      <c r="AI42" s="42" t="str">
        <f t="shared" si="1"/>
        <v>พอใช้</v>
      </c>
    </row>
    <row r="43" spans="1:35" ht="17.25" customHeight="1">
      <c r="A43" s="105" t="str">
        <f t="shared" si="2"/>
        <v>นครปฐม เขต 1</v>
      </c>
      <c r="B43" s="105">
        <f t="shared" si="3"/>
        <v>1073180003</v>
      </c>
      <c r="C43" s="105" t="str">
        <f t="shared" si="4"/>
        <v>โรงเรียนวัดธรรมศาลา(หลวงพ่อน้อยอุปถัมภ์)</v>
      </c>
      <c r="D43" s="99">
        <v>36</v>
      </c>
      <c r="E43" s="284" t="s">
        <v>319</v>
      </c>
      <c r="F43" s="226">
        <v>1</v>
      </c>
      <c r="G43" s="226">
        <v>0</v>
      </c>
      <c r="H43" s="226">
        <v>1</v>
      </c>
      <c r="I43" s="226">
        <v>1</v>
      </c>
      <c r="J43" s="226">
        <v>0</v>
      </c>
      <c r="K43" s="226">
        <v>1</v>
      </c>
      <c r="L43" s="226">
        <v>1</v>
      </c>
      <c r="M43" s="226">
        <v>0</v>
      </c>
      <c r="N43" s="226">
        <v>0</v>
      </c>
      <c r="O43" s="227">
        <v>0</v>
      </c>
      <c r="P43" s="226">
        <v>0</v>
      </c>
      <c r="Q43" s="226">
        <v>0</v>
      </c>
      <c r="R43" s="226">
        <v>1</v>
      </c>
      <c r="S43" s="227">
        <v>0</v>
      </c>
      <c r="T43" s="226">
        <v>0</v>
      </c>
      <c r="U43" s="226">
        <v>1</v>
      </c>
      <c r="V43" s="226">
        <v>1</v>
      </c>
      <c r="W43" s="226">
        <v>0</v>
      </c>
      <c r="X43" s="226">
        <v>2</v>
      </c>
      <c r="Y43" s="226">
        <v>0</v>
      </c>
      <c r="Z43" s="226">
        <v>1</v>
      </c>
      <c r="AA43" s="226">
        <v>1</v>
      </c>
      <c r="AB43" s="226">
        <v>0</v>
      </c>
      <c r="AC43" s="226">
        <v>0</v>
      </c>
      <c r="AD43" s="227">
        <v>1</v>
      </c>
      <c r="AE43" s="227">
        <v>0</v>
      </c>
      <c r="AF43" s="226">
        <v>0</v>
      </c>
      <c r="AG43" s="226">
        <v>0</v>
      </c>
      <c r="AH43" s="221">
        <f t="shared" si="5"/>
        <v>13</v>
      </c>
      <c r="AI43" s="40" t="str">
        <f t="shared" si="1"/>
        <v>พอใช้</v>
      </c>
    </row>
    <row r="44" spans="1:35" ht="17.25" customHeight="1">
      <c r="A44" s="101" t="str">
        <f t="shared" si="2"/>
        <v>นครปฐม เขต 1</v>
      </c>
      <c r="B44" s="101">
        <f t="shared" si="3"/>
        <v>1073180003</v>
      </c>
      <c r="C44" s="101" t="str">
        <f t="shared" si="4"/>
        <v>โรงเรียนวัดธรรมศาลา(หลวงพ่อน้อยอุปถัมภ์)</v>
      </c>
      <c r="D44" s="75">
        <v>37</v>
      </c>
      <c r="E44" s="284" t="s">
        <v>230</v>
      </c>
      <c r="F44" s="227">
        <v>1</v>
      </c>
      <c r="G44" s="227">
        <v>2</v>
      </c>
      <c r="H44" s="227">
        <v>1</v>
      </c>
      <c r="I44" s="227">
        <v>1</v>
      </c>
      <c r="J44" s="227">
        <v>0</v>
      </c>
      <c r="K44" s="227">
        <v>0</v>
      </c>
      <c r="L44" s="227">
        <v>0</v>
      </c>
      <c r="M44" s="227">
        <v>1</v>
      </c>
      <c r="N44" s="227">
        <v>1</v>
      </c>
      <c r="O44" s="227">
        <v>0</v>
      </c>
      <c r="P44" s="227">
        <v>2</v>
      </c>
      <c r="Q44" s="227">
        <v>0</v>
      </c>
      <c r="R44" s="227">
        <v>1</v>
      </c>
      <c r="S44" s="227">
        <v>0</v>
      </c>
      <c r="T44" s="227">
        <v>0</v>
      </c>
      <c r="U44" s="227">
        <v>0</v>
      </c>
      <c r="V44" s="227">
        <v>0</v>
      </c>
      <c r="W44" s="227">
        <v>0</v>
      </c>
      <c r="X44" s="227">
        <v>2</v>
      </c>
      <c r="Y44" s="227">
        <v>0</v>
      </c>
      <c r="Z44" s="227">
        <v>1</v>
      </c>
      <c r="AA44" s="227">
        <v>1</v>
      </c>
      <c r="AB44" s="227">
        <v>1</v>
      </c>
      <c r="AC44" s="227">
        <v>1</v>
      </c>
      <c r="AD44" s="227">
        <v>1</v>
      </c>
      <c r="AE44" s="227">
        <v>1</v>
      </c>
      <c r="AF44" s="227">
        <v>0</v>
      </c>
      <c r="AG44" s="227">
        <v>2</v>
      </c>
      <c r="AH44" s="244">
        <f t="shared" si="5"/>
        <v>20</v>
      </c>
      <c r="AI44" s="50" t="str">
        <f t="shared" si="1"/>
        <v>ดี</v>
      </c>
    </row>
    <row r="45" spans="1:35" ht="17.25" customHeight="1">
      <c r="A45" s="101" t="str">
        <f t="shared" si="2"/>
        <v>นครปฐม เขต 1</v>
      </c>
      <c r="B45" s="101">
        <f t="shared" si="3"/>
        <v>1073180003</v>
      </c>
      <c r="C45" s="101" t="str">
        <f t="shared" si="4"/>
        <v>โรงเรียนวัดธรรมศาลา(หลวงพ่อน้อยอุปถัมภ์)</v>
      </c>
      <c r="D45" s="75">
        <v>38</v>
      </c>
      <c r="E45" s="284" t="s">
        <v>231</v>
      </c>
      <c r="F45" s="227">
        <v>0</v>
      </c>
      <c r="G45" s="227">
        <v>2</v>
      </c>
      <c r="H45" s="227">
        <v>0</v>
      </c>
      <c r="I45" s="227">
        <v>1</v>
      </c>
      <c r="J45" s="227">
        <v>0</v>
      </c>
      <c r="K45" s="227">
        <v>1</v>
      </c>
      <c r="L45" s="227">
        <v>0</v>
      </c>
      <c r="M45" s="227">
        <v>0</v>
      </c>
      <c r="N45" s="227">
        <v>1</v>
      </c>
      <c r="O45" s="227">
        <v>0</v>
      </c>
      <c r="P45" s="227">
        <v>2</v>
      </c>
      <c r="Q45" s="227">
        <v>0</v>
      </c>
      <c r="R45" s="227">
        <v>0</v>
      </c>
      <c r="S45" s="227">
        <v>0</v>
      </c>
      <c r="T45" s="227">
        <v>0</v>
      </c>
      <c r="U45" s="227">
        <v>0</v>
      </c>
      <c r="V45" s="227">
        <v>0</v>
      </c>
      <c r="W45" s="227">
        <v>1</v>
      </c>
      <c r="X45" s="227">
        <v>2</v>
      </c>
      <c r="Y45" s="227">
        <v>0</v>
      </c>
      <c r="Z45" s="227">
        <v>1</v>
      </c>
      <c r="AA45" s="227">
        <v>0</v>
      </c>
      <c r="AB45" s="227">
        <v>0</v>
      </c>
      <c r="AC45" s="227">
        <v>0</v>
      </c>
      <c r="AD45" s="227">
        <v>0</v>
      </c>
      <c r="AE45" s="227">
        <v>0</v>
      </c>
      <c r="AF45" s="227">
        <v>0</v>
      </c>
      <c r="AG45" s="227">
        <v>0</v>
      </c>
      <c r="AH45" s="245">
        <f t="shared" si="5"/>
        <v>11</v>
      </c>
      <c r="AI45" s="51" t="str">
        <f t="shared" si="1"/>
        <v>พอใช้</v>
      </c>
    </row>
    <row r="46" spans="1:35" ht="17.25" customHeight="1">
      <c r="A46" s="101" t="str">
        <f t="shared" si="2"/>
        <v>นครปฐม เขต 1</v>
      </c>
      <c r="B46" s="101">
        <f t="shared" si="3"/>
        <v>1073180003</v>
      </c>
      <c r="C46" s="101" t="str">
        <f t="shared" si="4"/>
        <v>โรงเรียนวัดธรรมศาลา(หลวงพ่อน้อยอุปถัมภ์)</v>
      </c>
      <c r="D46" s="75">
        <v>39</v>
      </c>
      <c r="E46" s="284" t="s">
        <v>232</v>
      </c>
      <c r="F46" s="227">
        <v>1</v>
      </c>
      <c r="G46" s="227">
        <v>0</v>
      </c>
      <c r="H46" s="227">
        <v>0</v>
      </c>
      <c r="I46" s="227">
        <v>0</v>
      </c>
      <c r="J46" s="227">
        <v>0</v>
      </c>
      <c r="K46" s="227">
        <v>0</v>
      </c>
      <c r="L46" s="227">
        <v>0</v>
      </c>
      <c r="M46" s="227">
        <v>1</v>
      </c>
      <c r="N46" s="227">
        <v>1</v>
      </c>
      <c r="O46" s="227">
        <v>0</v>
      </c>
      <c r="P46" s="227">
        <v>2</v>
      </c>
      <c r="Q46" s="227">
        <v>0</v>
      </c>
      <c r="R46" s="227">
        <v>0</v>
      </c>
      <c r="S46" s="227">
        <v>0</v>
      </c>
      <c r="T46" s="227">
        <v>0</v>
      </c>
      <c r="U46" s="227">
        <v>1</v>
      </c>
      <c r="V46" s="227">
        <v>0</v>
      </c>
      <c r="W46" s="227">
        <v>0</v>
      </c>
      <c r="X46" s="227">
        <v>2</v>
      </c>
      <c r="Y46" s="227">
        <v>0</v>
      </c>
      <c r="Z46" s="227">
        <v>1</v>
      </c>
      <c r="AA46" s="227">
        <v>0</v>
      </c>
      <c r="AB46" s="227">
        <v>1</v>
      </c>
      <c r="AC46" s="227">
        <v>0</v>
      </c>
      <c r="AD46" s="227">
        <v>1</v>
      </c>
      <c r="AE46" s="227">
        <v>0</v>
      </c>
      <c r="AF46" s="227">
        <v>0</v>
      </c>
      <c r="AG46" s="227">
        <v>0</v>
      </c>
      <c r="AH46" s="245">
        <f t="shared" si="5"/>
        <v>11</v>
      </c>
      <c r="AI46" s="41" t="str">
        <f t="shared" si="1"/>
        <v>พอใช้</v>
      </c>
    </row>
    <row r="47" spans="1:35" ht="17.25" customHeight="1">
      <c r="A47" s="107" t="str">
        <f t="shared" si="2"/>
        <v>นครปฐม เขต 1</v>
      </c>
      <c r="B47" s="107">
        <f t="shared" si="3"/>
        <v>1073180003</v>
      </c>
      <c r="C47" s="107" t="str">
        <f t="shared" si="4"/>
        <v>โรงเรียนวัดธรรมศาลา(หลวงพ่อน้อยอุปถัมภ์)</v>
      </c>
      <c r="D47" s="76">
        <v>40</v>
      </c>
      <c r="E47" s="284" t="s">
        <v>233</v>
      </c>
      <c r="F47" s="228">
        <v>0</v>
      </c>
      <c r="G47" s="228">
        <v>0</v>
      </c>
      <c r="H47" s="228">
        <v>1</v>
      </c>
      <c r="I47" s="228">
        <v>1</v>
      </c>
      <c r="J47" s="228">
        <v>0</v>
      </c>
      <c r="K47" s="228">
        <v>1</v>
      </c>
      <c r="L47" s="228">
        <v>1</v>
      </c>
      <c r="M47" s="228">
        <v>0</v>
      </c>
      <c r="N47" s="228">
        <v>0</v>
      </c>
      <c r="O47" s="227">
        <v>0</v>
      </c>
      <c r="P47" s="228">
        <v>2</v>
      </c>
      <c r="Q47" s="228">
        <v>0</v>
      </c>
      <c r="R47" s="228">
        <v>1</v>
      </c>
      <c r="S47" s="227">
        <v>0</v>
      </c>
      <c r="T47" s="228">
        <v>0</v>
      </c>
      <c r="U47" s="228">
        <v>0</v>
      </c>
      <c r="V47" s="228">
        <v>0</v>
      </c>
      <c r="W47" s="228">
        <v>0</v>
      </c>
      <c r="X47" s="228">
        <v>2</v>
      </c>
      <c r="Y47" s="228">
        <v>0</v>
      </c>
      <c r="Z47" s="228">
        <v>0</v>
      </c>
      <c r="AA47" s="228">
        <v>1</v>
      </c>
      <c r="AB47" s="228">
        <v>1</v>
      </c>
      <c r="AC47" s="228">
        <v>0</v>
      </c>
      <c r="AD47" s="227">
        <v>1</v>
      </c>
      <c r="AE47" s="227">
        <v>0</v>
      </c>
      <c r="AF47" s="228">
        <v>0</v>
      </c>
      <c r="AG47" s="228">
        <v>0</v>
      </c>
      <c r="AH47" s="243">
        <f t="shared" si="5"/>
        <v>12</v>
      </c>
      <c r="AI47" s="42" t="str">
        <f t="shared" si="1"/>
        <v>พอใช้</v>
      </c>
    </row>
    <row r="48" spans="1:35" s="109" customFormat="1" ht="17.25" customHeight="1">
      <c r="A48" s="108" t="str">
        <f t="shared" si="2"/>
        <v>นครปฐม เขต 1</v>
      </c>
      <c r="B48" s="108">
        <f t="shared" si="3"/>
        <v>1073180003</v>
      </c>
      <c r="C48" s="108" t="str">
        <f t="shared" si="4"/>
        <v>โรงเรียนวัดธรรมศาลา(หลวงพ่อน้อยอุปถัมภ์)</v>
      </c>
      <c r="D48" s="99">
        <v>41</v>
      </c>
      <c r="E48" s="284" t="s">
        <v>234</v>
      </c>
      <c r="F48" s="226">
        <v>0</v>
      </c>
      <c r="G48" s="226">
        <v>2</v>
      </c>
      <c r="H48" s="226">
        <v>1</v>
      </c>
      <c r="I48" s="226">
        <v>1</v>
      </c>
      <c r="J48" s="226">
        <v>0</v>
      </c>
      <c r="K48" s="226">
        <v>0</v>
      </c>
      <c r="L48" s="226">
        <v>1</v>
      </c>
      <c r="M48" s="226">
        <v>0</v>
      </c>
      <c r="N48" s="226">
        <v>1</v>
      </c>
      <c r="O48" s="227">
        <v>0</v>
      </c>
      <c r="P48" s="226">
        <v>2</v>
      </c>
      <c r="Q48" s="226">
        <v>1</v>
      </c>
      <c r="R48" s="226">
        <v>1</v>
      </c>
      <c r="S48" s="227">
        <v>0</v>
      </c>
      <c r="T48" s="226">
        <v>0</v>
      </c>
      <c r="U48" s="226">
        <v>0</v>
      </c>
      <c r="V48" s="226">
        <v>0</v>
      </c>
      <c r="W48" s="226">
        <v>0</v>
      </c>
      <c r="X48" s="226">
        <v>2</v>
      </c>
      <c r="Y48" s="226">
        <v>1</v>
      </c>
      <c r="Z48" s="226">
        <v>1</v>
      </c>
      <c r="AA48" s="226">
        <v>1</v>
      </c>
      <c r="AB48" s="226">
        <v>1</v>
      </c>
      <c r="AC48" s="226">
        <v>1</v>
      </c>
      <c r="AD48" s="227">
        <v>1</v>
      </c>
      <c r="AE48" s="227">
        <v>0</v>
      </c>
      <c r="AF48" s="226">
        <v>1</v>
      </c>
      <c r="AG48" s="226">
        <v>2</v>
      </c>
      <c r="AH48" s="221">
        <f t="shared" si="5"/>
        <v>21</v>
      </c>
      <c r="AI48" s="40" t="str">
        <f t="shared" si="1"/>
        <v>ดี</v>
      </c>
    </row>
    <row r="49" spans="1:35" s="111" customFormat="1" ht="17.25" customHeight="1">
      <c r="A49" s="110" t="str">
        <f t="shared" si="2"/>
        <v>นครปฐม เขต 1</v>
      </c>
      <c r="B49" s="110">
        <f t="shared" si="3"/>
        <v>1073180003</v>
      </c>
      <c r="C49" s="110" t="str">
        <f t="shared" si="4"/>
        <v>โรงเรียนวัดธรรมศาลา(หลวงพ่อน้อยอุปถัมภ์)</v>
      </c>
      <c r="D49" s="75">
        <v>42</v>
      </c>
      <c r="E49" s="284" t="s">
        <v>235</v>
      </c>
      <c r="F49" s="227">
        <v>0</v>
      </c>
      <c r="G49" s="227">
        <v>0</v>
      </c>
      <c r="H49" s="227">
        <v>1</v>
      </c>
      <c r="I49" s="227">
        <v>0</v>
      </c>
      <c r="J49" s="227">
        <v>0</v>
      </c>
      <c r="K49" s="227">
        <v>1</v>
      </c>
      <c r="L49" s="227">
        <v>0</v>
      </c>
      <c r="M49" s="227">
        <v>1</v>
      </c>
      <c r="N49" s="227">
        <v>0</v>
      </c>
      <c r="O49" s="227">
        <v>0</v>
      </c>
      <c r="P49" s="227">
        <v>2</v>
      </c>
      <c r="Q49" s="227">
        <v>1</v>
      </c>
      <c r="R49" s="227">
        <v>0</v>
      </c>
      <c r="S49" s="227">
        <v>0</v>
      </c>
      <c r="T49" s="227">
        <v>0</v>
      </c>
      <c r="U49" s="227">
        <v>0</v>
      </c>
      <c r="V49" s="227">
        <v>1</v>
      </c>
      <c r="W49" s="227">
        <v>0</v>
      </c>
      <c r="X49" s="227">
        <v>0</v>
      </c>
      <c r="Y49" s="227">
        <v>0</v>
      </c>
      <c r="Z49" s="227">
        <v>1</v>
      </c>
      <c r="AA49" s="227">
        <v>0</v>
      </c>
      <c r="AB49" s="227">
        <v>1</v>
      </c>
      <c r="AC49" s="227">
        <v>0</v>
      </c>
      <c r="AD49" s="227">
        <v>1</v>
      </c>
      <c r="AE49" s="227">
        <v>0</v>
      </c>
      <c r="AF49" s="227">
        <v>0</v>
      </c>
      <c r="AG49" s="227">
        <v>0</v>
      </c>
      <c r="AH49" s="244">
        <f t="shared" si="5"/>
        <v>10</v>
      </c>
      <c r="AI49" s="50" t="str">
        <f t="shared" si="1"/>
        <v>พอใช้</v>
      </c>
    </row>
    <row r="50" spans="1:35" ht="17.25" customHeight="1">
      <c r="A50" s="112" t="str">
        <f t="shared" si="2"/>
        <v>นครปฐม เขต 1</v>
      </c>
      <c r="B50" s="112">
        <f t="shared" si="3"/>
        <v>1073180003</v>
      </c>
      <c r="C50" s="112" t="str">
        <f t="shared" si="4"/>
        <v>โรงเรียนวัดธรรมศาลา(หลวงพ่อน้อยอุปถัมภ์)</v>
      </c>
      <c r="D50" s="75">
        <v>43</v>
      </c>
      <c r="E50" s="284" t="s">
        <v>236</v>
      </c>
      <c r="F50" s="227">
        <v>0</v>
      </c>
      <c r="G50" s="227">
        <v>2</v>
      </c>
      <c r="H50" s="227">
        <v>0</v>
      </c>
      <c r="I50" s="227">
        <v>0</v>
      </c>
      <c r="J50" s="227">
        <v>0</v>
      </c>
      <c r="K50" s="227">
        <v>0</v>
      </c>
      <c r="L50" s="227">
        <v>0</v>
      </c>
      <c r="M50" s="227">
        <v>0</v>
      </c>
      <c r="N50" s="227">
        <v>1</v>
      </c>
      <c r="O50" s="227">
        <v>0</v>
      </c>
      <c r="P50" s="227">
        <v>2</v>
      </c>
      <c r="Q50" s="227">
        <v>1</v>
      </c>
      <c r="R50" s="227">
        <v>1</v>
      </c>
      <c r="S50" s="227">
        <v>0</v>
      </c>
      <c r="T50" s="227">
        <v>0</v>
      </c>
      <c r="U50" s="227">
        <v>1</v>
      </c>
      <c r="V50" s="227">
        <v>0</v>
      </c>
      <c r="W50" s="227">
        <v>0</v>
      </c>
      <c r="X50" s="227">
        <v>2</v>
      </c>
      <c r="Y50" s="227">
        <v>1</v>
      </c>
      <c r="Z50" s="227">
        <v>1</v>
      </c>
      <c r="AA50" s="227">
        <v>1</v>
      </c>
      <c r="AB50" s="227">
        <v>1</v>
      </c>
      <c r="AC50" s="227">
        <v>0</v>
      </c>
      <c r="AD50" s="227">
        <v>1</v>
      </c>
      <c r="AE50" s="227">
        <v>0</v>
      </c>
      <c r="AF50" s="227">
        <v>1</v>
      </c>
      <c r="AG50" s="227">
        <v>0</v>
      </c>
      <c r="AH50" s="245">
        <f t="shared" si="5"/>
        <v>16</v>
      </c>
      <c r="AI50" s="51" t="str">
        <f t="shared" si="1"/>
        <v>ดี</v>
      </c>
    </row>
    <row r="51" spans="1:35" ht="17.25" customHeight="1">
      <c r="A51" s="101" t="str">
        <f t="shared" si="2"/>
        <v>นครปฐม เขต 1</v>
      </c>
      <c r="B51" s="101">
        <f t="shared" si="3"/>
        <v>1073180003</v>
      </c>
      <c r="C51" s="101" t="str">
        <f t="shared" si="4"/>
        <v>โรงเรียนวัดธรรมศาลา(หลวงพ่อน้อยอุปถัมภ์)</v>
      </c>
      <c r="D51" s="75">
        <v>44</v>
      </c>
      <c r="E51" s="284" t="s">
        <v>237</v>
      </c>
      <c r="F51" s="227">
        <v>0</v>
      </c>
      <c r="G51" s="227">
        <v>2</v>
      </c>
      <c r="H51" s="227">
        <v>0</v>
      </c>
      <c r="I51" s="227">
        <v>0</v>
      </c>
      <c r="J51" s="227">
        <v>1</v>
      </c>
      <c r="K51" s="227">
        <v>0</v>
      </c>
      <c r="L51" s="227">
        <v>0</v>
      </c>
      <c r="M51" s="227">
        <v>0</v>
      </c>
      <c r="N51" s="227">
        <v>0</v>
      </c>
      <c r="O51" s="227">
        <v>0</v>
      </c>
      <c r="P51" s="227">
        <v>2</v>
      </c>
      <c r="Q51" s="227">
        <v>0</v>
      </c>
      <c r="R51" s="227">
        <v>1</v>
      </c>
      <c r="S51" s="227">
        <v>0</v>
      </c>
      <c r="T51" s="227">
        <v>1</v>
      </c>
      <c r="U51" s="227">
        <v>0</v>
      </c>
      <c r="V51" s="227">
        <v>0</v>
      </c>
      <c r="W51" s="227">
        <v>0</v>
      </c>
      <c r="X51" s="227">
        <v>2</v>
      </c>
      <c r="Y51" s="227">
        <v>1</v>
      </c>
      <c r="Z51" s="227">
        <v>1</v>
      </c>
      <c r="AA51" s="227">
        <v>1</v>
      </c>
      <c r="AB51" s="227">
        <v>1</v>
      </c>
      <c r="AC51" s="227">
        <v>0</v>
      </c>
      <c r="AD51" s="227">
        <v>1</v>
      </c>
      <c r="AE51" s="227">
        <v>0</v>
      </c>
      <c r="AF51" s="227">
        <v>1</v>
      </c>
      <c r="AG51" s="227">
        <v>0</v>
      </c>
      <c r="AH51" s="245">
        <f t="shared" si="5"/>
        <v>15</v>
      </c>
      <c r="AI51" s="41" t="str">
        <f t="shared" si="1"/>
        <v>พอใช้</v>
      </c>
    </row>
    <row r="52" spans="1:35" ht="17.25" customHeight="1">
      <c r="A52" s="103" t="str">
        <f t="shared" si="2"/>
        <v>นครปฐม เขต 1</v>
      </c>
      <c r="B52" s="103">
        <f t="shared" si="3"/>
        <v>1073180003</v>
      </c>
      <c r="C52" s="103" t="str">
        <f t="shared" si="4"/>
        <v>โรงเรียนวัดธรรมศาลา(หลวงพ่อน้อยอุปถัมภ์)</v>
      </c>
      <c r="D52" s="76">
        <v>45</v>
      </c>
      <c r="E52" s="284" t="s">
        <v>238</v>
      </c>
      <c r="F52" s="228">
        <v>0</v>
      </c>
      <c r="G52" s="228">
        <v>2</v>
      </c>
      <c r="H52" s="228">
        <v>0</v>
      </c>
      <c r="I52" s="228">
        <v>0</v>
      </c>
      <c r="J52" s="228">
        <v>0</v>
      </c>
      <c r="K52" s="228">
        <v>0</v>
      </c>
      <c r="L52" s="228">
        <v>1</v>
      </c>
      <c r="M52" s="228">
        <v>0</v>
      </c>
      <c r="N52" s="228">
        <v>1</v>
      </c>
      <c r="O52" s="227">
        <v>0</v>
      </c>
      <c r="P52" s="228">
        <v>2</v>
      </c>
      <c r="Q52" s="228">
        <v>0</v>
      </c>
      <c r="R52" s="228">
        <v>1</v>
      </c>
      <c r="S52" s="227">
        <v>0</v>
      </c>
      <c r="T52" s="228">
        <v>0</v>
      </c>
      <c r="U52" s="228">
        <v>0</v>
      </c>
      <c r="V52" s="228">
        <v>1</v>
      </c>
      <c r="W52" s="228">
        <v>0</v>
      </c>
      <c r="X52" s="228">
        <v>2</v>
      </c>
      <c r="Y52" s="228">
        <v>0</v>
      </c>
      <c r="Z52" s="228">
        <v>1</v>
      </c>
      <c r="AA52" s="228">
        <v>1</v>
      </c>
      <c r="AB52" s="228">
        <v>1</v>
      </c>
      <c r="AC52" s="228">
        <v>0</v>
      </c>
      <c r="AD52" s="227">
        <v>1</v>
      </c>
      <c r="AE52" s="227">
        <v>0</v>
      </c>
      <c r="AF52" s="228">
        <v>0</v>
      </c>
      <c r="AG52" s="228">
        <v>0</v>
      </c>
      <c r="AH52" s="243">
        <f t="shared" si="5"/>
        <v>14</v>
      </c>
      <c r="AI52" s="42" t="str">
        <f t="shared" si="1"/>
        <v>พอใช้</v>
      </c>
    </row>
    <row r="53" spans="1:35" ht="17.25" customHeight="1">
      <c r="A53" s="105" t="str">
        <f t="shared" si="2"/>
        <v>นครปฐม เขต 1</v>
      </c>
      <c r="B53" s="105">
        <f t="shared" si="3"/>
        <v>1073180003</v>
      </c>
      <c r="C53" s="105" t="str">
        <f t="shared" si="4"/>
        <v>โรงเรียนวัดธรรมศาลา(หลวงพ่อน้อยอุปถัมภ์)</v>
      </c>
      <c r="D53" s="99">
        <v>46</v>
      </c>
      <c r="E53" s="284" t="s">
        <v>239</v>
      </c>
      <c r="F53" s="226">
        <v>0</v>
      </c>
      <c r="G53" s="226">
        <v>2</v>
      </c>
      <c r="H53" s="226">
        <v>1</v>
      </c>
      <c r="I53" s="226">
        <v>0</v>
      </c>
      <c r="J53" s="226">
        <v>1</v>
      </c>
      <c r="K53" s="226">
        <v>0</v>
      </c>
      <c r="L53" s="226">
        <v>0</v>
      </c>
      <c r="M53" s="226">
        <v>1</v>
      </c>
      <c r="N53" s="226">
        <v>0</v>
      </c>
      <c r="O53" s="227">
        <v>0</v>
      </c>
      <c r="P53" s="226">
        <v>2</v>
      </c>
      <c r="Q53" s="226">
        <v>1</v>
      </c>
      <c r="R53" s="226">
        <v>1</v>
      </c>
      <c r="S53" s="227">
        <v>0</v>
      </c>
      <c r="T53" s="226">
        <v>1</v>
      </c>
      <c r="U53" s="226">
        <v>1</v>
      </c>
      <c r="V53" s="226">
        <v>1</v>
      </c>
      <c r="W53" s="226">
        <v>0</v>
      </c>
      <c r="X53" s="226">
        <v>2</v>
      </c>
      <c r="Y53" s="226">
        <v>0</v>
      </c>
      <c r="Z53" s="226">
        <v>1</v>
      </c>
      <c r="AA53" s="226">
        <v>1</v>
      </c>
      <c r="AB53" s="226">
        <v>1</v>
      </c>
      <c r="AC53" s="226">
        <v>0</v>
      </c>
      <c r="AD53" s="227">
        <v>1</v>
      </c>
      <c r="AE53" s="227">
        <v>0</v>
      </c>
      <c r="AF53" s="226">
        <v>1</v>
      </c>
      <c r="AG53" s="226">
        <v>2</v>
      </c>
      <c r="AH53" s="221">
        <f t="shared" si="5"/>
        <v>21</v>
      </c>
      <c r="AI53" s="40" t="str">
        <f t="shared" si="1"/>
        <v>ดี</v>
      </c>
    </row>
    <row r="54" spans="1:35" ht="17.25" customHeight="1">
      <c r="A54" s="101" t="str">
        <f t="shared" si="2"/>
        <v>นครปฐม เขต 1</v>
      </c>
      <c r="B54" s="101">
        <f t="shared" si="3"/>
        <v>1073180003</v>
      </c>
      <c r="C54" s="101" t="str">
        <f t="shared" si="4"/>
        <v>โรงเรียนวัดธรรมศาลา(หลวงพ่อน้อยอุปถัมภ์)</v>
      </c>
      <c r="D54" s="75">
        <v>47</v>
      </c>
      <c r="E54" s="284" t="s">
        <v>240</v>
      </c>
      <c r="F54" s="227">
        <v>0</v>
      </c>
      <c r="G54" s="227">
        <v>2</v>
      </c>
      <c r="H54" s="227">
        <v>1</v>
      </c>
      <c r="I54" s="227">
        <v>1</v>
      </c>
      <c r="J54" s="227">
        <v>1</v>
      </c>
      <c r="K54" s="227">
        <v>0</v>
      </c>
      <c r="L54" s="227">
        <v>1</v>
      </c>
      <c r="M54" s="227">
        <v>0</v>
      </c>
      <c r="N54" s="227">
        <v>0</v>
      </c>
      <c r="O54" s="227">
        <v>0</v>
      </c>
      <c r="P54" s="227">
        <v>0</v>
      </c>
      <c r="Q54" s="227">
        <v>1</v>
      </c>
      <c r="R54" s="227">
        <v>0</v>
      </c>
      <c r="S54" s="227">
        <v>0</v>
      </c>
      <c r="T54" s="227">
        <v>1</v>
      </c>
      <c r="U54" s="227">
        <v>0</v>
      </c>
      <c r="V54" s="227">
        <v>1</v>
      </c>
      <c r="W54" s="227">
        <v>0</v>
      </c>
      <c r="X54" s="227">
        <v>2</v>
      </c>
      <c r="Y54" s="227">
        <v>0</v>
      </c>
      <c r="Z54" s="227">
        <v>1</v>
      </c>
      <c r="AA54" s="227">
        <v>1</v>
      </c>
      <c r="AB54" s="227">
        <v>1</v>
      </c>
      <c r="AC54" s="227">
        <v>0</v>
      </c>
      <c r="AD54" s="227">
        <v>1</v>
      </c>
      <c r="AE54" s="227">
        <v>0</v>
      </c>
      <c r="AF54" s="227">
        <v>0</v>
      </c>
      <c r="AG54" s="227">
        <v>2</v>
      </c>
      <c r="AH54" s="244">
        <f t="shared" si="5"/>
        <v>17</v>
      </c>
      <c r="AI54" s="50" t="str">
        <f t="shared" si="1"/>
        <v>ดี</v>
      </c>
    </row>
    <row r="55" spans="1:35" ht="17.25" customHeight="1">
      <c r="A55" s="101" t="str">
        <f t="shared" si="2"/>
        <v>นครปฐม เขต 1</v>
      </c>
      <c r="B55" s="101">
        <f t="shared" si="3"/>
        <v>1073180003</v>
      </c>
      <c r="C55" s="101" t="str">
        <f t="shared" si="4"/>
        <v>โรงเรียนวัดธรรมศาลา(หลวงพ่อน้อยอุปถัมภ์)</v>
      </c>
      <c r="D55" s="75">
        <v>48</v>
      </c>
      <c r="E55" s="284" t="s">
        <v>241</v>
      </c>
      <c r="F55" s="227">
        <v>0</v>
      </c>
      <c r="G55" s="227">
        <v>2</v>
      </c>
      <c r="H55" s="227">
        <v>1</v>
      </c>
      <c r="I55" s="227">
        <v>1</v>
      </c>
      <c r="J55" s="227">
        <v>1</v>
      </c>
      <c r="K55" s="227">
        <v>0</v>
      </c>
      <c r="L55" s="227">
        <v>0</v>
      </c>
      <c r="M55" s="227">
        <v>0</v>
      </c>
      <c r="N55" s="227">
        <v>1</v>
      </c>
      <c r="O55" s="227">
        <v>0</v>
      </c>
      <c r="P55" s="227">
        <v>2</v>
      </c>
      <c r="Q55" s="227">
        <v>1</v>
      </c>
      <c r="R55" s="227">
        <v>1</v>
      </c>
      <c r="S55" s="227">
        <v>0</v>
      </c>
      <c r="T55" s="227">
        <v>1</v>
      </c>
      <c r="U55" s="227">
        <v>1</v>
      </c>
      <c r="V55" s="227">
        <v>1</v>
      </c>
      <c r="W55" s="227">
        <v>0</v>
      </c>
      <c r="X55" s="227">
        <v>0</v>
      </c>
      <c r="Y55" s="227">
        <v>0</v>
      </c>
      <c r="Z55" s="227">
        <v>1</v>
      </c>
      <c r="AA55" s="227">
        <v>1</v>
      </c>
      <c r="AB55" s="227">
        <v>0</v>
      </c>
      <c r="AC55" s="227">
        <v>0</v>
      </c>
      <c r="AD55" s="227">
        <v>1</v>
      </c>
      <c r="AE55" s="227">
        <v>0</v>
      </c>
      <c r="AF55" s="227">
        <v>0</v>
      </c>
      <c r="AG55" s="227">
        <v>2</v>
      </c>
      <c r="AH55" s="245">
        <f>IF(AND(ISBLANK(F55),ISBLANK(G55),ISBLANK(H55),ISBLANK(I55),ISBLANK(J55),ISBLANK(K55),ISBLANK(L55),ISBLANK(M55),ISBLANK(N55),ISBLANK(O55),ISBLANK(P55),ISBLANK(Q55),ISBLANK(R55),ISBLANK(S55),ISBLANK(T55),ISBLANK(U55),ISBLANK(V55),ISBLANK(W55),ISBLANK(X55),ISBLANK(Y55),ISBLANK(Z55),ISBLANK(AA55),ISBLANK(AB55),ISBLANK(AC55),ISBLANK(AD55),ISBLANK(AE55),ISBLANK(AF55),ISBLANK(AG55)),"",SUM(F55:AG55))</f>
        <v>18</v>
      </c>
      <c r="AI55" s="51" t="str">
        <f t="shared" si="1"/>
        <v>ดี</v>
      </c>
    </row>
    <row r="56" spans="1:35" ht="17.25" customHeight="1">
      <c r="A56" s="101" t="str">
        <f t="shared" si="2"/>
        <v>นครปฐม เขต 1</v>
      </c>
      <c r="B56" s="101">
        <f t="shared" si="3"/>
        <v>1073180003</v>
      </c>
      <c r="C56" s="101" t="str">
        <f t="shared" si="4"/>
        <v>โรงเรียนวัดธรรมศาลา(หลวงพ่อน้อยอุปถัมภ์)</v>
      </c>
      <c r="D56" s="75">
        <v>49</v>
      </c>
      <c r="E56" s="284" t="s">
        <v>242</v>
      </c>
      <c r="F56" s="227">
        <v>0</v>
      </c>
      <c r="G56" s="227">
        <v>2</v>
      </c>
      <c r="H56" s="227">
        <v>0</v>
      </c>
      <c r="I56" s="227">
        <v>0</v>
      </c>
      <c r="J56" s="227">
        <v>1</v>
      </c>
      <c r="K56" s="227">
        <v>0</v>
      </c>
      <c r="L56" s="227">
        <v>1</v>
      </c>
      <c r="M56" s="227">
        <v>0</v>
      </c>
      <c r="N56" s="227">
        <v>0</v>
      </c>
      <c r="O56" s="227">
        <v>1</v>
      </c>
      <c r="P56" s="227">
        <v>2</v>
      </c>
      <c r="Q56" s="227">
        <v>1</v>
      </c>
      <c r="R56" s="227">
        <v>1</v>
      </c>
      <c r="S56" s="227">
        <v>0</v>
      </c>
      <c r="T56" s="227">
        <v>1</v>
      </c>
      <c r="U56" s="227">
        <v>0</v>
      </c>
      <c r="V56" s="227">
        <v>0</v>
      </c>
      <c r="W56" s="227">
        <v>0</v>
      </c>
      <c r="X56" s="227">
        <v>2</v>
      </c>
      <c r="Y56" s="227">
        <v>1</v>
      </c>
      <c r="Z56" s="227">
        <v>1</v>
      </c>
      <c r="AA56" s="227">
        <v>1</v>
      </c>
      <c r="AB56" s="227">
        <v>1</v>
      </c>
      <c r="AC56" s="227">
        <v>1</v>
      </c>
      <c r="AD56" s="227">
        <v>1</v>
      </c>
      <c r="AE56" s="227">
        <v>1</v>
      </c>
      <c r="AF56" s="227">
        <v>1</v>
      </c>
      <c r="AG56" s="227">
        <v>0</v>
      </c>
      <c r="AH56" s="245">
        <f>IF(AND(ISBLANK(F56),ISBLANK(G56),ISBLANK(H56),ISBLANK(I56),ISBLANK(J56),ISBLANK(K56),ISBLANK(L56),ISBLANK(M56),ISBLANK(N56),ISBLANK(O56),ISBLANK(P56),ISBLANK(Q56),ISBLANK(R56),ISBLANK(S56),ISBLANK(T56),ISBLANK(U56),ISBLANK(V56),ISBLANK(W56),ISBLANK(X56),ISBLANK(Y56),ISBLANK(Z56),ISBLANK(AA56),ISBLANK(AB56),ISBLANK(AC56),ISBLANK(AD56),ISBLANK(AE56),ISBLANK(AF56),ISBLANK(AG56)),"",SUM(F56:AG56))</f>
        <v>20</v>
      </c>
      <c r="AI56" s="41" t="str">
        <f t="shared" si="1"/>
        <v>ดี</v>
      </c>
    </row>
    <row r="57" spans="1:35" ht="17.25" customHeight="1">
      <c r="A57" s="103" t="str">
        <f t="shared" si="2"/>
        <v>นครปฐม เขต 1</v>
      </c>
      <c r="B57" s="103">
        <f t="shared" si="3"/>
        <v>1073180003</v>
      </c>
      <c r="C57" s="103" t="str">
        <f t="shared" si="4"/>
        <v>โรงเรียนวัดธรรมศาลา(หลวงพ่อน้อยอุปถัมภ์)</v>
      </c>
      <c r="D57" s="76">
        <v>50</v>
      </c>
      <c r="E57" s="284" t="s">
        <v>243</v>
      </c>
      <c r="F57" s="228">
        <v>1</v>
      </c>
      <c r="G57" s="227">
        <v>2</v>
      </c>
      <c r="H57" s="228">
        <v>1</v>
      </c>
      <c r="I57" s="228">
        <v>1</v>
      </c>
      <c r="J57" s="228">
        <v>1</v>
      </c>
      <c r="K57" s="228">
        <v>0</v>
      </c>
      <c r="L57" s="228">
        <v>1</v>
      </c>
      <c r="M57" s="228">
        <v>0</v>
      </c>
      <c r="N57" s="228">
        <v>1</v>
      </c>
      <c r="O57" s="228">
        <v>0</v>
      </c>
      <c r="P57" s="227">
        <v>2</v>
      </c>
      <c r="Q57" s="228">
        <v>0</v>
      </c>
      <c r="R57" s="228">
        <v>0</v>
      </c>
      <c r="S57" s="227">
        <v>0</v>
      </c>
      <c r="T57" s="228">
        <v>1</v>
      </c>
      <c r="U57" s="228">
        <v>1</v>
      </c>
      <c r="V57" s="228">
        <v>0</v>
      </c>
      <c r="W57" s="227">
        <v>0</v>
      </c>
      <c r="X57" s="227">
        <v>2</v>
      </c>
      <c r="Y57" s="228">
        <v>0</v>
      </c>
      <c r="Z57" s="228">
        <v>1</v>
      </c>
      <c r="AA57" s="227">
        <v>1</v>
      </c>
      <c r="AB57" s="228">
        <v>1</v>
      </c>
      <c r="AC57" s="228">
        <v>0</v>
      </c>
      <c r="AD57" s="228">
        <v>1</v>
      </c>
      <c r="AE57" s="228">
        <v>0</v>
      </c>
      <c r="AF57" s="228">
        <v>1</v>
      </c>
      <c r="AG57" s="228">
        <v>2</v>
      </c>
      <c r="AH57" s="243">
        <f>IF(AND(ISBLANK(F57),ISBLANK(G57),ISBLANK(H57),ISBLANK(I57),ISBLANK(J57),ISBLANK(K57),ISBLANK(L57),ISBLANK(M57),ISBLANK(N57),ISBLANK(O57),ISBLANK(P57),ISBLANK(Q57),ISBLANK(R57),ISBLANK(S57),ISBLANK(T57),ISBLANK(U57),ISBLANK(V57),ISBLANK(W57),ISBLANK(X57),ISBLANK(Y57),ISBLANK(Z57),ISBLANK(AA57),ISBLANK(AB57),ISBLANK(AC57),ISBLANK(AD57),ISBLANK(AE57),ISBLANK(AF57),ISBLANK(AG57)),"",SUM(F57:AG57))</f>
        <v>21</v>
      </c>
      <c r="AI57" s="42" t="str">
        <f t="shared" si="1"/>
        <v>ดี</v>
      </c>
    </row>
    <row r="58" spans="1:35" ht="17.25" customHeight="1">
      <c r="A58" s="105" t="str">
        <f t="shared" si="2"/>
        <v>นครปฐม เขต 1</v>
      </c>
      <c r="B58" s="105">
        <f t="shared" si="3"/>
        <v>1073180003</v>
      </c>
      <c r="C58" s="105" t="str">
        <f t="shared" si="4"/>
        <v>โรงเรียนวัดธรรมศาลา(หลวงพ่อน้อยอุปถัมภ์)</v>
      </c>
      <c r="D58" s="99">
        <v>51</v>
      </c>
      <c r="E58" s="284" t="s">
        <v>244</v>
      </c>
      <c r="F58" s="226">
        <v>0</v>
      </c>
      <c r="G58" s="227">
        <v>2</v>
      </c>
      <c r="H58" s="226">
        <v>0</v>
      </c>
      <c r="I58" s="226">
        <v>1</v>
      </c>
      <c r="J58" s="226">
        <v>1</v>
      </c>
      <c r="K58" s="226">
        <v>0</v>
      </c>
      <c r="L58" s="226">
        <v>0</v>
      </c>
      <c r="M58" s="226">
        <v>1</v>
      </c>
      <c r="N58" s="226">
        <v>1</v>
      </c>
      <c r="O58" s="226">
        <v>0</v>
      </c>
      <c r="P58" s="227">
        <v>2</v>
      </c>
      <c r="Q58" s="226">
        <v>1</v>
      </c>
      <c r="R58" s="226">
        <v>1</v>
      </c>
      <c r="S58" s="227">
        <v>0</v>
      </c>
      <c r="T58" s="226">
        <v>0</v>
      </c>
      <c r="U58" s="226">
        <v>0</v>
      </c>
      <c r="V58" s="226">
        <v>1</v>
      </c>
      <c r="W58" s="227">
        <v>0</v>
      </c>
      <c r="X58" s="227">
        <v>2</v>
      </c>
      <c r="Y58" s="226">
        <v>0</v>
      </c>
      <c r="Z58" s="226">
        <v>0</v>
      </c>
      <c r="AA58" s="227">
        <v>1</v>
      </c>
      <c r="AB58" s="226">
        <v>1</v>
      </c>
      <c r="AC58" s="226">
        <v>0</v>
      </c>
      <c r="AD58" s="226">
        <v>0</v>
      </c>
      <c r="AE58" s="226">
        <v>0</v>
      </c>
      <c r="AF58" s="226">
        <v>0</v>
      </c>
      <c r="AG58" s="226">
        <v>0</v>
      </c>
      <c r="AH58" s="221">
        <f t="shared" si="5"/>
        <v>15</v>
      </c>
      <c r="AI58" s="40" t="str">
        <f t="shared" si="1"/>
        <v>พอใช้</v>
      </c>
    </row>
    <row r="59" spans="1:35" ht="17.25" customHeight="1">
      <c r="A59" s="101" t="str">
        <f t="shared" si="2"/>
        <v>นครปฐม เขต 1</v>
      </c>
      <c r="B59" s="101">
        <f t="shared" si="3"/>
        <v>1073180003</v>
      </c>
      <c r="C59" s="101" t="str">
        <f t="shared" si="4"/>
        <v>โรงเรียนวัดธรรมศาลา(หลวงพ่อน้อยอุปถัมภ์)</v>
      </c>
      <c r="D59" s="75">
        <v>52</v>
      </c>
      <c r="E59" s="284" t="s">
        <v>245</v>
      </c>
      <c r="F59" s="227">
        <v>1</v>
      </c>
      <c r="G59" s="227">
        <v>2</v>
      </c>
      <c r="H59" s="227">
        <v>0</v>
      </c>
      <c r="I59" s="227">
        <v>0</v>
      </c>
      <c r="J59" s="227">
        <v>1</v>
      </c>
      <c r="K59" s="227">
        <v>0</v>
      </c>
      <c r="L59" s="227">
        <v>1</v>
      </c>
      <c r="M59" s="227">
        <v>0</v>
      </c>
      <c r="N59" s="227">
        <v>0</v>
      </c>
      <c r="O59" s="227">
        <v>0</v>
      </c>
      <c r="P59" s="227">
        <v>2</v>
      </c>
      <c r="Q59" s="227">
        <v>0</v>
      </c>
      <c r="R59" s="227">
        <v>1</v>
      </c>
      <c r="S59" s="227">
        <v>0</v>
      </c>
      <c r="T59" s="227">
        <v>0</v>
      </c>
      <c r="U59" s="227">
        <v>0</v>
      </c>
      <c r="V59" s="227">
        <v>0</v>
      </c>
      <c r="W59" s="227">
        <v>0</v>
      </c>
      <c r="X59" s="227">
        <v>2</v>
      </c>
      <c r="Y59" s="227">
        <v>0</v>
      </c>
      <c r="Z59" s="227">
        <v>0</v>
      </c>
      <c r="AA59" s="227">
        <v>0</v>
      </c>
      <c r="AB59" s="227">
        <v>0</v>
      </c>
      <c r="AC59" s="227">
        <v>1</v>
      </c>
      <c r="AD59" s="227">
        <v>0</v>
      </c>
      <c r="AE59" s="227">
        <v>0</v>
      </c>
      <c r="AF59" s="227">
        <v>0</v>
      </c>
      <c r="AG59" s="227">
        <v>0</v>
      </c>
      <c r="AH59" s="244">
        <f t="shared" si="5"/>
        <v>11</v>
      </c>
      <c r="AI59" s="50" t="str">
        <f t="shared" si="1"/>
        <v>พอใช้</v>
      </c>
    </row>
    <row r="60" spans="1:35" ht="17.25" customHeight="1">
      <c r="A60" s="101" t="str">
        <f t="shared" si="2"/>
        <v>นครปฐม เขต 1</v>
      </c>
      <c r="B60" s="101">
        <f t="shared" si="3"/>
        <v>1073180003</v>
      </c>
      <c r="C60" s="101" t="str">
        <f t="shared" si="4"/>
        <v>โรงเรียนวัดธรรมศาลา(หลวงพ่อน้อยอุปถัมภ์)</v>
      </c>
      <c r="D60" s="75">
        <v>53</v>
      </c>
      <c r="E60" s="284" t="s">
        <v>246</v>
      </c>
      <c r="F60" s="227">
        <v>1</v>
      </c>
      <c r="G60" s="227">
        <v>2</v>
      </c>
      <c r="H60" s="227">
        <v>1</v>
      </c>
      <c r="I60" s="227">
        <v>1</v>
      </c>
      <c r="J60" s="227">
        <v>1</v>
      </c>
      <c r="K60" s="227">
        <v>0</v>
      </c>
      <c r="L60" s="227">
        <v>1</v>
      </c>
      <c r="M60" s="227">
        <v>0</v>
      </c>
      <c r="N60" s="227">
        <v>1</v>
      </c>
      <c r="O60" s="227">
        <v>0</v>
      </c>
      <c r="P60" s="227">
        <v>2</v>
      </c>
      <c r="Q60" s="227">
        <v>1</v>
      </c>
      <c r="R60" s="227">
        <v>1</v>
      </c>
      <c r="S60" s="227">
        <v>0</v>
      </c>
      <c r="T60" s="227">
        <v>0</v>
      </c>
      <c r="U60" s="227">
        <v>0</v>
      </c>
      <c r="V60" s="227">
        <v>1</v>
      </c>
      <c r="W60" s="227">
        <v>0</v>
      </c>
      <c r="X60" s="227">
        <v>2</v>
      </c>
      <c r="Y60" s="227">
        <v>0</v>
      </c>
      <c r="Z60" s="227">
        <v>1</v>
      </c>
      <c r="AA60" s="227">
        <v>1</v>
      </c>
      <c r="AB60" s="227">
        <v>1</v>
      </c>
      <c r="AC60" s="227">
        <v>0</v>
      </c>
      <c r="AD60" s="227">
        <v>1</v>
      </c>
      <c r="AE60" s="227">
        <v>0</v>
      </c>
      <c r="AF60" s="227">
        <v>0</v>
      </c>
      <c r="AG60" s="227">
        <v>0</v>
      </c>
      <c r="AH60" s="245">
        <f t="shared" si="5"/>
        <v>19</v>
      </c>
      <c r="AI60" s="51" t="str">
        <f t="shared" si="1"/>
        <v>ดี</v>
      </c>
    </row>
    <row r="61" spans="1:35" ht="17.25" customHeight="1">
      <c r="A61" s="101" t="str">
        <f t="shared" si="2"/>
        <v>นครปฐม เขต 1</v>
      </c>
      <c r="B61" s="101">
        <f t="shared" si="3"/>
        <v>1073180003</v>
      </c>
      <c r="C61" s="101" t="str">
        <f t="shared" si="4"/>
        <v>โรงเรียนวัดธรรมศาลา(หลวงพ่อน้อยอุปถัมภ์)</v>
      </c>
      <c r="D61" s="75">
        <v>54</v>
      </c>
      <c r="E61" s="284" t="s">
        <v>247</v>
      </c>
      <c r="F61" s="227">
        <v>0</v>
      </c>
      <c r="G61" s="227">
        <v>2</v>
      </c>
      <c r="H61" s="227">
        <v>0</v>
      </c>
      <c r="I61" s="227">
        <v>1</v>
      </c>
      <c r="J61" s="227">
        <v>0</v>
      </c>
      <c r="K61" s="227">
        <v>0</v>
      </c>
      <c r="L61" s="227">
        <v>0</v>
      </c>
      <c r="M61" s="227">
        <v>0</v>
      </c>
      <c r="N61" s="227">
        <v>1</v>
      </c>
      <c r="O61" s="227">
        <v>0</v>
      </c>
      <c r="P61" s="227">
        <v>2</v>
      </c>
      <c r="Q61" s="227">
        <v>0</v>
      </c>
      <c r="R61" s="227">
        <v>1</v>
      </c>
      <c r="S61" s="227">
        <v>0</v>
      </c>
      <c r="T61" s="227">
        <v>0</v>
      </c>
      <c r="U61" s="227">
        <v>1</v>
      </c>
      <c r="V61" s="227">
        <v>0</v>
      </c>
      <c r="W61" s="227">
        <v>0</v>
      </c>
      <c r="X61" s="227">
        <v>2</v>
      </c>
      <c r="Y61" s="227">
        <v>0</v>
      </c>
      <c r="Z61" s="227">
        <v>1</v>
      </c>
      <c r="AA61" s="227">
        <v>1</v>
      </c>
      <c r="AB61" s="227">
        <v>1</v>
      </c>
      <c r="AC61" s="227">
        <v>0</v>
      </c>
      <c r="AD61" s="227">
        <v>1</v>
      </c>
      <c r="AE61" s="227">
        <v>0</v>
      </c>
      <c r="AF61" s="227">
        <v>0</v>
      </c>
      <c r="AG61" s="227">
        <v>0</v>
      </c>
      <c r="AH61" s="245">
        <f t="shared" si="5"/>
        <v>14</v>
      </c>
      <c r="AI61" s="41" t="str">
        <f t="shared" si="1"/>
        <v>พอใช้</v>
      </c>
    </row>
    <row r="62" spans="1:35" ht="17.25" customHeight="1">
      <c r="A62" s="103" t="str">
        <f t="shared" si="2"/>
        <v>นครปฐม เขต 1</v>
      </c>
      <c r="B62" s="103">
        <f t="shared" si="3"/>
        <v>1073180003</v>
      </c>
      <c r="C62" s="103" t="str">
        <f t="shared" si="4"/>
        <v>โรงเรียนวัดธรรมศาลา(หลวงพ่อน้อยอุปถัมภ์)</v>
      </c>
      <c r="D62" s="76">
        <v>55</v>
      </c>
      <c r="E62" s="284" t="s">
        <v>248</v>
      </c>
      <c r="F62" s="228">
        <v>1</v>
      </c>
      <c r="G62" s="227">
        <v>2</v>
      </c>
      <c r="H62" s="228">
        <v>0</v>
      </c>
      <c r="I62" s="228">
        <v>1</v>
      </c>
      <c r="J62" s="228">
        <v>0</v>
      </c>
      <c r="K62" s="228">
        <v>0</v>
      </c>
      <c r="L62" s="228">
        <v>0</v>
      </c>
      <c r="M62" s="228">
        <v>0</v>
      </c>
      <c r="N62" s="228">
        <v>0</v>
      </c>
      <c r="O62" s="228">
        <v>0</v>
      </c>
      <c r="P62" s="227">
        <v>2</v>
      </c>
      <c r="Q62" s="228">
        <v>0</v>
      </c>
      <c r="R62" s="228">
        <v>1</v>
      </c>
      <c r="S62" s="227">
        <v>0</v>
      </c>
      <c r="T62" s="228">
        <v>0</v>
      </c>
      <c r="U62" s="228">
        <v>0</v>
      </c>
      <c r="V62" s="228">
        <v>0</v>
      </c>
      <c r="W62" s="227">
        <v>0</v>
      </c>
      <c r="X62" s="227">
        <v>2</v>
      </c>
      <c r="Y62" s="228">
        <v>0</v>
      </c>
      <c r="Z62" s="228">
        <v>0</v>
      </c>
      <c r="AA62" s="227">
        <v>1</v>
      </c>
      <c r="AB62" s="228">
        <v>1</v>
      </c>
      <c r="AC62" s="228">
        <v>0</v>
      </c>
      <c r="AD62" s="228">
        <v>0</v>
      </c>
      <c r="AE62" s="228">
        <v>0</v>
      </c>
      <c r="AF62" s="228">
        <v>0</v>
      </c>
      <c r="AG62" s="228">
        <v>0</v>
      </c>
      <c r="AH62" s="243">
        <f t="shared" si="5"/>
        <v>11</v>
      </c>
      <c r="AI62" s="42" t="str">
        <f t="shared" si="1"/>
        <v>พอใช้</v>
      </c>
    </row>
    <row r="63" spans="1:35" ht="17.25" customHeight="1">
      <c r="A63" s="105" t="str">
        <f t="shared" si="2"/>
        <v>นครปฐม เขต 1</v>
      </c>
      <c r="B63" s="105">
        <f t="shared" si="3"/>
        <v>1073180003</v>
      </c>
      <c r="C63" s="105" t="str">
        <f t="shared" si="4"/>
        <v>โรงเรียนวัดธรรมศาลา(หลวงพ่อน้อยอุปถัมภ์)</v>
      </c>
      <c r="D63" s="99">
        <v>56</v>
      </c>
      <c r="E63" s="284" t="s">
        <v>249</v>
      </c>
      <c r="F63" s="226">
        <v>0</v>
      </c>
      <c r="G63" s="227">
        <v>2</v>
      </c>
      <c r="H63" s="226">
        <v>0</v>
      </c>
      <c r="I63" s="226">
        <v>0</v>
      </c>
      <c r="J63" s="226">
        <v>0</v>
      </c>
      <c r="K63" s="226">
        <v>0</v>
      </c>
      <c r="L63" s="226">
        <v>1</v>
      </c>
      <c r="M63" s="226">
        <v>0</v>
      </c>
      <c r="N63" s="226">
        <v>1</v>
      </c>
      <c r="O63" s="226">
        <v>0</v>
      </c>
      <c r="P63" s="227">
        <v>2</v>
      </c>
      <c r="Q63" s="226">
        <v>0</v>
      </c>
      <c r="R63" s="226">
        <v>0</v>
      </c>
      <c r="S63" s="227">
        <v>0</v>
      </c>
      <c r="T63" s="226">
        <v>0</v>
      </c>
      <c r="U63" s="226">
        <v>0</v>
      </c>
      <c r="V63" s="226">
        <v>1</v>
      </c>
      <c r="W63" s="227">
        <v>0</v>
      </c>
      <c r="X63" s="227">
        <v>2</v>
      </c>
      <c r="Y63" s="226">
        <v>1</v>
      </c>
      <c r="Z63" s="226">
        <v>1</v>
      </c>
      <c r="AA63" s="227">
        <v>1</v>
      </c>
      <c r="AB63" s="226">
        <v>1</v>
      </c>
      <c r="AC63" s="226">
        <v>0</v>
      </c>
      <c r="AD63" s="226">
        <v>1</v>
      </c>
      <c r="AE63" s="226">
        <v>0</v>
      </c>
      <c r="AF63" s="226">
        <v>0</v>
      </c>
      <c r="AG63" s="226">
        <v>2</v>
      </c>
      <c r="AH63" s="221">
        <f t="shared" si="5"/>
        <v>16</v>
      </c>
      <c r="AI63" s="40" t="str">
        <f t="shared" si="1"/>
        <v>ดี</v>
      </c>
    </row>
    <row r="64" spans="1:35" ht="17.25" customHeight="1">
      <c r="A64" s="101" t="str">
        <f t="shared" si="2"/>
        <v>นครปฐม เขต 1</v>
      </c>
      <c r="B64" s="101">
        <f t="shared" si="3"/>
        <v>1073180003</v>
      </c>
      <c r="C64" s="101" t="str">
        <f t="shared" si="4"/>
        <v>โรงเรียนวัดธรรมศาลา(หลวงพ่อน้อยอุปถัมภ์)</v>
      </c>
      <c r="D64" s="75">
        <v>57</v>
      </c>
      <c r="E64" s="284" t="s">
        <v>250</v>
      </c>
      <c r="F64" s="227">
        <v>0</v>
      </c>
      <c r="G64" s="227">
        <v>2</v>
      </c>
      <c r="H64" s="227">
        <v>1</v>
      </c>
      <c r="I64" s="227">
        <v>1</v>
      </c>
      <c r="J64" s="227">
        <v>1</v>
      </c>
      <c r="K64" s="227">
        <v>0</v>
      </c>
      <c r="L64" s="227">
        <v>0</v>
      </c>
      <c r="M64" s="227">
        <v>0</v>
      </c>
      <c r="N64" s="227">
        <v>1</v>
      </c>
      <c r="O64" s="227">
        <v>1</v>
      </c>
      <c r="P64" s="227">
        <v>2</v>
      </c>
      <c r="Q64" s="227">
        <v>0</v>
      </c>
      <c r="R64" s="227">
        <v>1</v>
      </c>
      <c r="S64" s="227">
        <v>0</v>
      </c>
      <c r="T64" s="227">
        <v>1</v>
      </c>
      <c r="U64" s="227">
        <v>1</v>
      </c>
      <c r="V64" s="227">
        <v>0</v>
      </c>
      <c r="W64" s="227">
        <v>0</v>
      </c>
      <c r="X64" s="227">
        <v>2</v>
      </c>
      <c r="Y64" s="227">
        <v>1</v>
      </c>
      <c r="Z64" s="227">
        <v>0</v>
      </c>
      <c r="AA64" s="227">
        <v>1</v>
      </c>
      <c r="AB64" s="227">
        <v>0</v>
      </c>
      <c r="AC64" s="227">
        <v>1</v>
      </c>
      <c r="AD64" s="227">
        <v>1</v>
      </c>
      <c r="AE64" s="227">
        <v>1</v>
      </c>
      <c r="AF64" s="227">
        <v>0</v>
      </c>
      <c r="AG64" s="227">
        <v>0</v>
      </c>
      <c r="AH64" s="244">
        <f t="shared" si="5"/>
        <v>19</v>
      </c>
      <c r="AI64" s="50" t="str">
        <f t="shared" si="1"/>
        <v>ดี</v>
      </c>
    </row>
    <row r="65" spans="1:35" ht="17.25" customHeight="1">
      <c r="A65" s="101" t="str">
        <f t="shared" si="2"/>
        <v>นครปฐม เขต 1</v>
      </c>
      <c r="B65" s="101">
        <f t="shared" si="3"/>
        <v>1073180003</v>
      </c>
      <c r="C65" s="101" t="str">
        <f t="shared" si="4"/>
        <v>โรงเรียนวัดธรรมศาลา(หลวงพ่อน้อยอุปถัมภ์)</v>
      </c>
      <c r="D65" s="75">
        <v>58</v>
      </c>
      <c r="E65" s="284" t="s">
        <v>251</v>
      </c>
      <c r="F65" s="227">
        <v>1</v>
      </c>
      <c r="G65" s="227">
        <v>2</v>
      </c>
      <c r="H65" s="227">
        <v>1</v>
      </c>
      <c r="I65" s="227">
        <v>1</v>
      </c>
      <c r="J65" s="227">
        <v>1</v>
      </c>
      <c r="K65" s="227">
        <v>0</v>
      </c>
      <c r="L65" s="227">
        <v>1</v>
      </c>
      <c r="M65" s="227">
        <v>0</v>
      </c>
      <c r="N65" s="227">
        <v>1</v>
      </c>
      <c r="O65" s="227">
        <v>0</v>
      </c>
      <c r="P65" s="227">
        <v>2</v>
      </c>
      <c r="Q65" s="227">
        <v>1</v>
      </c>
      <c r="R65" s="227">
        <v>1</v>
      </c>
      <c r="S65" s="227">
        <v>0</v>
      </c>
      <c r="T65" s="227">
        <v>1</v>
      </c>
      <c r="U65" s="227">
        <v>1</v>
      </c>
      <c r="V65" s="227">
        <v>1</v>
      </c>
      <c r="W65" s="227">
        <v>0</v>
      </c>
      <c r="X65" s="227">
        <v>2</v>
      </c>
      <c r="Y65" s="227">
        <v>0</v>
      </c>
      <c r="Z65" s="227">
        <v>1</v>
      </c>
      <c r="AA65" s="227">
        <v>1</v>
      </c>
      <c r="AB65" s="227">
        <v>1</v>
      </c>
      <c r="AC65" s="227">
        <v>0</v>
      </c>
      <c r="AD65" s="227">
        <v>1</v>
      </c>
      <c r="AE65" s="227">
        <v>0</v>
      </c>
      <c r="AF65" s="227">
        <v>0</v>
      </c>
      <c r="AG65" s="227">
        <v>2</v>
      </c>
      <c r="AH65" s="245">
        <f t="shared" si="5"/>
        <v>23</v>
      </c>
      <c r="AI65" s="51" t="str">
        <f t="shared" si="1"/>
        <v>ดี</v>
      </c>
    </row>
    <row r="66" spans="1:35" ht="17.25" customHeight="1">
      <c r="A66" s="101" t="str">
        <f t="shared" si="2"/>
        <v>นครปฐม เขต 1</v>
      </c>
      <c r="B66" s="101">
        <f t="shared" si="3"/>
        <v>1073180003</v>
      </c>
      <c r="C66" s="101" t="str">
        <f t="shared" si="4"/>
        <v>โรงเรียนวัดธรรมศาลา(หลวงพ่อน้อยอุปถัมภ์)</v>
      </c>
      <c r="D66" s="75">
        <v>59</v>
      </c>
      <c r="E66" s="284" t="s">
        <v>252</v>
      </c>
      <c r="F66" s="227">
        <v>1</v>
      </c>
      <c r="G66" s="227">
        <v>2</v>
      </c>
      <c r="H66" s="227">
        <v>0</v>
      </c>
      <c r="I66" s="227">
        <v>1</v>
      </c>
      <c r="J66" s="227">
        <v>0</v>
      </c>
      <c r="K66" s="227">
        <v>0</v>
      </c>
      <c r="L66" s="227">
        <v>1</v>
      </c>
      <c r="M66" s="227">
        <v>0</v>
      </c>
      <c r="N66" s="227">
        <v>0</v>
      </c>
      <c r="O66" s="227">
        <v>0</v>
      </c>
      <c r="P66" s="227">
        <v>2</v>
      </c>
      <c r="Q66" s="227">
        <v>1</v>
      </c>
      <c r="R66" s="227">
        <v>1</v>
      </c>
      <c r="S66" s="227">
        <v>0</v>
      </c>
      <c r="T66" s="227">
        <v>1</v>
      </c>
      <c r="U66" s="227">
        <v>1</v>
      </c>
      <c r="V66" s="227">
        <v>1</v>
      </c>
      <c r="W66" s="227">
        <v>0</v>
      </c>
      <c r="X66" s="227">
        <v>2</v>
      </c>
      <c r="Y66" s="227">
        <v>0</v>
      </c>
      <c r="Z66" s="227">
        <v>1</v>
      </c>
      <c r="AA66" s="227">
        <v>1</v>
      </c>
      <c r="AB66" s="227">
        <v>1</v>
      </c>
      <c r="AC66" s="227">
        <v>1</v>
      </c>
      <c r="AD66" s="227">
        <v>1</v>
      </c>
      <c r="AE66" s="227">
        <v>1</v>
      </c>
      <c r="AF66" s="227">
        <v>1</v>
      </c>
      <c r="AG66" s="227">
        <v>2</v>
      </c>
      <c r="AH66" s="245">
        <f t="shared" si="5"/>
        <v>23</v>
      </c>
      <c r="AI66" s="41" t="str">
        <f t="shared" si="1"/>
        <v>ดี</v>
      </c>
    </row>
    <row r="67" spans="1:35" ht="17.25" customHeight="1">
      <c r="A67" s="103" t="str">
        <f t="shared" si="2"/>
        <v>นครปฐม เขต 1</v>
      </c>
      <c r="B67" s="103">
        <f t="shared" si="3"/>
        <v>1073180003</v>
      </c>
      <c r="C67" s="103" t="str">
        <f t="shared" si="4"/>
        <v>โรงเรียนวัดธรรมศาลา(หลวงพ่อน้อยอุปถัมภ์)</v>
      </c>
      <c r="D67" s="76">
        <v>60</v>
      </c>
      <c r="E67" s="284" t="s">
        <v>253</v>
      </c>
      <c r="F67" s="228">
        <v>0</v>
      </c>
      <c r="G67" s="227">
        <v>2</v>
      </c>
      <c r="H67" s="228">
        <v>0</v>
      </c>
      <c r="I67" s="228">
        <v>1</v>
      </c>
      <c r="J67" s="228">
        <v>0</v>
      </c>
      <c r="K67" s="228">
        <v>1</v>
      </c>
      <c r="L67" s="228">
        <v>0</v>
      </c>
      <c r="M67" s="228">
        <v>0</v>
      </c>
      <c r="N67" s="228">
        <v>0</v>
      </c>
      <c r="O67" s="228">
        <v>1</v>
      </c>
      <c r="P67" s="227">
        <v>0</v>
      </c>
      <c r="Q67" s="228">
        <v>0</v>
      </c>
      <c r="R67" s="228">
        <v>1</v>
      </c>
      <c r="S67" s="227">
        <v>0</v>
      </c>
      <c r="T67" s="228">
        <v>1</v>
      </c>
      <c r="U67" s="228">
        <v>0</v>
      </c>
      <c r="V67" s="228">
        <v>1</v>
      </c>
      <c r="W67" s="227">
        <v>0</v>
      </c>
      <c r="X67" s="227">
        <v>2</v>
      </c>
      <c r="Y67" s="228">
        <v>1</v>
      </c>
      <c r="Z67" s="228">
        <v>1</v>
      </c>
      <c r="AA67" s="227">
        <v>1</v>
      </c>
      <c r="AB67" s="228">
        <v>1</v>
      </c>
      <c r="AC67" s="228">
        <v>0</v>
      </c>
      <c r="AD67" s="228">
        <v>1</v>
      </c>
      <c r="AE67" s="228">
        <v>0</v>
      </c>
      <c r="AF67" s="228">
        <v>0</v>
      </c>
      <c r="AG67" s="228">
        <v>0</v>
      </c>
      <c r="AH67" s="243">
        <f t="shared" si="5"/>
        <v>15</v>
      </c>
      <c r="AI67" s="42" t="str">
        <f t="shared" si="1"/>
        <v>พอใช้</v>
      </c>
    </row>
    <row r="68" spans="1:35" ht="17.25" customHeight="1">
      <c r="A68" s="105" t="str">
        <f t="shared" si="2"/>
        <v>นครปฐม เขต 1</v>
      </c>
      <c r="B68" s="105">
        <f t="shared" si="3"/>
        <v>1073180003</v>
      </c>
      <c r="C68" s="105" t="str">
        <f t="shared" si="4"/>
        <v>โรงเรียนวัดธรรมศาลา(หลวงพ่อน้อยอุปถัมภ์)</v>
      </c>
      <c r="D68" s="99">
        <v>61</v>
      </c>
      <c r="E68" s="284" t="s">
        <v>254</v>
      </c>
      <c r="F68" s="226">
        <v>0</v>
      </c>
      <c r="G68" s="227">
        <v>2</v>
      </c>
      <c r="H68" s="226">
        <v>0</v>
      </c>
      <c r="I68" s="226">
        <v>1</v>
      </c>
      <c r="J68" s="226">
        <v>0</v>
      </c>
      <c r="K68" s="226">
        <v>1</v>
      </c>
      <c r="L68" s="226">
        <v>0</v>
      </c>
      <c r="M68" s="226">
        <v>0</v>
      </c>
      <c r="N68" s="226">
        <v>0</v>
      </c>
      <c r="O68" s="226">
        <v>0</v>
      </c>
      <c r="P68" s="227">
        <v>2</v>
      </c>
      <c r="Q68" s="226">
        <v>0</v>
      </c>
      <c r="R68" s="226">
        <v>1</v>
      </c>
      <c r="S68" s="227">
        <v>0</v>
      </c>
      <c r="T68" s="226">
        <v>0</v>
      </c>
      <c r="U68" s="226">
        <v>0</v>
      </c>
      <c r="V68" s="226">
        <v>1</v>
      </c>
      <c r="W68" s="227">
        <v>0</v>
      </c>
      <c r="X68" s="227">
        <v>2</v>
      </c>
      <c r="Y68" s="226">
        <v>1</v>
      </c>
      <c r="Z68" s="226">
        <v>1</v>
      </c>
      <c r="AA68" s="227">
        <v>1</v>
      </c>
      <c r="AB68" s="226">
        <v>1</v>
      </c>
      <c r="AC68" s="226">
        <v>0</v>
      </c>
      <c r="AD68" s="226">
        <v>1</v>
      </c>
      <c r="AE68" s="226">
        <v>0</v>
      </c>
      <c r="AF68" s="226">
        <v>0</v>
      </c>
      <c r="AG68" s="226">
        <v>2</v>
      </c>
      <c r="AH68" s="221">
        <f t="shared" si="5"/>
        <v>17</v>
      </c>
      <c r="AI68" s="40" t="str">
        <f t="shared" si="1"/>
        <v>ดี</v>
      </c>
    </row>
    <row r="69" spans="1:35" ht="17.25" customHeight="1">
      <c r="A69" s="101" t="str">
        <f t="shared" si="2"/>
        <v>นครปฐม เขต 1</v>
      </c>
      <c r="B69" s="101">
        <f t="shared" si="3"/>
        <v>1073180003</v>
      </c>
      <c r="C69" s="101" t="str">
        <f t="shared" si="4"/>
        <v>โรงเรียนวัดธรรมศาลา(หลวงพ่อน้อยอุปถัมภ์)</v>
      </c>
      <c r="D69" s="75">
        <v>62</v>
      </c>
      <c r="E69" s="284" t="s">
        <v>255</v>
      </c>
      <c r="F69" s="227">
        <v>1</v>
      </c>
      <c r="G69" s="227">
        <v>2</v>
      </c>
      <c r="H69" s="227">
        <v>0</v>
      </c>
      <c r="I69" s="227">
        <v>0</v>
      </c>
      <c r="J69" s="227">
        <v>0</v>
      </c>
      <c r="K69" s="227">
        <v>0</v>
      </c>
      <c r="L69" s="227">
        <v>1</v>
      </c>
      <c r="M69" s="227">
        <v>0</v>
      </c>
      <c r="N69" s="227">
        <v>0</v>
      </c>
      <c r="O69" s="227">
        <v>0</v>
      </c>
      <c r="P69" s="227">
        <v>2</v>
      </c>
      <c r="Q69" s="227">
        <v>1</v>
      </c>
      <c r="R69" s="227">
        <v>1</v>
      </c>
      <c r="S69" s="227">
        <v>0</v>
      </c>
      <c r="T69" s="227">
        <v>0</v>
      </c>
      <c r="U69" s="227">
        <v>0</v>
      </c>
      <c r="V69" s="227">
        <v>1</v>
      </c>
      <c r="W69" s="227">
        <v>0</v>
      </c>
      <c r="X69" s="227">
        <v>2</v>
      </c>
      <c r="Y69" s="227">
        <v>0</v>
      </c>
      <c r="Z69" s="227">
        <v>1</v>
      </c>
      <c r="AA69" s="227">
        <v>1</v>
      </c>
      <c r="AB69" s="227">
        <v>1</v>
      </c>
      <c r="AC69" s="227">
        <v>0</v>
      </c>
      <c r="AD69" s="227">
        <v>1</v>
      </c>
      <c r="AE69" s="227">
        <v>0</v>
      </c>
      <c r="AF69" s="227">
        <v>0</v>
      </c>
      <c r="AG69" s="227">
        <v>2</v>
      </c>
      <c r="AH69" s="244">
        <f t="shared" si="5"/>
        <v>17</v>
      </c>
      <c r="AI69" s="50" t="str">
        <f t="shared" si="1"/>
        <v>ดี</v>
      </c>
    </row>
    <row r="70" spans="1:35" ht="17.25" customHeight="1">
      <c r="A70" s="101" t="str">
        <f t="shared" si="2"/>
        <v>นครปฐม เขต 1</v>
      </c>
      <c r="B70" s="101">
        <f t="shared" si="3"/>
        <v>1073180003</v>
      </c>
      <c r="C70" s="101" t="str">
        <f t="shared" si="4"/>
        <v>โรงเรียนวัดธรรมศาลา(หลวงพ่อน้อยอุปถัมภ์)</v>
      </c>
      <c r="D70" s="75">
        <v>63</v>
      </c>
      <c r="E70" s="284" t="s">
        <v>256</v>
      </c>
      <c r="F70" s="227">
        <v>0</v>
      </c>
      <c r="G70" s="227">
        <v>2</v>
      </c>
      <c r="H70" s="227">
        <v>1</v>
      </c>
      <c r="I70" s="227">
        <v>1</v>
      </c>
      <c r="J70" s="227">
        <v>1</v>
      </c>
      <c r="K70" s="227">
        <v>0</v>
      </c>
      <c r="L70" s="227">
        <v>1</v>
      </c>
      <c r="M70" s="227">
        <v>0</v>
      </c>
      <c r="N70" s="227">
        <v>1</v>
      </c>
      <c r="O70" s="227">
        <v>0</v>
      </c>
      <c r="P70" s="227">
        <v>2</v>
      </c>
      <c r="Q70" s="227">
        <v>1</v>
      </c>
      <c r="R70" s="227">
        <v>1</v>
      </c>
      <c r="S70" s="227">
        <v>0</v>
      </c>
      <c r="T70" s="227">
        <v>0</v>
      </c>
      <c r="U70" s="227">
        <v>1</v>
      </c>
      <c r="V70" s="227">
        <v>1</v>
      </c>
      <c r="W70" s="227">
        <v>0</v>
      </c>
      <c r="X70" s="227">
        <v>2</v>
      </c>
      <c r="Y70" s="227">
        <v>0</v>
      </c>
      <c r="Z70" s="227">
        <v>1</v>
      </c>
      <c r="AA70" s="227">
        <v>1</v>
      </c>
      <c r="AB70" s="227">
        <v>1</v>
      </c>
      <c r="AC70" s="227">
        <v>1</v>
      </c>
      <c r="AD70" s="227">
        <v>1</v>
      </c>
      <c r="AE70" s="227">
        <v>1</v>
      </c>
      <c r="AF70" s="227">
        <v>1</v>
      </c>
      <c r="AG70" s="227">
        <v>2</v>
      </c>
      <c r="AH70" s="245">
        <f t="shared" si="5"/>
        <v>24</v>
      </c>
      <c r="AI70" s="51" t="str">
        <f t="shared" si="1"/>
        <v>ดีมาก</v>
      </c>
    </row>
    <row r="71" spans="1:35" ht="17.25" customHeight="1">
      <c r="A71" s="101" t="str">
        <f t="shared" si="2"/>
        <v>นครปฐม เขต 1</v>
      </c>
      <c r="B71" s="101">
        <f t="shared" si="3"/>
        <v>1073180003</v>
      </c>
      <c r="C71" s="101" t="str">
        <f t="shared" si="4"/>
        <v>โรงเรียนวัดธรรมศาลา(หลวงพ่อน้อยอุปถัมภ์)</v>
      </c>
      <c r="D71" s="75">
        <v>64</v>
      </c>
      <c r="E71" s="284" t="s">
        <v>257</v>
      </c>
      <c r="F71" s="227">
        <v>1</v>
      </c>
      <c r="G71" s="227">
        <v>2</v>
      </c>
      <c r="H71" s="227">
        <v>1</v>
      </c>
      <c r="I71" s="227">
        <v>1</v>
      </c>
      <c r="J71" s="227">
        <v>1</v>
      </c>
      <c r="K71" s="227">
        <v>1</v>
      </c>
      <c r="L71" s="227">
        <v>1</v>
      </c>
      <c r="M71" s="227">
        <v>1</v>
      </c>
      <c r="N71" s="227">
        <v>1</v>
      </c>
      <c r="O71" s="227">
        <v>1</v>
      </c>
      <c r="P71" s="227">
        <v>2</v>
      </c>
      <c r="Q71" s="227">
        <v>1</v>
      </c>
      <c r="R71" s="227">
        <v>0</v>
      </c>
      <c r="S71" s="227">
        <v>0</v>
      </c>
      <c r="T71" s="227">
        <v>0</v>
      </c>
      <c r="U71" s="227">
        <v>1</v>
      </c>
      <c r="V71" s="227">
        <v>1</v>
      </c>
      <c r="W71" s="227">
        <v>0</v>
      </c>
      <c r="X71" s="227">
        <v>2</v>
      </c>
      <c r="Y71" s="227">
        <v>1</v>
      </c>
      <c r="Z71" s="227">
        <v>1</v>
      </c>
      <c r="AA71" s="227">
        <v>1</v>
      </c>
      <c r="AB71" s="227">
        <v>1</v>
      </c>
      <c r="AC71" s="227">
        <v>0</v>
      </c>
      <c r="AD71" s="227">
        <v>1</v>
      </c>
      <c r="AE71" s="227">
        <v>0</v>
      </c>
      <c r="AF71" s="227">
        <v>1</v>
      </c>
      <c r="AG71" s="227">
        <v>2</v>
      </c>
      <c r="AH71" s="245">
        <f t="shared" si="5"/>
        <v>26</v>
      </c>
      <c r="AI71" s="41" t="str">
        <f t="shared" si="1"/>
        <v>ดีมาก</v>
      </c>
    </row>
    <row r="72" spans="1:35" ht="17.25" customHeight="1">
      <c r="A72" s="103" t="str">
        <f t="shared" si="2"/>
        <v>นครปฐม เขต 1</v>
      </c>
      <c r="B72" s="103">
        <f t="shared" si="3"/>
        <v>1073180003</v>
      </c>
      <c r="C72" s="103" t="str">
        <f t="shared" si="4"/>
        <v>โรงเรียนวัดธรรมศาลา(หลวงพ่อน้อยอุปถัมภ์)</v>
      </c>
      <c r="D72" s="76">
        <v>65</v>
      </c>
      <c r="E72" s="284" t="s">
        <v>258</v>
      </c>
      <c r="F72" s="228">
        <v>1</v>
      </c>
      <c r="G72" s="227">
        <v>2</v>
      </c>
      <c r="H72" s="228">
        <v>1</v>
      </c>
      <c r="I72" s="228">
        <v>1</v>
      </c>
      <c r="J72" s="228">
        <v>1</v>
      </c>
      <c r="K72" s="228">
        <v>0</v>
      </c>
      <c r="L72" s="228">
        <v>1</v>
      </c>
      <c r="M72" s="228">
        <v>0</v>
      </c>
      <c r="N72" s="228">
        <v>1</v>
      </c>
      <c r="O72" s="228">
        <v>0</v>
      </c>
      <c r="P72" s="227">
        <v>2</v>
      </c>
      <c r="Q72" s="228">
        <v>1</v>
      </c>
      <c r="R72" s="228">
        <v>1</v>
      </c>
      <c r="S72" s="227">
        <v>0</v>
      </c>
      <c r="T72" s="228">
        <v>1</v>
      </c>
      <c r="U72" s="228">
        <v>0</v>
      </c>
      <c r="V72" s="228">
        <v>0</v>
      </c>
      <c r="W72" s="227">
        <v>0</v>
      </c>
      <c r="X72" s="227">
        <v>0</v>
      </c>
      <c r="Y72" s="228">
        <v>1</v>
      </c>
      <c r="Z72" s="228">
        <v>1</v>
      </c>
      <c r="AA72" s="227">
        <v>1</v>
      </c>
      <c r="AB72" s="228">
        <v>0</v>
      </c>
      <c r="AC72" s="228">
        <v>1</v>
      </c>
      <c r="AD72" s="228">
        <v>1</v>
      </c>
      <c r="AE72" s="228">
        <v>0</v>
      </c>
      <c r="AF72" s="228">
        <v>1</v>
      </c>
      <c r="AG72" s="228">
        <v>0</v>
      </c>
      <c r="AH72" s="243">
        <f t="shared" si="5"/>
        <v>19</v>
      </c>
      <c r="AI72" s="42" t="str">
        <f t="shared" si="1"/>
        <v>ดี</v>
      </c>
    </row>
    <row r="73" spans="1:35" ht="17.25" customHeight="1">
      <c r="A73" s="105" t="str">
        <f t="shared" si="2"/>
        <v>นครปฐม เขต 1</v>
      </c>
      <c r="B73" s="105">
        <f t="shared" si="3"/>
        <v>1073180003</v>
      </c>
      <c r="C73" s="105" t="str">
        <f t="shared" si="4"/>
        <v>โรงเรียนวัดธรรมศาลา(หลวงพ่อน้อยอุปถัมภ์)</v>
      </c>
      <c r="D73" s="99">
        <v>66</v>
      </c>
      <c r="E73" s="284" t="s">
        <v>259</v>
      </c>
      <c r="F73" s="226">
        <v>0</v>
      </c>
      <c r="G73" s="226">
        <v>2</v>
      </c>
      <c r="H73" s="226">
        <v>1</v>
      </c>
      <c r="I73" s="226">
        <v>0</v>
      </c>
      <c r="J73" s="226">
        <v>0</v>
      </c>
      <c r="K73" s="226">
        <v>0</v>
      </c>
      <c r="L73" s="226">
        <v>0</v>
      </c>
      <c r="M73" s="226">
        <v>1</v>
      </c>
      <c r="N73" s="226">
        <v>0</v>
      </c>
      <c r="O73" s="226">
        <v>1</v>
      </c>
      <c r="P73" s="226">
        <v>2</v>
      </c>
      <c r="Q73" s="226">
        <v>1</v>
      </c>
      <c r="R73" s="226">
        <v>1</v>
      </c>
      <c r="S73" s="226">
        <v>0</v>
      </c>
      <c r="T73" s="226">
        <v>1</v>
      </c>
      <c r="U73" s="226">
        <v>1</v>
      </c>
      <c r="V73" s="226">
        <v>0</v>
      </c>
      <c r="W73" s="227">
        <v>0</v>
      </c>
      <c r="X73" s="226">
        <v>2</v>
      </c>
      <c r="Y73" s="226">
        <v>0</v>
      </c>
      <c r="Z73" s="226">
        <v>1</v>
      </c>
      <c r="AA73" s="226">
        <v>1</v>
      </c>
      <c r="AB73" s="226">
        <v>1</v>
      </c>
      <c r="AC73" s="226">
        <v>1</v>
      </c>
      <c r="AD73" s="226">
        <v>1</v>
      </c>
      <c r="AE73" s="226">
        <v>0</v>
      </c>
      <c r="AF73" s="226">
        <v>0</v>
      </c>
      <c r="AG73" s="226">
        <v>0</v>
      </c>
      <c r="AH73" s="221">
        <f t="shared" si="5"/>
        <v>18</v>
      </c>
      <c r="AI73" s="40" t="str">
        <f t="shared" ref="AI73:AI136" si="6">IF(AH73&lt;&gt;"",IF(AH73&lt;8,"ปรับปรุง",IF(AH73&lt;16,"พอใช้",IF(AH73&lt;24,"ดี",IF(AH73&lt;33,"ดีมาก")))),"")</f>
        <v>ดี</v>
      </c>
    </row>
    <row r="74" spans="1:35" ht="17.25" customHeight="1">
      <c r="A74" s="101" t="str">
        <f t="shared" si="2"/>
        <v>นครปฐม เขต 1</v>
      </c>
      <c r="B74" s="101">
        <f t="shared" si="3"/>
        <v>1073180003</v>
      </c>
      <c r="C74" s="101" t="str">
        <f t="shared" si="4"/>
        <v>โรงเรียนวัดธรรมศาลา(หลวงพ่อน้อยอุปถัมภ์)</v>
      </c>
      <c r="D74" s="75">
        <v>67</v>
      </c>
      <c r="E74" s="284" t="s">
        <v>260</v>
      </c>
      <c r="F74" s="227">
        <v>0</v>
      </c>
      <c r="G74" s="227">
        <v>2</v>
      </c>
      <c r="H74" s="227">
        <v>1</v>
      </c>
      <c r="I74" s="227">
        <v>1</v>
      </c>
      <c r="J74" s="227">
        <v>1</v>
      </c>
      <c r="K74" s="227">
        <v>0</v>
      </c>
      <c r="L74" s="227">
        <v>1</v>
      </c>
      <c r="M74" s="227">
        <v>0</v>
      </c>
      <c r="N74" s="227">
        <v>0</v>
      </c>
      <c r="O74" s="227">
        <v>0</v>
      </c>
      <c r="P74" s="227">
        <v>2</v>
      </c>
      <c r="Q74" s="227">
        <v>0</v>
      </c>
      <c r="R74" s="227">
        <v>1</v>
      </c>
      <c r="S74" s="227">
        <v>0</v>
      </c>
      <c r="T74" s="227">
        <v>1</v>
      </c>
      <c r="U74" s="227">
        <v>1</v>
      </c>
      <c r="V74" s="227">
        <v>1</v>
      </c>
      <c r="W74" s="227">
        <v>0</v>
      </c>
      <c r="X74" s="227">
        <v>2</v>
      </c>
      <c r="Y74" s="227">
        <v>0</v>
      </c>
      <c r="Z74" s="227">
        <v>1</v>
      </c>
      <c r="AA74" s="227">
        <v>1</v>
      </c>
      <c r="AB74" s="227">
        <v>1</v>
      </c>
      <c r="AC74" s="227">
        <v>1</v>
      </c>
      <c r="AD74" s="227">
        <v>1</v>
      </c>
      <c r="AE74" s="227">
        <v>1</v>
      </c>
      <c r="AF74" s="227">
        <v>1</v>
      </c>
      <c r="AG74" s="227">
        <v>0</v>
      </c>
      <c r="AH74" s="244">
        <f t="shared" si="5"/>
        <v>21</v>
      </c>
      <c r="AI74" s="50" t="str">
        <f t="shared" si="6"/>
        <v>ดี</v>
      </c>
    </row>
    <row r="75" spans="1:35" ht="17.25" customHeight="1">
      <c r="A75" s="101" t="str">
        <f t="shared" si="2"/>
        <v>นครปฐม เขต 1</v>
      </c>
      <c r="B75" s="101">
        <f t="shared" si="3"/>
        <v>1073180003</v>
      </c>
      <c r="C75" s="101" t="str">
        <f t="shared" si="4"/>
        <v>โรงเรียนวัดธรรมศาลา(หลวงพ่อน้อยอุปถัมภ์)</v>
      </c>
      <c r="D75" s="75">
        <v>68</v>
      </c>
      <c r="E75" s="284" t="s">
        <v>261</v>
      </c>
      <c r="F75" s="227">
        <v>0</v>
      </c>
      <c r="G75" s="227">
        <v>2</v>
      </c>
      <c r="H75" s="227">
        <v>1</v>
      </c>
      <c r="I75" s="227">
        <v>1</v>
      </c>
      <c r="J75" s="227">
        <v>1</v>
      </c>
      <c r="K75" s="227">
        <v>0</v>
      </c>
      <c r="L75" s="227">
        <v>1</v>
      </c>
      <c r="M75" s="227">
        <v>0</v>
      </c>
      <c r="N75" s="227">
        <v>1</v>
      </c>
      <c r="O75" s="227">
        <v>0</v>
      </c>
      <c r="P75" s="227">
        <v>2</v>
      </c>
      <c r="Q75" s="227">
        <v>0</v>
      </c>
      <c r="R75" s="227">
        <v>1</v>
      </c>
      <c r="S75" s="227">
        <v>0</v>
      </c>
      <c r="T75" s="227">
        <v>1</v>
      </c>
      <c r="U75" s="227">
        <v>1</v>
      </c>
      <c r="V75" s="227">
        <v>1</v>
      </c>
      <c r="W75" s="227">
        <v>0</v>
      </c>
      <c r="X75" s="227">
        <v>0</v>
      </c>
      <c r="Y75" s="227">
        <v>1</v>
      </c>
      <c r="Z75" s="227">
        <v>1</v>
      </c>
      <c r="AA75" s="227">
        <v>1</v>
      </c>
      <c r="AB75" s="227">
        <v>1</v>
      </c>
      <c r="AC75" s="227">
        <v>0</v>
      </c>
      <c r="AD75" s="227">
        <v>1</v>
      </c>
      <c r="AE75" s="227">
        <v>0</v>
      </c>
      <c r="AF75" s="227">
        <v>0</v>
      </c>
      <c r="AG75" s="227">
        <v>0</v>
      </c>
      <c r="AH75" s="245">
        <f t="shared" si="5"/>
        <v>18</v>
      </c>
      <c r="AI75" s="51" t="str">
        <f t="shared" si="6"/>
        <v>ดี</v>
      </c>
    </row>
    <row r="76" spans="1:35" ht="17.25" customHeight="1">
      <c r="A76" s="101" t="str">
        <f t="shared" si="2"/>
        <v>นครปฐม เขต 1</v>
      </c>
      <c r="B76" s="101">
        <f t="shared" si="3"/>
        <v>1073180003</v>
      </c>
      <c r="C76" s="101" t="str">
        <f t="shared" si="4"/>
        <v>โรงเรียนวัดธรรมศาลา(หลวงพ่อน้อยอุปถัมภ์)</v>
      </c>
      <c r="D76" s="75">
        <v>69</v>
      </c>
      <c r="E76" s="284" t="s">
        <v>262</v>
      </c>
      <c r="F76" s="227">
        <v>0</v>
      </c>
      <c r="G76" s="227">
        <v>2</v>
      </c>
      <c r="H76" s="227">
        <v>1</v>
      </c>
      <c r="I76" s="227">
        <v>1</v>
      </c>
      <c r="J76" s="227">
        <v>1</v>
      </c>
      <c r="K76" s="227">
        <v>0</v>
      </c>
      <c r="L76" s="227">
        <v>1</v>
      </c>
      <c r="M76" s="227">
        <v>0</v>
      </c>
      <c r="N76" s="227">
        <v>1</v>
      </c>
      <c r="O76" s="227">
        <v>0</v>
      </c>
      <c r="P76" s="227">
        <v>2</v>
      </c>
      <c r="Q76" s="227">
        <v>1</v>
      </c>
      <c r="R76" s="227">
        <v>1</v>
      </c>
      <c r="S76" s="227">
        <v>0</v>
      </c>
      <c r="T76" s="227">
        <v>1</v>
      </c>
      <c r="U76" s="227">
        <v>1</v>
      </c>
      <c r="V76" s="227">
        <v>1</v>
      </c>
      <c r="W76" s="227">
        <v>0</v>
      </c>
      <c r="X76" s="227">
        <v>0</v>
      </c>
      <c r="Y76" s="227">
        <v>1</v>
      </c>
      <c r="Z76" s="227">
        <v>1</v>
      </c>
      <c r="AA76" s="227">
        <v>1</v>
      </c>
      <c r="AB76" s="227">
        <v>1</v>
      </c>
      <c r="AC76" s="227">
        <v>0</v>
      </c>
      <c r="AD76" s="227">
        <v>1</v>
      </c>
      <c r="AE76" s="227">
        <v>0</v>
      </c>
      <c r="AF76" s="227">
        <v>0</v>
      </c>
      <c r="AG76" s="227">
        <v>2</v>
      </c>
      <c r="AH76" s="245">
        <f t="shared" si="5"/>
        <v>21</v>
      </c>
      <c r="AI76" s="41" t="str">
        <f t="shared" si="6"/>
        <v>ดี</v>
      </c>
    </row>
    <row r="77" spans="1:35" ht="17.25" customHeight="1">
      <c r="A77" s="103" t="str">
        <f t="shared" si="2"/>
        <v>นครปฐม เขต 1</v>
      </c>
      <c r="B77" s="103">
        <f t="shared" si="3"/>
        <v>1073180003</v>
      </c>
      <c r="C77" s="103" t="str">
        <f t="shared" si="4"/>
        <v>โรงเรียนวัดธรรมศาลา(หลวงพ่อน้อยอุปถัมภ์)</v>
      </c>
      <c r="D77" s="76">
        <v>70</v>
      </c>
      <c r="E77" s="284" t="s">
        <v>263</v>
      </c>
      <c r="F77" s="228">
        <v>1</v>
      </c>
      <c r="G77" s="228">
        <v>2</v>
      </c>
      <c r="H77" s="228">
        <v>1</v>
      </c>
      <c r="I77" s="228">
        <v>1</v>
      </c>
      <c r="J77" s="228">
        <v>1</v>
      </c>
      <c r="K77" s="228">
        <v>0</v>
      </c>
      <c r="L77" s="228">
        <v>0</v>
      </c>
      <c r="M77" s="228">
        <v>0</v>
      </c>
      <c r="N77" s="228">
        <v>0</v>
      </c>
      <c r="O77" s="228">
        <v>1</v>
      </c>
      <c r="P77" s="228">
        <v>2</v>
      </c>
      <c r="Q77" s="228">
        <v>1</v>
      </c>
      <c r="R77" s="228">
        <v>1</v>
      </c>
      <c r="S77" s="228">
        <v>0</v>
      </c>
      <c r="T77" s="228">
        <v>1</v>
      </c>
      <c r="U77" s="228">
        <v>0</v>
      </c>
      <c r="V77" s="228">
        <v>1</v>
      </c>
      <c r="W77" s="227">
        <v>0</v>
      </c>
      <c r="X77" s="228">
        <v>0</v>
      </c>
      <c r="Y77" s="228">
        <v>0</v>
      </c>
      <c r="Z77" s="228">
        <v>1</v>
      </c>
      <c r="AA77" s="228">
        <v>1</v>
      </c>
      <c r="AB77" s="228">
        <v>1</v>
      </c>
      <c r="AC77" s="228">
        <v>1</v>
      </c>
      <c r="AD77" s="228">
        <v>1</v>
      </c>
      <c r="AE77" s="228">
        <v>0</v>
      </c>
      <c r="AF77" s="228">
        <v>0</v>
      </c>
      <c r="AG77" s="228">
        <v>2</v>
      </c>
      <c r="AH77" s="243">
        <f t="shared" si="5"/>
        <v>20</v>
      </c>
      <c r="AI77" s="42" t="str">
        <f t="shared" si="6"/>
        <v>ดี</v>
      </c>
    </row>
    <row r="78" spans="1:35" ht="17.25" customHeight="1">
      <c r="A78" s="105" t="str">
        <f t="shared" ref="A78:A141" si="7">$A$8</f>
        <v>นครปฐม เขต 1</v>
      </c>
      <c r="B78" s="105">
        <f t="shared" ref="B78:B141" si="8">$B$8</f>
        <v>1073180003</v>
      </c>
      <c r="C78" s="105" t="str">
        <f t="shared" ref="C78:C141" si="9">$C$8</f>
        <v>โรงเรียนวัดธรรมศาลา(หลวงพ่อน้อยอุปถัมภ์)</v>
      </c>
      <c r="D78" s="99">
        <v>71</v>
      </c>
      <c r="E78" s="284" t="s">
        <v>264</v>
      </c>
      <c r="F78" s="226">
        <v>0</v>
      </c>
      <c r="G78" s="226">
        <v>2</v>
      </c>
      <c r="H78" s="226">
        <v>0</v>
      </c>
      <c r="I78" s="226">
        <v>0</v>
      </c>
      <c r="J78" s="226">
        <v>0</v>
      </c>
      <c r="K78" s="226">
        <v>0</v>
      </c>
      <c r="L78" s="226">
        <v>0</v>
      </c>
      <c r="M78" s="226">
        <v>0</v>
      </c>
      <c r="N78" s="226">
        <v>0</v>
      </c>
      <c r="O78" s="226">
        <v>0</v>
      </c>
      <c r="P78" s="226">
        <v>2</v>
      </c>
      <c r="Q78" s="226">
        <v>1</v>
      </c>
      <c r="R78" s="226">
        <v>0</v>
      </c>
      <c r="S78" s="226">
        <v>0</v>
      </c>
      <c r="T78" s="226">
        <v>0</v>
      </c>
      <c r="U78" s="226">
        <v>0</v>
      </c>
      <c r="V78" s="226">
        <v>1</v>
      </c>
      <c r="W78" s="227">
        <v>0</v>
      </c>
      <c r="X78" s="226">
        <v>0</v>
      </c>
      <c r="Y78" s="226">
        <v>1</v>
      </c>
      <c r="Z78" s="226">
        <v>0</v>
      </c>
      <c r="AA78" s="226">
        <v>0</v>
      </c>
      <c r="AB78" s="226">
        <v>0</v>
      </c>
      <c r="AC78" s="226">
        <v>0</v>
      </c>
      <c r="AD78" s="226">
        <v>1</v>
      </c>
      <c r="AE78" s="226">
        <v>0</v>
      </c>
      <c r="AF78" s="226">
        <v>0</v>
      </c>
      <c r="AG78" s="226">
        <v>2</v>
      </c>
      <c r="AH78" s="221">
        <f t="shared" ref="AH78:AH141" si="10">IF(AND(ISBLANK(F78),ISBLANK(G78),ISBLANK(H78),ISBLANK(I78),ISBLANK(J78),ISBLANK(K78),ISBLANK(L78),ISBLANK(M78),ISBLANK(N78),ISBLANK(O78),ISBLANK(P78),ISBLANK(Q78),ISBLANK(R78),ISBLANK(S78),ISBLANK(T78),ISBLANK(U78),ISBLANK(V78),ISBLANK(W78),ISBLANK(X78),ISBLANK(Y78),ISBLANK(Z78),ISBLANK(AA78),ISBLANK(AB78),ISBLANK(AC78),ISBLANK(AD78),ISBLANK(AE78),ISBLANK(AF78),ISBLANK(AG78)),"",SUM(F78:AG78))</f>
        <v>10</v>
      </c>
      <c r="AI78" s="40" t="str">
        <f t="shared" si="6"/>
        <v>พอใช้</v>
      </c>
    </row>
    <row r="79" spans="1:35" ht="17.25" customHeight="1">
      <c r="A79" s="101" t="str">
        <f t="shared" si="7"/>
        <v>นครปฐม เขต 1</v>
      </c>
      <c r="B79" s="101">
        <f t="shared" si="8"/>
        <v>1073180003</v>
      </c>
      <c r="C79" s="101" t="str">
        <f t="shared" si="9"/>
        <v>โรงเรียนวัดธรรมศาลา(หลวงพ่อน้อยอุปถัมภ์)</v>
      </c>
      <c r="D79" s="75">
        <v>72</v>
      </c>
      <c r="E79" s="102"/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  <c r="AA79" s="227"/>
      <c r="AB79" s="227"/>
      <c r="AC79" s="227"/>
      <c r="AD79" s="227"/>
      <c r="AE79" s="227"/>
      <c r="AF79" s="227"/>
      <c r="AG79" s="227"/>
      <c r="AH79" s="244" t="str">
        <f t="shared" si="10"/>
        <v/>
      </c>
      <c r="AI79" s="50" t="str">
        <f t="shared" si="6"/>
        <v/>
      </c>
    </row>
    <row r="80" spans="1:35" ht="17.25" customHeight="1">
      <c r="A80" s="101" t="str">
        <f t="shared" si="7"/>
        <v>นครปฐม เขต 1</v>
      </c>
      <c r="B80" s="101">
        <f t="shared" si="8"/>
        <v>1073180003</v>
      </c>
      <c r="C80" s="101" t="str">
        <f t="shared" si="9"/>
        <v>โรงเรียนวัดธรรมศาลา(หลวงพ่อน้อยอุปถัมภ์)</v>
      </c>
      <c r="D80" s="75">
        <v>73</v>
      </c>
      <c r="E80" s="102"/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227"/>
      <c r="AD80" s="227"/>
      <c r="AE80" s="227"/>
      <c r="AF80" s="227"/>
      <c r="AG80" s="227"/>
      <c r="AH80" s="245" t="str">
        <f t="shared" si="10"/>
        <v/>
      </c>
      <c r="AI80" s="51" t="str">
        <f t="shared" si="6"/>
        <v/>
      </c>
    </row>
    <row r="81" spans="1:35" ht="17.25" customHeight="1">
      <c r="A81" s="101" t="str">
        <f t="shared" si="7"/>
        <v>นครปฐม เขต 1</v>
      </c>
      <c r="B81" s="101">
        <f t="shared" si="8"/>
        <v>1073180003</v>
      </c>
      <c r="C81" s="101" t="str">
        <f t="shared" si="9"/>
        <v>โรงเรียนวัดธรรมศาลา(หลวงพ่อน้อยอุปถัมภ์)</v>
      </c>
      <c r="D81" s="75">
        <v>74</v>
      </c>
      <c r="E81" s="102"/>
      <c r="F81" s="227"/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27"/>
      <c r="Y81" s="227"/>
      <c r="Z81" s="227"/>
      <c r="AA81" s="227"/>
      <c r="AB81" s="227"/>
      <c r="AC81" s="227"/>
      <c r="AD81" s="227"/>
      <c r="AE81" s="227"/>
      <c r="AF81" s="227"/>
      <c r="AG81" s="227"/>
      <c r="AH81" s="245" t="str">
        <f t="shared" si="10"/>
        <v/>
      </c>
      <c r="AI81" s="41" t="str">
        <f t="shared" si="6"/>
        <v/>
      </c>
    </row>
    <row r="82" spans="1:35" ht="17.25" customHeight="1">
      <c r="A82" s="103" t="str">
        <f t="shared" si="7"/>
        <v>นครปฐม เขต 1</v>
      </c>
      <c r="B82" s="103">
        <f t="shared" si="8"/>
        <v>1073180003</v>
      </c>
      <c r="C82" s="103" t="str">
        <f t="shared" si="9"/>
        <v>โรงเรียนวัดธรรมศาลา(หลวงพ่อน้อยอุปถัมภ์)</v>
      </c>
      <c r="D82" s="76">
        <v>75</v>
      </c>
      <c r="E82" s="104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  <c r="AA82" s="228"/>
      <c r="AB82" s="228"/>
      <c r="AC82" s="228"/>
      <c r="AD82" s="228"/>
      <c r="AE82" s="228"/>
      <c r="AF82" s="228"/>
      <c r="AG82" s="228"/>
      <c r="AH82" s="243" t="str">
        <f t="shared" si="10"/>
        <v/>
      </c>
      <c r="AI82" s="42" t="str">
        <f t="shared" si="6"/>
        <v/>
      </c>
    </row>
    <row r="83" spans="1:35" ht="17.25" customHeight="1">
      <c r="A83" s="105" t="str">
        <f t="shared" si="7"/>
        <v>นครปฐม เขต 1</v>
      </c>
      <c r="B83" s="105">
        <f t="shared" si="8"/>
        <v>1073180003</v>
      </c>
      <c r="C83" s="105" t="str">
        <f t="shared" si="9"/>
        <v>โรงเรียนวัดธรรมศาลา(หลวงพ่อน้อยอุปถัมภ์)</v>
      </c>
      <c r="D83" s="99">
        <v>76</v>
      </c>
      <c r="E83" s="10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26"/>
      <c r="Y83" s="226"/>
      <c r="Z83" s="226"/>
      <c r="AA83" s="226"/>
      <c r="AB83" s="226"/>
      <c r="AC83" s="226"/>
      <c r="AD83" s="226"/>
      <c r="AE83" s="226"/>
      <c r="AF83" s="226"/>
      <c r="AG83" s="226"/>
      <c r="AH83" s="221" t="str">
        <f t="shared" si="10"/>
        <v/>
      </c>
      <c r="AI83" s="40" t="str">
        <f t="shared" si="6"/>
        <v/>
      </c>
    </row>
    <row r="84" spans="1:35" ht="17.25" customHeight="1">
      <c r="A84" s="101" t="str">
        <f t="shared" si="7"/>
        <v>นครปฐม เขต 1</v>
      </c>
      <c r="B84" s="101">
        <f t="shared" si="8"/>
        <v>1073180003</v>
      </c>
      <c r="C84" s="101" t="str">
        <f t="shared" si="9"/>
        <v>โรงเรียนวัดธรรมศาลา(หลวงพ่อน้อยอุปถัมภ์)</v>
      </c>
      <c r="D84" s="75">
        <v>77</v>
      </c>
      <c r="E84" s="102"/>
      <c r="F84" s="227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  <c r="AC84" s="227"/>
      <c r="AD84" s="227"/>
      <c r="AE84" s="227"/>
      <c r="AF84" s="227"/>
      <c r="AG84" s="227"/>
      <c r="AH84" s="244" t="str">
        <f t="shared" si="10"/>
        <v/>
      </c>
      <c r="AI84" s="50" t="str">
        <f t="shared" si="6"/>
        <v/>
      </c>
    </row>
    <row r="85" spans="1:35" ht="17.25" customHeight="1">
      <c r="A85" s="101" t="str">
        <f t="shared" si="7"/>
        <v>นครปฐม เขต 1</v>
      </c>
      <c r="B85" s="101">
        <f t="shared" si="8"/>
        <v>1073180003</v>
      </c>
      <c r="C85" s="101" t="str">
        <f t="shared" si="9"/>
        <v>โรงเรียนวัดธรรมศาลา(หลวงพ่อน้อยอุปถัมภ์)</v>
      </c>
      <c r="D85" s="75">
        <v>78</v>
      </c>
      <c r="E85" s="102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45" t="str">
        <f t="shared" si="10"/>
        <v/>
      </c>
      <c r="AI85" s="51" t="str">
        <f t="shared" si="6"/>
        <v/>
      </c>
    </row>
    <row r="86" spans="1:35" ht="17.25" customHeight="1">
      <c r="A86" s="101" t="str">
        <f t="shared" si="7"/>
        <v>นครปฐม เขต 1</v>
      </c>
      <c r="B86" s="101">
        <f t="shared" si="8"/>
        <v>1073180003</v>
      </c>
      <c r="C86" s="101" t="str">
        <f t="shared" si="9"/>
        <v>โรงเรียนวัดธรรมศาลา(หลวงพ่อน้อยอุปถัมภ์)</v>
      </c>
      <c r="D86" s="75">
        <v>79</v>
      </c>
      <c r="E86" s="102"/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227"/>
      <c r="AA86" s="227"/>
      <c r="AB86" s="227"/>
      <c r="AC86" s="227"/>
      <c r="AD86" s="227"/>
      <c r="AE86" s="227"/>
      <c r="AF86" s="227"/>
      <c r="AG86" s="227"/>
      <c r="AH86" s="245" t="str">
        <f t="shared" si="10"/>
        <v/>
      </c>
      <c r="AI86" s="41" t="str">
        <f t="shared" si="6"/>
        <v/>
      </c>
    </row>
    <row r="87" spans="1:35" ht="17.25" customHeight="1">
      <c r="A87" s="103" t="str">
        <f t="shared" si="7"/>
        <v>นครปฐม เขต 1</v>
      </c>
      <c r="B87" s="103">
        <f t="shared" si="8"/>
        <v>1073180003</v>
      </c>
      <c r="C87" s="103" t="str">
        <f t="shared" si="9"/>
        <v>โรงเรียนวัดธรรมศาลา(หลวงพ่อน้อยอุปถัมภ์)</v>
      </c>
      <c r="D87" s="76">
        <v>80</v>
      </c>
      <c r="E87" s="104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  <c r="AA87" s="228"/>
      <c r="AB87" s="228"/>
      <c r="AC87" s="228"/>
      <c r="AD87" s="228"/>
      <c r="AE87" s="228"/>
      <c r="AF87" s="228"/>
      <c r="AG87" s="228"/>
      <c r="AH87" s="243" t="str">
        <f t="shared" si="10"/>
        <v/>
      </c>
      <c r="AI87" s="42" t="str">
        <f t="shared" si="6"/>
        <v/>
      </c>
    </row>
    <row r="88" spans="1:35" ht="17.25" customHeight="1">
      <c r="A88" s="105" t="str">
        <f t="shared" si="7"/>
        <v>นครปฐม เขต 1</v>
      </c>
      <c r="B88" s="105">
        <f t="shared" si="8"/>
        <v>1073180003</v>
      </c>
      <c r="C88" s="105" t="str">
        <f t="shared" si="9"/>
        <v>โรงเรียนวัดธรรมศาลา(หลวงพ่อน้อยอุปถัมภ์)</v>
      </c>
      <c r="D88" s="99">
        <v>81</v>
      </c>
      <c r="E88" s="100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26"/>
      <c r="AD88" s="226"/>
      <c r="AE88" s="226"/>
      <c r="AF88" s="226"/>
      <c r="AG88" s="226"/>
      <c r="AH88" s="221" t="str">
        <f t="shared" si="10"/>
        <v/>
      </c>
      <c r="AI88" s="40" t="str">
        <f t="shared" si="6"/>
        <v/>
      </c>
    </row>
    <row r="89" spans="1:35" ht="17.25" customHeight="1">
      <c r="A89" s="101" t="str">
        <f t="shared" si="7"/>
        <v>นครปฐม เขต 1</v>
      </c>
      <c r="B89" s="101">
        <f t="shared" si="8"/>
        <v>1073180003</v>
      </c>
      <c r="C89" s="101" t="str">
        <f t="shared" si="9"/>
        <v>โรงเรียนวัดธรรมศาลา(หลวงพ่อน้อยอุปถัมภ์)</v>
      </c>
      <c r="D89" s="75">
        <v>82</v>
      </c>
      <c r="E89" s="102"/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27"/>
      <c r="AB89" s="227"/>
      <c r="AC89" s="227"/>
      <c r="AD89" s="227"/>
      <c r="AE89" s="227"/>
      <c r="AF89" s="227"/>
      <c r="AG89" s="227"/>
      <c r="AH89" s="244" t="str">
        <f t="shared" si="10"/>
        <v/>
      </c>
      <c r="AI89" s="50" t="str">
        <f t="shared" si="6"/>
        <v/>
      </c>
    </row>
    <row r="90" spans="1:35" ht="17.25" customHeight="1">
      <c r="A90" s="101" t="str">
        <f t="shared" si="7"/>
        <v>นครปฐม เขต 1</v>
      </c>
      <c r="B90" s="101">
        <f t="shared" si="8"/>
        <v>1073180003</v>
      </c>
      <c r="C90" s="101" t="str">
        <f t="shared" si="9"/>
        <v>โรงเรียนวัดธรรมศาลา(หลวงพ่อน้อยอุปถัมภ์)</v>
      </c>
      <c r="D90" s="75">
        <v>83</v>
      </c>
      <c r="E90" s="102"/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45" t="str">
        <f t="shared" si="10"/>
        <v/>
      </c>
      <c r="AI90" s="51" t="str">
        <f t="shared" si="6"/>
        <v/>
      </c>
    </row>
    <row r="91" spans="1:35" ht="17.25" customHeight="1">
      <c r="A91" s="101" t="str">
        <f t="shared" si="7"/>
        <v>นครปฐม เขต 1</v>
      </c>
      <c r="B91" s="101">
        <f t="shared" si="8"/>
        <v>1073180003</v>
      </c>
      <c r="C91" s="101" t="str">
        <f t="shared" si="9"/>
        <v>โรงเรียนวัดธรรมศาลา(หลวงพ่อน้อยอุปถัมภ์)</v>
      </c>
      <c r="D91" s="75">
        <v>84</v>
      </c>
      <c r="E91" s="102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45" t="str">
        <f t="shared" si="10"/>
        <v/>
      </c>
      <c r="AI91" s="41" t="str">
        <f t="shared" si="6"/>
        <v/>
      </c>
    </row>
    <row r="92" spans="1:35" ht="17.25" customHeight="1">
      <c r="A92" s="103" t="str">
        <f t="shared" si="7"/>
        <v>นครปฐม เขต 1</v>
      </c>
      <c r="B92" s="103">
        <f t="shared" si="8"/>
        <v>1073180003</v>
      </c>
      <c r="C92" s="103" t="str">
        <f t="shared" si="9"/>
        <v>โรงเรียนวัดธรรมศาลา(หลวงพ่อน้อยอุปถัมภ์)</v>
      </c>
      <c r="D92" s="76">
        <v>85</v>
      </c>
      <c r="E92" s="104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  <c r="AD92" s="228"/>
      <c r="AE92" s="228"/>
      <c r="AF92" s="228"/>
      <c r="AG92" s="228"/>
      <c r="AH92" s="243" t="str">
        <f t="shared" si="10"/>
        <v/>
      </c>
      <c r="AI92" s="42" t="str">
        <f t="shared" si="6"/>
        <v/>
      </c>
    </row>
    <row r="93" spans="1:35" ht="17.25" customHeight="1">
      <c r="A93" s="105" t="str">
        <f t="shared" si="7"/>
        <v>นครปฐม เขต 1</v>
      </c>
      <c r="B93" s="105">
        <f t="shared" si="8"/>
        <v>1073180003</v>
      </c>
      <c r="C93" s="105" t="str">
        <f t="shared" si="9"/>
        <v>โรงเรียนวัดธรรมศาลา(หลวงพ่อน้อยอุปถัมภ์)</v>
      </c>
      <c r="D93" s="99">
        <v>86</v>
      </c>
      <c r="E93" s="100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6"/>
      <c r="U93" s="226"/>
      <c r="V93" s="226"/>
      <c r="W93" s="226"/>
      <c r="X93" s="226"/>
      <c r="Y93" s="226"/>
      <c r="Z93" s="226"/>
      <c r="AA93" s="226"/>
      <c r="AB93" s="226"/>
      <c r="AC93" s="226"/>
      <c r="AD93" s="226"/>
      <c r="AE93" s="226"/>
      <c r="AF93" s="226"/>
      <c r="AG93" s="226"/>
      <c r="AH93" s="221" t="str">
        <f t="shared" si="10"/>
        <v/>
      </c>
      <c r="AI93" s="40" t="str">
        <f t="shared" si="6"/>
        <v/>
      </c>
    </row>
    <row r="94" spans="1:35" ht="17.25" customHeight="1">
      <c r="A94" s="101" t="str">
        <f t="shared" si="7"/>
        <v>นครปฐม เขต 1</v>
      </c>
      <c r="B94" s="101">
        <f t="shared" si="8"/>
        <v>1073180003</v>
      </c>
      <c r="C94" s="101" t="str">
        <f t="shared" si="9"/>
        <v>โรงเรียนวัดธรรมศาลา(หลวงพ่อน้อยอุปถัมภ์)</v>
      </c>
      <c r="D94" s="75">
        <v>87</v>
      </c>
      <c r="E94" s="102"/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244" t="str">
        <f t="shared" si="10"/>
        <v/>
      </c>
      <c r="AI94" s="50" t="str">
        <f t="shared" si="6"/>
        <v/>
      </c>
    </row>
    <row r="95" spans="1:35" ht="17.25" customHeight="1">
      <c r="A95" s="101" t="str">
        <f t="shared" si="7"/>
        <v>นครปฐม เขต 1</v>
      </c>
      <c r="B95" s="101">
        <f t="shared" si="8"/>
        <v>1073180003</v>
      </c>
      <c r="C95" s="101" t="str">
        <f t="shared" si="9"/>
        <v>โรงเรียนวัดธรรมศาลา(หลวงพ่อน้อยอุปถัมภ์)</v>
      </c>
      <c r="D95" s="75">
        <v>88</v>
      </c>
      <c r="E95" s="102"/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45" t="str">
        <f t="shared" si="10"/>
        <v/>
      </c>
      <c r="AI95" s="51" t="str">
        <f t="shared" si="6"/>
        <v/>
      </c>
    </row>
    <row r="96" spans="1:35" ht="17.25" customHeight="1">
      <c r="A96" s="101" t="str">
        <f t="shared" si="7"/>
        <v>นครปฐม เขต 1</v>
      </c>
      <c r="B96" s="101">
        <f t="shared" si="8"/>
        <v>1073180003</v>
      </c>
      <c r="C96" s="101" t="str">
        <f t="shared" si="9"/>
        <v>โรงเรียนวัดธรรมศาลา(หลวงพ่อน้อยอุปถัมภ์)</v>
      </c>
      <c r="D96" s="75">
        <v>89</v>
      </c>
      <c r="E96" s="102"/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45" t="str">
        <f t="shared" si="10"/>
        <v/>
      </c>
      <c r="AI96" s="41" t="str">
        <f t="shared" si="6"/>
        <v/>
      </c>
    </row>
    <row r="97" spans="1:35" ht="17.25" customHeight="1">
      <c r="A97" s="103" t="str">
        <f t="shared" si="7"/>
        <v>นครปฐม เขต 1</v>
      </c>
      <c r="B97" s="103">
        <f t="shared" si="8"/>
        <v>1073180003</v>
      </c>
      <c r="C97" s="103" t="str">
        <f t="shared" si="9"/>
        <v>โรงเรียนวัดธรรมศาลา(หลวงพ่อน้อยอุปถัมภ์)</v>
      </c>
      <c r="D97" s="76">
        <v>90</v>
      </c>
      <c r="E97" s="104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228"/>
      <c r="AD97" s="228"/>
      <c r="AE97" s="228"/>
      <c r="AF97" s="228"/>
      <c r="AG97" s="228"/>
      <c r="AH97" s="243" t="str">
        <f t="shared" si="10"/>
        <v/>
      </c>
      <c r="AI97" s="42" t="str">
        <f t="shared" si="6"/>
        <v/>
      </c>
    </row>
    <row r="98" spans="1:35" ht="17.25" customHeight="1">
      <c r="A98" s="105" t="str">
        <f t="shared" si="7"/>
        <v>นครปฐม เขต 1</v>
      </c>
      <c r="B98" s="105">
        <f t="shared" si="8"/>
        <v>1073180003</v>
      </c>
      <c r="C98" s="105" t="str">
        <f t="shared" si="9"/>
        <v>โรงเรียนวัดธรรมศาลา(หลวงพ่อน้อยอุปถัมภ์)</v>
      </c>
      <c r="D98" s="99">
        <v>91</v>
      </c>
      <c r="E98" s="106"/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221" t="str">
        <f t="shared" si="10"/>
        <v/>
      </c>
      <c r="AI98" s="40" t="str">
        <f t="shared" si="6"/>
        <v/>
      </c>
    </row>
    <row r="99" spans="1:35" ht="17.25" customHeight="1">
      <c r="A99" s="101" t="str">
        <f t="shared" si="7"/>
        <v>นครปฐม เขต 1</v>
      </c>
      <c r="B99" s="101">
        <f t="shared" si="8"/>
        <v>1073180003</v>
      </c>
      <c r="C99" s="101" t="str">
        <f t="shared" si="9"/>
        <v>โรงเรียนวัดธรรมศาลา(หลวงพ่อน้อยอุปถัมภ์)</v>
      </c>
      <c r="D99" s="75">
        <v>92</v>
      </c>
      <c r="E99" s="102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44" t="str">
        <f t="shared" si="10"/>
        <v/>
      </c>
      <c r="AI99" s="50" t="str">
        <f t="shared" si="6"/>
        <v/>
      </c>
    </row>
    <row r="100" spans="1:35" ht="17.25" customHeight="1">
      <c r="A100" s="101" t="str">
        <f t="shared" si="7"/>
        <v>นครปฐม เขต 1</v>
      </c>
      <c r="B100" s="101">
        <f t="shared" si="8"/>
        <v>1073180003</v>
      </c>
      <c r="C100" s="101" t="str">
        <f t="shared" si="9"/>
        <v>โรงเรียนวัดธรรมศาลา(หลวงพ่อน้อยอุปถัมภ์)</v>
      </c>
      <c r="D100" s="75">
        <v>93</v>
      </c>
      <c r="E100" s="102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45" t="str">
        <f t="shared" si="10"/>
        <v/>
      </c>
      <c r="AI100" s="51" t="str">
        <f t="shared" si="6"/>
        <v/>
      </c>
    </row>
    <row r="101" spans="1:35" ht="17.25" customHeight="1">
      <c r="A101" s="101" t="str">
        <f t="shared" si="7"/>
        <v>นครปฐม เขต 1</v>
      </c>
      <c r="B101" s="101">
        <f t="shared" si="8"/>
        <v>1073180003</v>
      </c>
      <c r="C101" s="101" t="str">
        <f t="shared" si="9"/>
        <v>โรงเรียนวัดธรรมศาลา(หลวงพ่อน้อยอุปถัมภ์)</v>
      </c>
      <c r="D101" s="75">
        <v>94</v>
      </c>
      <c r="E101" s="102"/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45" t="str">
        <f t="shared" si="10"/>
        <v/>
      </c>
      <c r="AI101" s="41" t="str">
        <f t="shared" si="6"/>
        <v/>
      </c>
    </row>
    <row r="102" spans="1:35" ht="17.25" customHeight="1">
      <c r="A102" s="103" t="str">
        <f t="shared" si="7"/>
        <v>นครปฐม เขต 1</v>
      </c>
      <c r="B102" s="103">
        <f t="shared" si="8"/>
        <v>1073180003</v>
      </c>
      <c r="C102" s="103" t="str">
        <f t="shared" si="9"/>
        <v>โรงเรียนวัดธรรมศาลา(หลวงพ่อน้อยอุปถัมภ์)</v>
      </c>
      <c r="D102" s="76">
        <v>95</v>
      </c>
      <c r="E102" s="104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228"/>
      <c r="AG102" s="228"/>
      <c r="AH102" s="243" t="str">
        <f t="shared" si="10"/>
        <v/>
      </c>
      <c r="AI102" s="42" t="str">
        <f t="shared" si="6"/>
        <v/>
      </c>
    </row>
    <row r="103" spans="1:35" ht="17.25" customHeight="1">
      <c r="A103" s="105" t="str">
        <f t="shared" si="7"/>
        <v>นครปฐม เขต 1</v>
      </c>
      <c r="B103" s="105">
        <f t="shared" si="8"/>
        <v>1073180003</v>
      </c>
      <c r="C103" s="105" t="str">
        <f t="shared" si="9"/>
        <v>โรงเรียนวัดธรรมศาลา(หลวงพ่อน้อยอุปถัมภ์)</v>
      </c>
      <c r="D103" s="99">
        <v>96</v>
      </c>
      <c r="E103" s="106"/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226"/>
      <c r="AG103" s="226"/>
      <c r="AH103" s="221" t="str">
        <f t="shared" si="10"/>
        <v/>
      </c>
      <c r="AI103" s="40" t="str">
        <f t="shared" si="6"/>
        <v/>
      </c>
    </row>
    <row r="104" spans="1:35" ht="17.25" customHeight="1">
      <c r="A104" s="101" t="str">
        <f t="shared" si="7"/>
        <v>นครปฐม เขต 1</v>
      </c>
      <c r="B104" s="101">
        <f t="shared" si="8"/>
        <v>1073180003</v>
      </c>
      <c r="C104" s="101" t="str">
        <f t="shared" si="9"/>
        <v>โรงเรียนวัดธรรมศาลา(หลวงพ่อน้อยอุปถัมภ์)</v>
      </c>
      <c r="D104" s="75">
        <v>97</v>
      </c>
      <c r="E104" s="102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44" t="str">
        <f t="shared" si="10"/>
        <v/>
      </c>
      <c r="AI104" s="50" t="str">
        <f t="shared" si="6"/>
        <v/>
      </c>
    </row>
    <row r="105" spans="1:35" ht="17.25" customHeight="1">
      <c r="A105" s="101" t="str">
        <f t="shared" si="7"/>
        <v>นครปฐม เขต 1</v>
      </c>
      <c r="B105" s="101">
        <f t="shared" si="8"/>
        <v>1073180003</v>
      </c>
      <c r="C105" s="101" t="str">
        <f t="shared" si="9"/>
        <v>โรงเรียนวัดธรรมศาลา(หลวงพ่อน้อยอุปถัมภ์)</v>
      </c>
      <c r="D105" s="75">
        <v>98</v>
      </c>
      <c r="E105" s="102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45" t="str">
        <f t="shared" si="10"/>
        <v/>
      </c>
      <c r="AI105" s="51" t="str">
        <f t="shared" si="6"/>
        <v/>
      </c>
    </row>
    <row r="106" spans="1:35" ht="17.25" customHeight="1">
      <c r="A106" s="101" t="str">
        <f t="shared" si="7"/>
        <v>นครปฐม เขต 1</v>
      </c>
      <c r="B106" s="101">
        <f t="shared" si="8"/>
        <v>1073180003</v>
      </c>
      <c r="C106" s="101" t="str">
        <f t="shared" si="9"/>
        <v>โรงเรียนวัดธรรมศาลา(หลวงพ่อน้อยอุปถัมภ์)</v>
      </c>
      <c r="D106" s="75">
        <v>99</v>
      </c>
      <c r="E106" s="102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  <c r="AA106" s="227"/>
      <c r="AB106" s="227"/>
      <c r="AC106" s="227"/>
      <c r="AD106" s="227"/>
      <c r="AE106" s="227"/>
      <c r="AF106" s="227"/>
      <c r="AG106" s="227"/>
      <c r="AH106" s="245" t="str">
        <f t="shared" si="10"/>
        <v/>
      </c>
      <c r="AI106" s="41" t="str">
        <f t="shared" si="6"/>
        <v/>
      </c>
    </row>
    <row r="107" spans="1:35" ht="17.25" customHeight="1">
      <c r="A107" s="103" t="str">
        <f t="shared" si="7"/>
        <v>นครปฐม เขต 1</v>
      </c>
      <c r="B107" s="103">
        <f t="shared" si="8"/>
        <v>1073180003</v>
      </c>
      <c r="C107" s="103" t="str">
        <f t="shared" si="9"/>
        <v>โรงเรียนวัดธรรมศาลา(หลวงพ่อน้อยอุปถัมภ์)</v>
      </c>
      <c r="D107" s="76">
        <v>100</v>
      </c>
      <c r="E107" s="104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228"/>
      <c r="AG107" s="228"/>
      <c r="AH107" s="243" t="str">
        <f t="shared" si="10"/>
        <v/>
      </c>
      <c r="AI107" s="42" t="str">
        <f t="shared" si="6"/>
        <v/>
      </c>
    </row>
    <row r="108" spans="1:35" ht="17.25" customHeight="1">
      <c r="A108" s="105" t="str">
        <f t="shared" si="7"/>
        <v>นครปฐม เขต 1</v>
      </c>
      <c r="B108" s="105">
        <f t="shared" si="8"/>
        <v>1073180003</v>
      </c>
      <c r="C108" s="105" t="str">
        <f t="shared" si="9"/>
        <v>โรงเรียนวัดธรรมศาลา(หลวงพ่อน้อยอุปถัมภ์)</v>
      </c>
      <c r="D108" s="99">
        <v>101</v>
      </c>
      <c r="E108" s="100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226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221" t="str">
        <f t="shared" si="10"/>
        <v/>
      </c>
      <c r="AI108" s="40" t="str">
        <f t="shared" si="6"/>
        <v/>
      </c>
    </row>
    <row r="109" spans="1:35" ht="17.25" customHeight="1">
      <c r="A109" s="101" t="str">
        <f t="shared" si="7"/>
        <v>นครปฐม เขต 1</v>
      </c>
      <c r="B109" s="101">
        <f t="shared" si="8"/>
        <v>1073180003</v>
      </c>
      <c r="C109" s="101" t="str">
        <f t="shared" si="9"/>
        <v>โรงเรียนวัดธรรมศาลา(หลวงพ่อน้อยอุปถัมภ์)</v>
      </c>
      <c r="D109" s="75">
        <v>102</v>
      </c>
      <c r="E109" s="102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44" t="str">
        <f t="shared" si="10"/>
        <v/>
      </c>
      <c r="AI109" s="50" t="str">
        <f t="shared" si="6"/>
        <v/>
      </c>
    </row>
    <row r="110" spans="1:35" ht="17.25" customHeight="1">
      <c r="A110" s="101" t="str">
        <f t="shared" si="7"/>
        <v>นครปฐม เขต 1</v>
      </c>
      <c r="B110" s="101">
        <f t="shared" si="8"/>
        <v>1073180003</v>
      </c>
      <c r="C110" s="101" t="str">
        <f t="shared" si="9"/>
        <v>โรงเรียนวัดธรรมศาลา(หลวงพ่อน้อยอุปถัมภ์)</v>
      </c>
      <c r="D110" s="75">
        <v>103</v>
      </c>
      <c r="E110" s="102"/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227"/>
      <c r="AG110" s="227"/>
      <c r="AH110" s="245" t="str">
        <f t="shared" si="10"/>
        <v/>
      </c>
      <c r="AI110" s="51" t="str">
        <f t="shared" si="6"/>
        <v/>
      </c>
    </row>
    <row r="111" spans="1:35" ht="17.25" customHeight="1">
      <c r="A111" s="101" t="str">
        <f t="shared" si="7"/>
        <v>นครปฐม เขต 1</v>
      </c>
      <c r="B111" s="101">
        <f t="shared" si="8"/>
        <v>1073180003</v>
      </c>
      <c r="C111" s="101" t="str">
        <f t="shared" si="9"/>
        <v>โรงเรียนวัดธรรมศาลา(หลวงพ่อน้อยอุปถัมภ์)</v>
      </c>
      <c r="D111" s="75">
        <v>104</v>
      </c>
      <c r="E111" s="102"/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45" t="str">
        <f t="shared" si="10"/>
        <v/>
      </c>
      <c r="AI111" s="41" t="str">
        <f t="shared" si="6"/>
        <v/>
      </c>
    </row>
    <row r="112" spans="1:35" ht="17.25" customHeight="1">
      <c r="A112" s="103" t="str">
        <f t="shared" si="7"/>
        <v>นครปฐม เขต 1</v>
      </c>
      <c r="B112" s="103">
        <f t="shared" si="8"/>
        <v>1073180003</v>
      </c>
      <c r="C112" s="103" t="str">
        <f t="shared" si="9"/>
        <v>โรงเรียนวัดธรรมศาลา(หลวงพ่อน้อยอุปถัมภ์)</v>
      </c>
      <c r="D112" s="76">
        <v>105</v>
      </c>
      <c r="E112" s="104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43" t="str">
        <f t="shared" si="10"/>
        <v/>
      </c>
      <c r="AI112" s="42" t="str">
        <f t="shared" si="6"/>
        <v/>
      </c>
    </row>
    <row r="113" spans="1:35" ht="17.25" customHeight="1">
      <c r="A113" s="105" t="str">
        <f t="shared" si="7"/>
        <v>นครปฐม เขต 1</v>
      </c>
      <c r="B113" s="105">
        <f t="shared" si="8"/>
        <v>1073180003</v>
      </c>
      <c r="C113" s="105" t="str">
        <f t="shared" si="9"/>
        <v>โรงเรียนวัดธรรมศาลา(หลวงพ่อน้อยอุปถัมภ์)</v>
      </c>
      <c r="D113" s="99">
        <v>106</v>
      </c>
      <c r="E113" s="106"/>
      <c r="F113" s="226"/>
      <c r="G113" s="226"/>
      <c r="H113" s="22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22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226"/>
      <c r="AG113" s="226"/>
      <c r="AH113" s="221" t="str">
        <f t="shared" si="10"/>
        <v/>
      </c>
      <c r="AI113" s="40" t="str">
        <f t="shared" si="6"/>
        <v/>
      </c>
    </row>
    <row r="114" spans="1:35" ht="17.25" customHeight="1">
      <c r="A114" s="101" t="str">
        <f t="shared" si="7"/>
        <v>นครปฐม เขต 1</v>
      </c>
      <c r="B114" s="101">
        <f t="shared" si="8"/>
        <v>1073180003</v>
      </c>
      <c r="C114" s="101" t="str">
        <f t="shared" si="9"/>
        <v>โรงเรียนวัดธรรมศาลา(หลวงพ่อน้อยอุปถัมภ์)</v>
      </c>
      <c r="D114" s="75">
        <v>107</v>
      </c>
      <c r="E114" s="102"/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227"/>
      <c r="AC114" s="227"/>
      <c r="AD114" s="227"/>
      <c r="AE114" s="227"/>
      <c r="AF114" s="227"/>
      <c r="AG114" s="227"/>
      <c r="AH114" s="244" t="str">
        <f t="shared" si="10"/>
        <v/>
      </c>
      <c r="AI114" s="50" t="str">
        <f t="shared" si="6"/>
        <v/>
      </c>
    </row>
    <row r="115" spans="1:35" ht="17.25" customHeight="1">
      <c r="A115" s="101" t="str">
        <f t="shared" si="7"/>
        <v>นครปฐม เขต 1</v>
      </c>
      <c r="B115" s="101">
        <f t="shared" si="8"/>
        <v>1073180003</v>
      </c>
      <c r="C115" s="101" t="str">
        <f t="shared" si="9"/>
        <v>โรงเรียนวัดธรรมศาลา(หลวงพ่อน้อยอุปถัมภ์)</v>
      </c>
      <c r="D115" s="75">
        <v>108</v>
      </c>
      <c r="E115" s="102"/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227"/>
      <c r="AG115" s="227"/>
      <c r="AH115" s="245" t="str">
        <f t="shared" si="10"/>
        <v/>
      </c>
      <c r="AI115" s="51" t="str">
        <f t="shared" si="6"/>
        <v/>
      </c>
    </row>
    <row r="116" spans="1:35" ht="17.25" customHeight="1">
      <c r="A116" s="101" t="str">
        <f t="shared" si="7"/>
        <v>นครปฐม เขต 1</v>
      </c>
      <c r="B116" s="101">
        <f t="shared" si="8"/>
        <v>1073180003</v>
      </c>
      <c r="C116" s="101" t="str">
        <f t="shared" si="9"/>
        <v>โรงเรียนวัดธรรมศาลา(หลวงพ่อน้อยอุปถัมภ์)</v>
      </c>
      <c r="D116" s="75">
        <v>109</v>
      </c>
      <c r="E116" s="102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227"/>
      <c r="AC116" s="227"/>
      <c r="AD116" s="227"/>
      <c r="AE116" s="227"/>
      <c r="AF116" s="227"/>
      <c r="AG116" s="227"/>
      <c r="AH116" s="245" t="str">
        <f t="shared" si="10"/>
        <v/>
      </c>
      <c r="AI116" s="41" t="str">
        <f t="shared" si="6"/>
        <v/>
      </c>
    </row>
    <row r="117" spans="1:35" ht="17.25" customHeight="1">
      <c r="A117" s="103" t="str">
        <f t="shared" si="7"/>
        <v>นครปฐม เขต 1</v>
      </c>
      <c r="B117" s="103">
        <f t="shared" si="8"/>
        <v>1073180003</v>
      </c>
      <c r="C117" s="103" t="str">
        <f t="shared" si="9"/>
        <v>โรงเรียนวัดธรรมศาลา(หลวงพ่อน้อยอุปถัมภ์)</v>
      </c>
      <c r="D117" s="76">
        <v>110</v>
      </c>
      <c r="E117" s="104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  <c r="AA117" s="228"/>
      <c r="AB117" s="228"/>
      <c r="AC117" s="228"/>
      <c r="AD117" s="228"/>
      <c r="AE117" s="228"/>
      <c r="AF117" s="228"/>
      <c r="AG117" s="228"/>
      <c r="AH117" s="243" t="str">
        <f t="shared" si="10"/>
        <v/>
      </c>
      <c r="AI117" s="42" t="str">
        <f t="shared" si="6"/>
        <v/>
      </c>
    </row>
    <row r="118" spans="1:35" ht="17.25" customHeight="1">
      <c r="A118" s="105" t="str">
        <f t="shared" si="7"/>
        <v>นครปฐม เขต 1</v>
      </c>
      <c r="B118" s="105">
        <f t="shared" si="8"/>
        <v>1073180003</v>
      </c>
      <c r="C118" s="105" t="str">
        <f t="shared" si="9"/>
        <v>โรงเรียนวัดธรรมศาลา(หลวงพ่อน้อยอุปถัมภ์)</v>
      </c>
      <c r="D118" s="99">
        <v>111</v>
      </c>
      <c r="E118" s="100"/>
      <c r="F118" s="226"/>
      <c r="G118" s="226"/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22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226"/>
      <c r="AG118" s="226"/>
      <c r="AH118" s="221" t="str">
        <f t="shared" si="10"/>
        <v/>
      </c>
      <c r="AI118" s="40" t="str">
        <f t="shared" si="6"/>
        <v/>
      </c>
    </row>
    <row r="119" spans="1:35" ht="17.25" customHeight="1">
      <c r="A119" s="101" t="str">
        <f t="shared" si="7"/>
        <v>นครปฐม เขต 1</v>
      </c>
      <c r="B119" s="101">
        <f t="shared" si="8"/>
        <v>1073180003</v>
      </c>
      <c r="C119" s="101" t="str">
        <f t="shared" si="9"/>
        <v>โรงเรียนวัดธรรมศาลา(หลวงพ่อน้อยอุปถัมภ์)</v>
      </c>
      <c r="D119" s="75">
        <v>112</v>
      </c>
      <c r="E119" s="102"/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27"/>
      <c r="Y119" s="227"/>
      <c r="Z119" s="227"/>
      <c r="AA119" s="227"/>
      <c r="AB119" s="227"/>
      <c r="AC119" s="227"/>
      <c r="AD119" s="227"/>
      <c r="AE119" s="227"/>
      <c r="AF119" s="227"/>
      <c r="AG119" s="227"/>
      <c r="AH119" s="244" t="str">
        <f t="shared" si="10"/>
        <v/>
      </c>
      <c r="AI119" s="50" t="str">
        <f t="shared" si="6"/>
        <v/>
      </c>
    </row>
    <row r="120" spans="1:35" ht="17.25" customHeight="1">
      <c r="A120" s="101" t="str">
        <f t="shared" si="7"/>
        <v>นครปฐม เขต 1</v>
      </c>
      <c r="B120" s="101">
        <f t="shared" si="8"/>
        <v>1073180003</v>
      </c>
      <c r="C120" s="101" t="str">
        <f t="shared" si="9"/>
        <v>โรงเรียนวัดธรรมศาลา(หลวงพ่อน้อยอุปถัมภ์)</v>
      </c>
      <c r="D120" s="75">
        <v>113</v>
      </c>
      <c r="E120" s="102"/>
      <c r="F120" s="227"/>
      <c r="G120" s="227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27"/>
      <c r="Y120" s="227"/>
      <c r="Z120" s="227"/>
      <c r="AA120" s="227"/>
      <c r="AB120" s="227"/>
      <c r="AC120" s="227"/>
      <c r="AD120" s="227"/>
      <c r="AE120" s="227"/>
      <c r="AF120" s="227"/>
      <c r="AG120" s="227"/>
      <c r="AH120" s="245" t="str">
        <f t="shared" si="10"/>
        <v/>
      </c>
      <c r="AI120" s="51" t="str">
        <f t="shared" si="6"/>
        <v/>
      </c>
    </row>
    <row r="121" spans="1:35" ht="17.25" customHeight="1">
      <c r="A121" s="101" t="str">
        <f t="shared" si="7"/>
        <v>นครปฐม เขต 1</v>
      </c>
      <c r="B121" s="101">
        <f t="shared" si="8"/>
        <v>1073180003</v>
      </c>
      <c r="C121" s="101" t="str">
        <f t="shared" si="9"/>
        <v>โรงเรียนวัดธรรมศาลา(หลวงพ่อน้อยอุปถัมภ์)</v>
      </c>
      <c r="D121" s="75">
        <v>114</v>
      </c>
      <c r="E121" s="102"/>
      <c r="F121" s="227"/>
      <c r="G121" s="227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27"/>
      <c r="Y121" s="227"/>
      <c r="Z121" s="227"/>
      <c r="AA121" s="227"/>
      <c r="AB121" s="227"/>
      <c r="AC121" s="227"/>
      <c r="AD121" s="227"/>
      <c r="AE121" s="227"/>
      <c r="AF121" s="227"/>
      <c r="AG121" s="227"/>
      <c r="AH121" s="245" t="str">
        <f t="shared" si="10"/>
        <v/>
      </c>
      <c r="AI121" s="41" t="str">
        <f t="shared" si="6"/>
        <v/>
      </c>
    </row>
    <row r="122" spans="1:35" ht="17.25" customHeight="1">
      <c r="A122" s="103" t="str">
        <f t="shared" si="7"/>
        <v>นครปฐม เขต 1</v>
      </c>
      <c r="B122" s="103">
        <f t="shared" si="8"/>
        <v>1073180003</v>
      </c>
      <c r="C122" s="103" t="str">
        <f t="shared" si="9"/>
        <v>โรงเรียนวัดธรรมศาลา(หลวงพ่อน้อยอุปถัมภ์)</v>
      </c>
      <c r="D122" s="76">
        <v>115</v>
      </c>
      <c r="E122" s="104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  <c r="AD122" s="228"/>
      <c r="AE122" s="228"/>
      <c r="AF122" s="228"/>
      <c r="AG122" s="228"/>
      <c r="AH122" s="243" t="str">
        <f t="shared" si="10"/>
        <v/>
      </c>
      <c r="AI122" s="42" t="str">
        <f t="shared" si="6"/>
        <v/>
      </c>
    </row>
    <row r="123" spans="1:35" ht="17.25" customHeight="1">
      <c r="A123" s="105" t="str">
        <f t="shared" si="7"/>
        <v>นครปฐม เขต 1</v>
      </c>
      <c r="B123" s="105">
        <f t="shared" si="8"/>
        <v>1073180003</v>
      </c>
      <c r="C123" s="105" t="str">
        <f t="shared" si="9"/>
        <v>โรงเรียนวัดธรรมศาลา(หลวงพ่อน้อยอุปถัมภ์)</v>
      </c>
      <c r="D123" s="99">
        <v>116</v>
      </c>
      <c r="E123" s="106"/>
      <c r="F123" s="226"/>
      <c r="G123" s="226"/>
      <c r="H123" s="226"/>
      <c r="I123" s="226"/>
      <c r="J123" s="226"/>
      <c r="K123" s="226"/>
      <c r="L123" s="226"/>
      <c r="M123" s="226"/>
      <c r="N123" s="226"/>
      <c r="O123" s="226"/>
      <c r="P123" s="226"/>
      <c r="Q123" s="226"/>
      <c r="R123" s="226"/>
      <c r="S123" s="226"/>
      <c r="T123" s="226"/>
      <c r="U123" s="226"/>
      <c r="V123" s="226"/>
      <c r="W123" s="226"/>
      <c r="X123" s="226"/>
      <c r="Y123" s="226"/>
      <c r="Z123" s="226"/>
      <c r="AA123" s="226"/>
      <c r="AB123" s="226"/>
      <c r="AC123" s="226"/>
      <c r="AD123" s="226"/>
      <c r="AE123" s="226"/>
      <c r="AF123" s="226"/>
      <c r="AG123" s="226"/>
      <c r="AH123" s="221" t="str">
        <f t="shared" si="10"/>
        <v/>
      </c>
      <c r="AI123" s="40" t="str">
        <f t="shared" si="6"/>
        <v/>
      </c>
    </row>
    <row r="124" spans="1:35" ht="17.25" customHeight="1">
      <c r="A124" s="101" t="str">
        <f t="shared" si="7"/>
        <v>นครปฐม เขต 1</v>
      </c>
      <c r="B124" s="101">
        <f t="shared" si="8"/>
        <v>1073180003</v>
      </c>
      <c r="C124" s="101" t="str">
        <f t="shared" si="9"/>
        <v>โรงเรียนวัดธรรมศาลา(หลวงพ่อน้อยอุปถัมภ์)</v>
      </c>
      <c r="D124" s="75">
        <v>117</v>
      </c>
      <c r="E124" s="102"/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27"/>
      <c r="Y124" s="227"/>
      <c r="Z124" s="227"/>
      <c r="AA124" s="227"/>
      <c r="AB124" s="227"/>
      <c r="AC124" s="227"/>
      <c r="AD124" s="227"/>
      <c r="AE124" s="227"/>
      <c r="AF124" s="227"/>
      <c r="AG124" s="227"/>
      <c r="AH124" s="244" t="str">
        <f t="shared" si="10"/>
        <v/>
      </c>
      <c r="AI124" s="50" t="str">
        <f t="shared" si="6"/>
        <v/>
      </c>
    </row>
    <row r="125" spans="1:35" ht="17.25" customHeight="1">
      <c r="A125" s="101" t="str">
        <f t="shared" si="7"/>
        <v>นครปฐม เขต 1</v>
      </c>
      <c r="B125" s="101">
        <f t="shared" si="8"/>
        <v>1073180003</v>
      </c>
      <c r="C125" s="101" t="str">
        <f t="shared" si="9"/>
        <v>โรงเรียนวัดธรรมศาลา(หลวงพ่อน้อยอุปถัมภ์)</v>
      </c>
      <c r="D125" s="75">
        <v>118</v>
      </c>
      <c r="E125" s="102"/>
      <c r="F125" s="227"/>
      <c r="G125" s="227"/>
      <c r="H125" s="227"/>
      <c r="I125" s="227"/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27"/>
      <c r="Y125" s="227"/>
      <c r="Z125" s="227"/>
      <c r="AA125" s="227"/>
      <c r="AB125" s="227"/>
      <c r="AC125" s="227"/>
      <c r="AD125" s="227"/>
      <c r="AE125" s="227"/>
      <c r="AF125" s="227"/>
      <c r="AG125" s="227"/>
      <c r="AH125" s="245" t="str">
        <f t="shared" si="10"/>
        <v/>
      </c>
      <c r="AI125" s="51" t="str">
        <f t="shared" si="6"/>
        <v/>
      </c>
    </row>
    <row r="126" spans="1:35" ht="17.25" customHeight="1">
      <c r="A126" s="101" t="str">
        <f t="shared" si="7"/>
        <v>นครปฐม เขต 1</v>
      </c>
      <c r="B126" s="101">
        <f t="shared" si="8"/>
        <v>1073180003</v>
      </c>
      <c r="C126" s="101" t="str">
        <f t="shared" si="9"/>
        <v>โรงเรียนวัดธรรมศาลา(หลวงพ่อน้อยอุปถัมภ์)</v>
      </c>
      <c r="D126" s="75">
        <v>119</v>
      </c>
      <c r="E126" s="102"/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227"/>
      <c r="S126" s="227"/>
      <c r="T126" s="227"/>
      <c r="U126" s="227"/>
      <c r="V126" s="227"/>
      <c r="W126" s="227"/>
      <c r="X126" s="227"/>
      <c r="Y126" s="227"/>
      <c r="Z126" s="227"/>
      <c r="AA126" s="227"/>
      <c r="AB126" s="227"/>
      <c r="AC126" s="227"/>
      <c r="AD126" s="227"/>
      <c r="AE126" s="227"/>
      <c r="AF126" s="227"/>
      <c r="AG126" s="227"/>
      <c r="AH126" s="245" t="str">
        <f t="shared" si="10"/>
        <v/>
      </c>
      <c r="AI126" s="41" t="str">
        <f t="shared" si="6"/>
        <v/>
      </c>
    </row>
    <row r="127" spans="1:35" ht="17.25" customHeight="1">
      <c r="A127" s="103" t="str">
        <f t="shared" si="7"/>
        <v>นครปฐม เขต 1</v>
      </c>
      <c r="B127" s="103">
        <f t="shared" si="8"/>
        <v>1073180003</v>
      </c>
      <c r="C127" s="103" t="str">
        <f t="shared" si="9"/>
        <v>โรงเรียนวัดธรรมศาลา(หลวงพ่อน้อยอุปถัมภ์)</v>
      </c>
      <c r="D127" s="76">
        <v>120</v>
      </c>
      <c r="E127" s="104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  <c r="AD127" s="228"/>
      <c r="AE127" s="228"/>
      <c r="AF127" s="228"/>
      <c r="AG127" s="228"/>
      <c r="AH127" s="243" t="str">
        <f t="shared" si="10"/>
        <v/>
      </c>
      <c r="AI127" s="42" t="str">
        <f t="shared" si="6"/>
        <v/>
      </c>
    </row>
    <row r="128" spans="1:35" ht="17.25" customHeight="1">
      <c r="A128" s="105" t="str">
        <f t="shared" si="7"/>
        <v>นครปฐม เขต 1</v>
      </c>
      <c r="B128" s="105">
        <f t="shared" si="8"/>
        <v>1073180003</v>
      </c>
      <c r="C128" s="105" t="str">
        <f t="shared" si="9"/>
        <v>โรงเรียนวัดธรรมศาลา(หลวงพ่อน้อยอุปถัมภ์)</v>
      </c>
      <c r="D128" s="99">
        <v>121</v>
      </c>
      <c r="E128" s="100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  <c r="W128" s="226"/>
      <c r="X128" s="226"/>
      <c r="Y128" s="226"/>
      <c r="Z128" s="226"/>
      <c r="AA128" s="226"/>
      <c r="AB128" s="226"/>
      <c r="AC128" s="226"/>
      <c r="AD128" s="226"/>
      <c r="AE128" s="226"/>
      <c r="AF128" s="226"/>
      <c r="AG128" s="226"/>
      <c r="AH128" s="221" t="str">
        <f t="shared" si="10"/>
        <v/>
      </c>
      <c r="AI128" s="40" t="str">
        <f t="shared" si="6"/>
        <v/>
      </c>
    </row>
    <row r="129" spans="1:35" ht="17.25" customHeight="1">
      <c r="A129" s="101" t="str">
        <f t="shared" si="7"/>
        <v>นครปฐม เขต 1</v>
      </c>
      <c r="B129" s="101">
        <f t="shared" si="8"/>
        <v>1073180003</v>
      </c>
      <c r="C129" s="101" t="str">
        <f t="shared" si="9"/>
        <v>โรงเรียนวัดธรรมศาลา(หลวงพ่อน้อยอุปถัมภ์)</v>
      </c>
      <c r="D129" s="75">
        <v>122</v>
      </c>
      <c r="E129" s="102"/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27"/>
      <c r="Y129" s="227"/>
      <c r="Z129" s="227"/>
      <c r="AA129" s="227"/>
      <c r="AB129" s="227"/>
      <c r="AC129" s="227"/>
      <c r="AD129" s="227"/>
      <c r="AE129" s="227"/>
      <c r="AF129" s="227"/>
      <c r="AG129" s="227"/>
      <c r="AH129" s="244" t="str">
        <f t="shared" si="10"/>
        <v/>
      </c>
      <c r="AI129" s="50" t="str">
        <f t="shared" si="6"/>
        <v/>
      </c>
    </row>
    <row r="130" spans="1:35" ht="17.25" customHeight="1">
      <c r="A130" s="101" t="str">
        <f t="shared" si="7"/>
        <v>นครปฐม เขต 1</v>
      </c>
      <c r="B130" s="101">
        <f t="shared" si="8"/>
        <v>1073180003</v>
      </c>
      <c r="C130" s="101" t="str">
        <f t="shared" si="9"/>
        <v>โรงเรียนวัดธรรมศาลา(หลวงพ่อน้อยอุปถัมภ์)</v>
      </c>
      <c r="D130" s="75">
        <v>123</v>
      </c>
      <c r="E130" s="102"/>
      <c r="F130" s="227"/>
      <c r="G130" s="227"/>
      <c r="H130" s="227"/>
      <c r="I130" s="227"/>
      <c r="J130" s="227"/>
      <c r="K130" s="227"/>
      <c r="L130" s="227"/>
      <c r="M130" s="227"/>
      <c r="N130" s="227"/>
      <c r="O130" s="227"/>
      <c r="P130" s="227"/>
      <c r="Q130" s="227"/>
      <c r="R130" s="227"/>
      <c r="S130" s="227"/>
      <c r="T130" s="227"/>
      <c r="U130" s="227"/>
      <c r="V130" s="227"/>
      <c r="W130" s="227"/>
      <c r="X130" s="227"/>
      <c r="Y130" s="227"/>
      <c r="Z130" s="227"/>
      <c r="AA130" s="227"/>
      <c r="AB130" s="227"/>
      <c r="AC130" s="227"/>
      <c r="AD130" s="227"/>
      <c r="AE130" s="227"/>
      <c r="AF130" s="227"/>
      <c r="AG130" s="227"/>
      <c r="AH130" s="245" t="str">
        <f t="shared" si="10"/>
        <v/>
      </c>
      <c r="AI130" s="51" t="str">
        <f t="shared" si="6"/>
        <v/>
      </c>
    </row>
    <row r="131" spans="1:35" ht="17.25" customHeight="1">
      <c r="A131" s="101" t="str">
        <f t="shared" si="7"/>
        <v>นครปฐม เขต 1</v>
      </c>
      <c r="B131" s="101">
        <f t="shared" si="8"/>
        <v>1073180003</v>
      </c>
      <c r="C131" s="101" t="str">
        <f t="shared" si="9"/>
        <v>โรงเรียนวัดธรรมศาลา(หลวงพ่อน้อยอุปถัมภ์)</v>
      </c>
      <c r="D131" s="75">
        <v>124</v>
      </c>
      <c r="E131" s="102"/>
      <c r="F131" s="227"/>
      <c r="G131" s="227"/>
      <c r="H131" s="227"/>
      <c r="I131" s="227"/>
      <c r="J131" s="227"/>
      <c r="K131" s="227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  <c r="X131" s="227"/>
      <c r="Y131" s="227"/>
      <c r="Z131" s="227"/>
      <c r="AA131" s="227"/>
      <c r="AB131" s="227"/>
      <c r="AC131" s="227"/>
      <c r="AD131" s="227"/>
      <c r="AE131" s="227"/>
      <c r="AF131" s="227"/>
      <c r="AG131" s="227"/>
      <c r="AH131" s="245" t="str">
        <f t="shared" si="10"/>
        <v/>
      </c>
      <c r="AI131" s="41" t="str">
        <f t="shared" si="6"/>
        <v/>
      </c>
    </row>
    <row r="132" spans="1:35" ht="17.25" customHeight="1">
      <c r="A132" s="103" t="str">
        <f t="shared" si="7"/>
        <v>นครปฐม เขต 1</v>
      </c>
      <c r="B132" s="103">
        <f t="shared" si="8"/>
        <v>1073180003</v>
      </c>
      <c r="C132" s="103" t="str">
        <f t="shared" si="9"/>
        <v>โรงเรียนวัดธรรมศาลา(หลวงพ่อน้อยอุปถัมภ์)</v>
      </c>
      <c r="D132" s="76">
        <v>125</v>
      </c>
      <c r="E132" s="104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  <c r="AA132" s="228"/>
      <c r="AB132" s="228"/>
      <c r="AC132" s="228"/>
      <c r="AD132" s="228"/>
      <c r="AE132" s="228"/>
      <c r="AF132" s="228"/>
      <c r="AG132" s="228"/>
      <c r="AH132" s="243" t="str">
        <f t="shared" si="10"/>
        <v/>
      </c>
      <c r="AI132" s="42" t="str">
        <f t="shared" si="6"/>
        <v/>
      </c>
    </row>
    <row r="133" spans="1:35" ht="17.25" customHeight="1">
      <c r="A133" s="105" t="str">
        <f t="shared" si="7"/>
        <v>นครปฐม เขต 1</v>
      </c>
      <c r="B133" s="105">
        <f t="shared" si="8"/>
        <v>1073180003</v>
      </c>
      <c r="C133" s="105" t="str">
        <f t="shared" si="9"/>
        <v>โรงเรียนวัดธรรมศาลา(หลวงพ่อน้อยอุปถัมภ์)</v>
      </c>
      <c r="D133" s="99">
        <v>126</v>
      </c>
      <c r="E133" s="106"/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226"/>
      <c r="S133" s="226"/>
      <c r="T133" s="226"/>
      <c r="U133" s="226"/>
      <c r="V133" s="226"/>
      <c r="W133" s="226"/>
      <c r="X133" s="226"/>
      <c r="Y133" s="226"/>
      <c r="Z133" s="226"/>
      <c r="AA133" s="226"/>
      <c r="AB133" s="226"/>
      <c r="AC133" s="226"/>
      <c r="AD133" s="226"/>
      <c r="AE133" s="226"/>
      <c r="AF133" s="226"/>
      <c r="AG133" s="226"/>
      <c r="AH133" s="221" t="str">
        <f t="shared" si="10"/>
        <v/>
      </c>
      <c r="AI133" s="40" t="str">
        <f t="shared" si="6"/>
        <v/>
      </c>
    </row>
    <row r="134" spans="1:35" ht="17.25" customHeight="1">
      <c r="A134" s="101" t="str">
        <f t="shared" si="7"/>
        <v>นครปฐม เขต 1</v>
      </c>
      <c r="B134" s="101">
        <f t="shared" si="8"/>
        <v>1073180003</v>
      </c>
      <c r="C134" s="101" t="str">
        <f t="shared" si="9"/>
        <v>โรงเรียนวัดธรรมศาลา(หลวงพ่อน้อยอุปถัมภ์)</v>
      </c>
      <c r="D134" s="75">
        <v>127</v>
      </c>
      <c r="E134" s="102"/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27"/>
      <c r="Y134" s="227"/>
      <c r="Z134" s="227"/>
      <c r="AA134" s="227"/>
      <c r="AB134" s="227"/>
      <c r="AC134" s="227"/>
      <c r="AD134" s="227"/>
      <c r="AE134" s="227"/>
      <c r="AF134" s="227"/>
      <c r="AG134" s="227"/>
      <c r="AH134" s="244" t="str">
        <f t="shared" si="10"/>
        <v/>
      </c>
      <c r="AI134" s="50" t="str">
        <f t="shared" si="6"/>
        <v/>
      </c>
    </row>
    <row r="135" spans="1:35" ht="17.25" customHeight="1">
      <c r="A135" s="101" t="str">
        <f t="shared" si="7"/>
        <v>นครปฐม เขต 1</v>
      </c>
      <c r="B135" s="101">
        <f t="shared" si="8"/>
        <v>1073180003</v>
      </c>
      <c r="C135" s="101" t="str">
        <f t="shared" si="9"/>
        <v>โรงเรียนวัดธรรมศาลา(หลวงพ่อน้อยอุปถัมภ์)</v>
      </c>
      <c r="D135" s="75">
        <v>128</v>
      </c>
      <c r="E135" s="102"/>
      <c r="F135" s="227"/>
      <c r="G135" s="227"/>
      <c r="H135" s="227"/>
      <c r="I135" s="227"/>
      <c r="J135" s="227"/>
      <c r="K135" s="227"/>
      <c r="L135" s="227"/>
      <c r="M135" s="227"/>
      <c r="N135" s="227"/>
      <c r="O135" s="227"/>
      <c r="P135" s="227"/>
      <c r="Q135" s="227"/>
      <c r="R135" s="227"/>
      <c r="S135" s="227"/>
      <c r="T135" s="227"/>
      <c r="U135" s="227"/>
      <c r="V135" s="227"/>
      <c r="W135" s="227"/>
      <c r="X135" s="227"/>
      <c r="Y135" s="227"/>
      <c r="Z135" s="227"/>
      <c r="AA135" s="227"/>
      <c r="AB135" s="227"/>
      <c r="AC135" s="227"/>
      <c r="AD135" s="227"/>
      <c r="AE135" s="227"/>
      <c r="AF135" s="227"/>
      <c r="AG135" s="227"/>
      <c r="AH135" s="245" t="str">
        <f t="shared" si="10"/>
        <v/>
      </c>
      <c r="AI135" s="51" t="str">
        <f t="shared" si="6"/>
        <v/>
      </c>
    </row>
    <row r="136" spans="1:35" ht="17.25" customHeight="1">
      <c r="A136" s="101" t="str">
        <f t="shared" si="7"/>
        <v>นครปฐม เขต 1</v>
      </c>
      <c r="B136" s="101">
        <f t="shared" si="8"/>
        <v>1073180003</v>
      </c>
      <c r="C136" s="101" t="str">
        <f t="shared" si="9"/>
        <v>โรงเรียนวัดธรรมศาลา(หลวงพ่อน้อยอุปถัมภ์)</v>
      </c>
      <c r="D136" s="75">
        <v>129</v>
      </c>
      <c r="E136" s="102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27"/>
      <c r="Y136" s="227"/>
      <c r="Z136" s="227"/>
      <c r="AA136" s="227"/>
      <c r="AB136" s="227"/>
      <c r="AC136" s="227"/>
      <c r="AD136" s="227"/>
      <c r="AE136" s="227"/>
      <c r="AF136" s="227"/>
      <c r="AG136" s="227"/>
      <c r="AH136" s="245" t="str">
        <f t="shared" si="10"/>
        <v/>
      </c>
      <c r="AI136" s="41" t="str">
        <f t="shared" si="6"/>
        <v/>
      </c>
    </row>
    <row r="137" spans="1:35" ht="17.25" customHeight="1">
      <c r="A137" s="103" t="str">
        <f t="shared" si="7"/>
        <v>นครปฐม เขต 1</v>
      </c>
      <c r="B137" s="103">
        <f t="shared" si="8"/>
        <v>1073180003</v>
      </c>
      <c r="C137" s="103" t="str">
        <f t="shared" si="9"/>
        <v>โรงเรียนวัดธรรมศาลา(หลวงพ่อน้อยอุปถัมภ์)</v>
      </c>
      <c r="D137" s="76">
        <v>130</v>
      </c>
      <c r="E137" s="104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8"/>
      <c r="AB137" s="228"/>
      <c r="AC137" s="228"/>
      <c r="AD137" s="228"/>
      <c r="AE137" s="228"/>
      <c r="AF137" s="228"/>
      <c r="AG137" s="228"/>
      <c r="AH137" s="243" t="str">
        <f t="shared" si="10"/>
        <v/>
      </c>
      <c r="AI137" s="42" t="str">
        <f t="shared" ref="AI137:AI200" si="11">IF(AH137&lt;&gt;"",IF(AH137&lt;8,"ปรับปรุง",IF(AH137&lt;16,"พอใช้",IF(AH137&lt;24,"ดี",IF(AH137&lt;33,"ดีมาก")))),"")</f>
        <v/>
      </c>
    </row>
    <row r="138" spans="1:35" ht="17.25" customHeight="1">
      <c r="A138" s="105" t="str">
        <f t="shared" si="7"/>
        <v>นครปฐม เขต 1</v>
      </c>
      <c r="B138" s="105">
        <f t="shared" si="8"/>
        <v>1073180003</v>
      </c>
      <c r="C138" s="105" t="str">
        <f t="shared" si="9"/>
        <v>โรงเรียนวัดธรรมศาลา(หลวงพ่อน้อยอุปถัมภ์)</v>
      </c>
      <c r="D138" s="99">
        <v>131</v>
      </c>
      <c r="E138" s="106"/>
      <c r="F138" s="226"/>
      <c r="G138" s="226"/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  <c r="R138" s="226"/>
      <c r="S138" s="226"/>
      <c r="T138" s="226"/>
      <c r="U138" s="226"/>
      <c r="V138" s="226"/>
      <c r="W138" s="226"/>
      <c r="X138" s="226"/>
      <c r="Y138" s="226"/>
      <c r="Z138" s="226"/>
      <c r="AA138" s="226"/>
      <c r="AB138" s="226"/>
      <c r="AC138" s="226"/>
      <c r="AD138" s="226"/>
      <c r="AE138" s="226"/>
      <c r="AF138" s="226"/>
      <c r="AG138" s="226"/>
      <c r="AH138" s="221" t="str">
        <f t="shared" si="10"/>
        <v/>
      </c>
      <c r="AI138" s="40" t="str">
        <f t="shared" si="11"/>
        <v/>
      </c>
    </row>
    <row r="139" spans="1:35" ht="17.25" customHeight="1">
      <c r="A139" s="101" t="str">
        <f t="shared" si="7"/>
        <v>นครปฐม เขต 1</v>
      </c>
      <c r="B139" s="101">
        <f t="shared" si="8"/>
        <v>1073180003</v>
      </c>
      <c r="C139" s="101" t="str">
        <f t="shared" si="9"/>
        <v>โรงเรียนวัดธรรมศาลา(หลวงพ่อน้อยอุปถัมภ์)</v>
      </c>
      <c r="D139" s="75">
        <v>132</v>
      </c>
      <c r="E139" s="102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27"/>
      <c r="Y139" s="227"/>
      <c r="Z139" s="227"/>
      <c r="AA139" s="227"/>
      <c r="AB139" s="227"/>
      <c r="AC139" s="227"/>
      <c r="AD139" s="227"/>
      <c r="AE139" s="227"/>
      <c r="AF139" s="227"/>
      <c r="AG139" s="227"/>
      <c r="AH139" s="244" t="str">
        <f t="shared" si="10"/>
        <v/>
      </c>
      <c r="AI139" s="50" t="str">
        <f t="shared" si="11"/>
        <v/>
      </c>
    </row>
    <row r="140" spans="1:35" ht="17.25" customHeight="1">
      <c r="A140" s="101" t="str">
        <f t="shared" si="7"/>
        <v>นครปฐม เขต 1</v>
      </c>
      <c r="B140" s="101">
        <f t="shared" si="8"/>
        <v>1073180003</v>
      </c>
      <c r="C140" s="101" t="str">
        <f t="shared" si="9"/>
        <v>โรงเรียนวัดธรรมศาลา(หลวงพ่อน้อยอุปถัมภ์)</v>
      </c>
      <c r="D140" s="75">
        <v>133</v>
      </c>
      <c r="E140" s="102"/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227"/>
      <c r="S140" s="227"/>
      <c r="T140" s="227"/>
      <c r="U140" s="227"/>
      <c r="V140" s="227"/>
      <c r="W140" s="227"/>
      <c r="X140" s="227"/>
      <c r="Y140" s="227"/>
      <c r="Z140" s="227"/>
      <c r="AA140" s="227"/>
      <c r="AB140" s="227"/>
      <c r="AC140" s="227"/>
      <c r="AD140" s="227"/>
      <c r="AE140" s="227"/>
      <c r="AF140" s="227"/>
      <c r="AG140" s="227"/>
      <c r="AH140" s="245" t="str">
        <f t="shared" si="10"/>
        <v/>
      </c>
      <c r="AI140" s="51" t="str">
        <f t="shared" si="11"/>
        <v/>
      </c>
    </row>
    <row r="141" spans="1:35" ht="17.25" customHeight="1">
      <c r="A141" s="101" t="str">
        <f t="shared" si="7"/>
        <v>นครปฐม เขต 1</v>
      </c>
      <c r="B141" s="101">
        <f t="shared" si="8"/>
        <v>1073180003</v>
      </c>
      <c r="C141" s="101" t="str">
        <f t="shared" si="9"/>
        <v>โรงเรียนวัดธรรมศาลา(หลวงพ่อน้อยอุปถัมภ์)</v>
      </c>
      <c r="D141" s="75">
        <v>134</v>
      </c>
      <c r="E141" s="102"/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27"/>
      <c r="Y141" s="227"/>
      <c r="Z141" s="227"/>
      <c r="AA141" s="227"/>
      <c r="AB141" s="227"/>
      <c r="AC141" s="227"/>
      <c r="AD141" s="227"/>
      <c r="AE141" s="227"/>
      <c r="AF141" s="227"/>
      <c r="AG141" s="227"/>
      <c r="AH141" s="245" t="str">
        <f t="shared" si="10"/>
        <v/>
      </c>
      <c r="AI141" s="41" t="str">
        <f t="shared" si="11"/>
        <v/>
      </c>
    </row>
    <row r="142" spans="1:35" ht="17.25" customHeight="1">
      <c r="A142" s="103" t="str">
        <f t="shared" ref="A142:A173" si="12">$A$8</f>
        <v>นครปฐม เขต 1</v>
      </c>
      <c r="B142" s="103">
        <f t="shared" ref="B142:B173" si="13">$B$8</f>
        <v>1073180003</v>
      </c>
      <c r="C142" s="103" t="str">
        <f t="shared" ref="C142:C173" si="14">$C$8</f>
        <v>โรงเรียนวัดธรรมศาลา(หลวงพ่อน้อยอุปถัมภ์)</v>
      </c>
      <c r="D142" s="76">
        <v>135</v>
      </c>
      <c r="E142" s="104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  <c r="AD142" s="228"/>
      <c r="AE142" s="228"/>
      <c r="AF142" s="228"/>
      <c r="AG142" s="228"/>
      <c r="AH142" s="243" t="str">
        <f t="shared" ref="AH142:AH205" si="15">IF(AND(ISBLANK(F142),ISBLANK(G142),ISBLANK(H142),ISBLANK(I142),ISBLANK(J142),ISBLANK(K142),ISBLANK(L142),ISBLANK(M142),ISBLANK(N142),ISBLANK(O142),ISBLANK(P142),ISBLANK(Q142),ISBLANK(R142),ISBLANK(S142),ISBLANK(T142),ISBLANK(U142),ISBLANK(V142),ISBLANK(W142),ISBLANK(X142),ISBLANK(Y142),ISBLANK(Z142),ISBLANK(AA142),ISBLANK(AB142),ISBLANK(AC142),ISBLANK(AD142),ISBLANK(AE142),ISBLANK(AF142),ISBLANK(AG142)),"",SUM(F142:AG142))</f>
        <v/>
      </c>
      <c r="AI142" s="42" t="str">
        <f t="shared" si="11"/>
        <v/>
      </c>
    </row>
    <row r="143" spans="1:35" ht="17.25" customHeight="1">
      <c r="A143" s="105" t="str">
        <f t="shared" si="12"/>
        <v>นครปฐม เขต 1</v>
      </c>
      <c r="B143" s="105">
        <f t="shared" si="13"/>
        <v>1073180003</v>
      </c>
      <c r="C143" s="105" t="str">
        <f t="shared" si="14"/>
        <v>โรงเรียนวัดธรรมศาลา(หลวงพ่อน้อยอุปถัมภ์)</v>
      </c>
      <c r="D143" s="99">
        <v>136</v>
      </c>
      <c r="E143" s="106"/>
      <c r="F143" s="226"/>
      <c r="G143" s="226"/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  <c r="R143" s="226"/>
      <c r="S143" s="226"/>
      <c r="T143" s="226"/>
      <c r="U143" s="226"/>
      <c r="V143" s="226"/>
      <c r="W143" s="226"/>
      <c r="X143" s="226"/>
      <c r="Y143" s="226"/>
      <c r="Z143" s="226"/>
      <c r="AA143" s="226"/>
      <c r="AB143" s="226"/>
      <c r="AC143" s="226"/>
      <c r="AD143" s="226"/>
      <c r="AE143" s="226"/>
      <c r="AF143" s="226"/>
      <c r="AG143" s="226"/>
      <c r="AH143" s="221" t="str">
        <f t="shared" si="15"/>
        <v/>
      </c>
      <c r="AI143" s="40" t="str">
        <f t="shared" si="11"/>
        <v/>
      </c>
    </row>
    <row r="144" spans="1:35" ht="17.25" customHeight="1">
      <c r="A144" s="101" t="str">
        <f t="shared" si="12"/>
        <v>นครปฐม เขต 1</v>
      </c>
      <c r="B144" s="101">
        <f t="shared" si="13"/>
        <v>1073180003</v>
      </c>
      <c r="C144" s="101" t="str">
        <f t="shared" si="14"/>
        <v>โรงเรียนวัดธรรมศาลา(หลวงพ่อน้อยอุปถัมภ์)</v>
      </c>
      <c r="D144" s="75">
        <v>137</v>
      </c>
      <c r="E144" s="102"/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27"/>
      <c r="Y144" s="227"/>
      <c r="Z144" s="227"/>
      <c r="AA144" s="227"/>
      <c r="AB144" s="227"/>
      <c r="AC144" s="227"/>
      <c r="AD144" s="227"/>
      <c r="AE144" s="227"/>
      <c r="AF144" s="227"/>
      <c r="AG144" s="227"/>
      <c r="AH144" s="244" t="str">
        <f t="shared" si="15"/>
        <v/>
      </c>
      <c r="AI144" s="50" t="str">
        <f t="shared" si="11"/>
        <v/>
      </c>
    </row>
    <row r="145" spans="1:35" ht="17.25" customHeight="1">
      <c r="A145" s="101" t="str">
        <f t="shared" si="12"/>
        <v>นครปฐม เขต 1</v>
      </c>
      <c r="B145" s="101">
        <f t="shared" si="13"/>
        <v>1073180003</v>
      </c>
      <c r="C145" s="101" t="str">
        <f t="shared" si="14"/>
        <v>โรงเรียนวัดธรรมศาลา(หลวงพ่อน้อยอุปถัมภ์)</v>
      </c>
      <c r="D145" s="75">
        <v>138</v>
      </c>
      <c r="E145" s="102"/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27"/>
      <c r="Y145" s="227"/>
      <c r="Z145" s="227"/>
      <c r="AA145" s="227"/>
      <c r="AB145" s="227"/>
      <c r="AC145" s="227"/>
      <c r="AD145" s="227"/>
      <c r="AE145" s="227"/>
      <c r="AF145" s="227"/>
      <c r="AG145" s="227"/>
      <c r="AH145" s="245" t="str">
        <f t="shared" si="15"/>
        <v/>
      </c>
      <c r="AI145" s="51" t="str">
        <f t="shared" si="11"/>
        <v/>
      </c>
    </row>
    <row r="146" spans="1:35" ht="17.25" customHeight="1">
      <c r="A146" s="101" t="str">
        <f t="shared" si="12"/>
        <v>นครปฐม เขต 1</v>
      </c>
      <c r="B146" s="101">
        <f t="shared" si="13"/>
        <v>1073180003</v>
      </c>
      <c r="C146" s="101" t="str">
        <f t="shared" si="14"/>
        <v>โรงเรียนวัดธรรมศาลา(หลวงพ่อน้อยอุปถัมภ์)</v>
      </c>
      <c r="D146" s="75">
        <v>139</v>
      </c>
      <c r="E146" s="102"/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  <c r="Z146" s="227"/>
      <c r="AA146" s="227"/>
      <c r="AB146" s="227"/>
      <c r="AC146" s="227"/>
      <c r="AD146" s="227"/>
      <c r="AE146" s="227"/>
      <c r="AF146" s="227"/>
      <c r="AG146" s="227"/>
      <c r="AH146" s="245" t="str">
        <f t="shared" si="15"/>
        <v/>
      </c>
      <c r="AI146" s="41" t="str">
        <f t="shared" si="11"/>
        <v/>
      </c>
    </row>
    <row r="147" spans="1:35" ht="17.25" customHeight="1">
      <c r="A147" s="103" t="str">
        <f t="shared" si="12"/>
        <v>นครปฐม เขต 1</v>
      </c>
      <c r="B147" s="103">
        <f t="shared" si="13"/>
        <v>1073180003</v>
      </c>
      <c r="C147" s="103" t="str">
        <f t="shared" si="14"/>
        <v>โรงเรียนวัดธรรมศาลา(หลวงพ่อน้อยอุปถัมภ์)</v>
      </c>
      <c r="D147" s="76">
        <v>140</v>
      </c>
      <c r="E147" s="104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  <c r="AA147" s="228"/>
      <c r="AB147" s="228"/>
      <c r="AC147" s="228"/>
      <c r="AD147" s="228"/>
      <c r="AE147" s="228"/>
      <c r="AF147" s="228"/>
      <c r="AG147" s="228"/>
      <c r="AH147" s="243" t="str">
        <f t="shared" si="15"/>
        <v/>
      </c>
      <c r="AI147" s="42" t="str">
        <f t="shared" si="11"/>
        <v/>
      </c>
    </row>
    <row r="148" spans="1:35" ht="17.25" customHeight="1">
      <c r="A148" s="105" t="str">
        <f t="shared" si="12"/>
        <v>นครปฐม เขต 1</v>
      </c>
      <c r="B148" s="105">
        <f t="shared" si="13"/>
        <v>1073180003</v>
      </c>
      <c r="C148" s="105" t="str">
        <f t="shared" si="14"/>
        <v>โรงเรียนวัดธรรมศาลา(หลวงพ่อน้อยอุปถัมภ์)</v>
      </c>
      <c r="D148" s="99">
        <v>141</v>
      </c>
      <c r="E148" s="100"/>
      <c r="F148" s="226"/>
      <c r="G148" s="226"/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  <c r="R148" s="226"/>
      <c r="S148" s="226"/>
      <c r="T148" s="226"/>
      <c r="U148" s="226"/>
      <c r="V148" s="226"/>
      <c r="W148" s="226"/>
      <c r="X148" s="226"/>
      <c r="Y148" s="226"/>
      <c r="Z148" s="226"/>
      <c r="AA148" s="226"/>
      <c r="AB148" s="226"/>
      <c r="AC148" s="226"/>
      <c r="AD148" s="226"/>
      <c r="AE148" s="226"/>
      <c r="AF148" s="226"/>
      <c r="AG148" s="226"/>
      <c r="AH148" s="221" t="str">
        <f t="shared" si="15"/>
        <v/>
      </c>
      <c r="AI148" s="40" t="str">
        <f t="shared" si="11"/>
        <v/>
      </c>
    </row>
    <row r="149" spans="1:35" ht="17.25" customHeight="1">
      <c r="A149" s="101" t="str">
        <f t="shared" si="12"/>
        <v>นครปฐม เขต 1</v>
      </c>
      <c r="B149" s="101">
        <f t="shared" si="13"/>
        <v>1073180003</v>
      </c>
      <c r="C149" s="101" t="str">
        <f t="shared" si="14"/>
        <v>โรงเรียนวัดธรรมศาลา(หลวงพ่อน้อยอุปถัมภ์)</v>
      </c>
      <c r="D149" s="75">
        <v>142</v>
      </c>
      <c r="E149" s="102"/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27"/>
      <c r="Y149" s="227"/>
      <c r="Z149" s="227"/>
      <c r="AA149" s="227"/>
      <c r="AB149" s="227"/>
      <c r="AC149" s="227"/>
      <c r="AD149" s="227"/>
      <c r="AE149" s="227"/>
      <c r="AF149" s="227"/>
      <c r="AG149" s="227"/>
      <c r="AH149" s="244" t="str">
        <f t="shared" si="15"/>
        <v/>
      </c>
      <c r="AI149" s="50" t="str">
        <f t="shared" si="11"/>
        <v/>
      </c>
    </row>
    <row r="150" spans="1:35" ht="17.25" customHeight="1">
      <c r="A150" s="101" t="str">
        <f t="shared" si="12"/>
        <v>นครปฐม เขต 1</v>
      </c>
      <c r="B150" s="101">
        <f t="shared" si="13"/>
        <v>1073180003</v>
      </c>
      <c r="C150" s="101" t="str">
        <f t="shared" si="14"/>
        <v>โรงเรียนวัดธรรมศาลา(หลวงพ่อน้อยอุปถัมภ์)</v>
      </c>
      <c r="D150" s="75">
        <v>143</v>
      </c>
      <c r="E150" s="102"/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227"/>
      <c r="X150" s="227"/>
      <c r="Y150" s="227"/>
      <c r="Z150" s="227"/>
      <c r="AA150" s="227"/>
      <c r="AB150" s="227"/>
      <c r="AC150" s="227"/>
      <c r="AD150" s="227"/>
      <c r="AE150" s="227"/>
      <c r="AF150" s="227"/>
      <c r="AG150" s="227"/>
      <c r="AH150" s="245" t="str">
        <f t="shared" si="15"/>
        <v/>
      </c>
      <c r="AI150" s="51" t="str">
        <f t="shared" si="11"/>
        <v/>
      </c>
    </row>
    <row r="151" spans="1:35" ht="17.25" customHeight="1">
      <c r="A151" s="101" t="str">
        <f t="shared" si="12"/>
        <v>นครปฐม เขต 1</v>
      </c>
      <c r="B151" s="101">
        <f t="shared" si="13"/>
        <v>1073180003</v>
      </c>
      <c r="C151" s="101" t="str">
        <f t="shared" si="14"/>
        <v>โรงเรียนวัดธรรมศาลา(หลวงพ่อน้อยอุปถัมภ์)</v>
      </c>
      <c r="D151" s="75">
        <v>144</v>
      </c>
      <c r="E151" s="102"/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27"/>
      <c r="Y151" s="227"/>
      <c r="Z151" s="227"/>
      <c r="AA151" s="227"/>
      <c r="AB151" s="227"/>
      <c r="AC151" s="227"/>
      <c r="AD151" s="227"/>
      <c r="AE151" s="227"/>
      <c r="AF151" s="227"/>
      <c r="AG151" s="227"/>
      <c r="AH151" s="245" t="str">
        <f t="shared" si="15"/>
        <v/>
      </c>
      <c r="AI151" s="41" t="str">
        <f t="shared" si="11"/>
        <v/>
      </c>
    </row>
    <row r="152" spans="1:35" ht="17.25" customHeight="1">
      <c r="A152" s="103" t="str">
        <f t="shared" si="12"/>
        <v>นครปฐม เขต 1</v>
      </c>
      <c r="B152" s="103">
        <f t="shared" si="13"/>
        <v>1073180003</v>
      </c>
      <c r="C152" s="103" t="str">
        <f t="shared" si="14"/>
        <v>โรงเรียนวัดธรรมศาลา(หลวงพ่อน้อยอุปถัมภ์)</v>
      </c>
      <c r="D152" s="76">
        <v>145</v>
      </c>
      <c r="E152" s="104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  <c r="AD152" s="228"/>
      <c r="AE152" s="228"/>
      <c r="AF152" s="228"/>
      <c r="AG152" s="228"/>
      <c r="AH152" s="243" t="str">
        <f t="shared" si="15"/>
        <v/>
      </c>
      <c r="AI152" s="42" t="str">
        <f t="shared" si="11"/>
        <v/>
      </c>
    </row>
    <row r="153" spans="1:35" ht="17.25" customHeight="1">
      <c r="A153" s="105" t="str">
        <f t="shared" si="12"/>
        <v>นครปฐม เขต 1</v>
      </c>
      <c r="B153" s="105">
        <f t="shared" si="13"/>
        <v>1073180003</v>
      </c>
      <c r="C153" s="105" t="str">
        <f t="shared" si="14"/>
        <v>โรงเรียนวัดธรรมศาลา(หลวงพ่อน้อยอุปถัมภ์)</v>
      </c>
      <c r="D153" s="99">
        <v>146</v>
      </c>
      <c r="E153" s="106"/>
      <c r="F153" s="226"/>
      <c r="G153" s="226"/>
      <c r="H153" s="226"/>
      <c r="I153" s="226"/>
      <c r="J153" s="226"/>
      <c r="K153" s="226"/>
      <c r="L153" s="226"/>
      <c r="M153" s="226"/>
      <c r="N153" s="226"/>
      <c r="O153" s="226"/>
      <c r="P153" s="226"/>
      <c r="Q153" s="226"/>
      <c r="R153" s="226"/>
      <c r="S153" s="226"/>
      <c r="T153" s="226"/>
      <c r="U153" s="226"/>
      <c r="V153" s="226"/>
      <c r="W153" s="226"/>
      <c r="X153" s="226"/>
      <c r="Y153" s="226"/>
      <c r="Z153" s="226"/>
      <c r="AA153" s="226"/>
      <c r="AB153" s="226"/>
      <c r="AC153" s="226"/>
      <c r="AD153" s="226"/>
      <c r="AE153" s="226"/>
      <c r="AF153" s="226"/>
      <c r="AG153" s="226"/>
      <c r="AH153" s="221" t="str">
        <f t="shared" si="15"/>
        <v/>
      </c>
      <c r="AI153" s="40" t="str">
        <f t="shared" si="11"/>
        <v/>
      </c>
    </row>
    <row r="154" spans="1:35" ht="17.25" customHeight="1">
      <c r="A154" s="101" t="str">
        <f t="shared" si="12"/>
        <v>นครปฐม เขต 1</v>
      </c>
      <c r="B154" s="101">
        <f t="shared" si="13"/>
        <v>1073180003</v>
      </c>
      <c r="C154" s="101" t="str">
        <f t="shared" si="14"/>
        <v>โรงเรียนวัดธรรมศาลา(หลวงพ่อน้อยอุปถัมภ์)</v>
      </c>
      <c r="D154" s="75">
        <v>147</v>
      </c>
      <c r="E154" s="102"/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227"/>
      <c r="S154" s="227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227"/>
      <c r="AH154" s="244" t="str">
        <f t="shared" si="15"/>
        <v/>
      </c>
      <c r="AI154" s="50" t="str">
        <f t="shared" si="11"/>
        <v/>
      </c>
    </row>
    <row r="155" spans="1:35" ht="17.25" customHeight="1">
      <c r="A155" s="101" t="str">
        <f t="shared" si="12"/>
        <v>นครปฐม เขต 1</v>
      </c>
      <c r="B155" s="101">
        <f t="shared" si="13"/>
        <v>1073180003</v>
      </c>
      <c r="C155" s="101" t="str">
        <f t="shared" si="14"/>
        <v>โรงเรียนวัดธรรมศาลา(หลวงพ่อน้อยอุปถัมภ์)</v>
      </c>
      <c r="D155" s="75">
        <v>148</v>
      </c>
      <c r="E155" s="102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227"/>
      <c r="AH155" s="245" t="str">
        <f t="shared" si="15"/>
        <v/>
      </c>
      <c r="AI155" s="51" t="str">
        <f t="shared" si="11"/>
        <v/>
      </c>
    </row>
    <row r="156" spans="1:35" ht="17.25" customHeight="1">
      <c r="A156" s="101" t="str">
        <f t="shared" si="12"/>
        <v>นครปฐม เขต 1</v>
      </c>
      <c r="B156" s="101">
        <f t="shared" si="13"/>
        <v>1073180003</v>
      </c>
      <c r="C156" s="101" t="str">
        <f t="shared" si="14"/>
        <v>โรงเรียนวัดธรรมศาลา(หลวงพ่อน้อยอุปถัมภ์)</v>
      </c>
      <c r="D156" s="75">
        <v>149</v>
      </c>
      <c r="E156" s="102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45" t="str">
        <f t="shared" si="15"/>
        <v/>
      </c>
      <c r="AI156" s="41" t="str">
        <f t="shared" si="11"/>
        <v/>
      </c>
    </row>
    <row r="157" spans="1:35" ht="17.25" customHeight="1">
      <c r="A157" s="103" t="str">
        <f t="shared" si="12"/>
        <v>นครปฐม เขต 1</v>
      </c>
      <c r="B157" s="103">
        <f t="shared" si="13"/>
        <v>1073180003</v>
      </c>
      <c r="C157" s="103" t="str">
        <f t="shared" si="14"/>
        <v>โรงเรียนวัดธรรมศาลา(หลวงพ่อน้อยอุปถัมภ์)</v>
      </c>
      <c r="D157" s="76">
        <v>150</v>
      </c>
      <c r="E157" s="104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  <c r="AA157" s="228"/>
      <c r="AB157" s="228"/>
      <c r="AC157" s="228"/>
      <c r="AD157" s="228"/>
      <c r="AE157" s="228"/>
      <c r="AF157" s="228"/>
      <c r="AG157" s="228"/>
      <c r="AH157" s="243" t="str">
        <f t="shared" si="15"/>
        <v/>
      </c>
      <c r="AI157" s="42" t="str">
        <f t="shared" si="11"/>
        <v/>
      </c>
    </row>
    <row r="158" spans="1:35" ht="17.25" customHeight="1">
      <c r="A158" s="105" t="str">
        <f t="shared" si="12"/>
        <v>นครปฐม เขต 1</v>
      </c>
      <c r="B158" s="105">
        <f t="shared" si="13"/>
        <v>1073180003</v>
      </c>
      <c r="C158" s="105" t="str">
        <f t="shared" si="14"/>
        <v>โรงเรียนวัดธรรมศาลา(หลวงพ่อน้อยอุปถัมภ์)</v>
      </c>
      <c r="D158" s="99">
        <v>151</v>
      </c>
      <c r="E158" s="106"/>
      <c r="F158" s="226"/>
      <c r="G158" s="226"/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6"/>
      <c r="U158" s="226"/>
      <c r="V158" s="226"/>
      <c r="W158" s="226"/>
      <c r="X158" s="226"/>
      <c r="Y158" s="226"/>
      <c r="Z158" s="226"/>
      <c r="AA158" s="226"/>
      <c r="AB158" s="226"/>
      <c r="AC158" s="226"/>
      <c r="AD158" s="226"/>
      <c r="AE158" s="226"/>
      <c r="AF158" s="226"/>
      <c r="AG158" s="226"/>
      <c r="AH158" s="221" t="str">
        <f t="shared" si="15"/>
        <v/>
      </c>
      <c r="AI158" s="40" t="str">
        <f t="shared" si="11"/>
        <v/>
      </c>
    </row>
    <row r="159" spans="1:35" ht="17.25" customHeight="1">
      <c r="A159" s="101" t="str">
        <f t="shared" si="12"/>
        <v>นครปฐม เขต 1</v>
      </c>
      <c r="B159" s="101">
        <f t="shared" si="13"/>
        <v>1073180003</v>
      </c>
      <c r="C159" s="101" t="str">
        <f t="shared" si="14"/>
        <v>โรงเรียนวัดธรรมศาลา(หลวงพ่อน้อยอุปถัมภ์)</v>
      </c>
      <c r="D159" s="75">
        <v>152</v>
      </c>
      <c r="E159" s="102"/>
      <c r="F159" s="227"/>
      <c r="G159" s="227"/>
      <c r="H159" s="227"/>
      <c r="I159" s="227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27"/>
      <c r="Y159" s="227"/>
      <c r="Z159" s="227"/>
      <c r="AA159" s="227"/>
      <c r="AB159" s="227"/>
      <c r="AC159" s="227"/>
      <c r="AD159" s="227"/>
      <c r="AE159" s="227"/>
      <c r="AF159" s="227"/>
      <c r="AG159" s="227"/>
      <c r="AH159" s="244" t="str">
        <f t="shared" si="15"/>
        <v/>
      </c>
      <c r="AI159" s="50" t="str">
        <f t="shared" si="11"/>
        <v/>
      </c>
    </row>
    <row r="160" spans="1:35" ht="17.25" customHeight="1">
      <c r="A160" s="101" t="str">
        <f t="shared" si="12"/>
        <v>นครปฐม เขต 1</v>
      </c>
      <c r="B160" s="101">
        <f t="shared" si="13"/>
        <v>1073180003</v>
      </c>
      <c r="C160" s="101" t="str">
        <f t="shared" si="14"/>
        <v>โรงเรียนวัดธรรมศาลา(หลวงพ่อน้อยอุปถัมภ์)</v>
      </c>
      <c r="D160" s="75">
        <v>153</v>
      </c>
      <c r="E160" s="102"/>
      <c r="F160" s="227"/>
      <c r="G160" s="227"/>
      <c r="H160" s="227"/>
      <c r="I160" s="227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27"/>
      <c r="Y160" s="227"/>
      <c r="Z160" s="227"/>
      <c r="AA160" s="227"/>
      <c r="AB160" s="227"/>
      <c r="AC160" s="227"/>
      <c r="AD160" s="227"/>
      <c r="AE160" s="227"/>
      <c r="AF160" s="227"/>
      <c r="AG160" s="227"/>
      <c r="AH160" s="245" t="str">
        <f t="shared" si="15"/>
        <v/>
      </c>
      <c r="AI160" s="51" t="str">
        <f t="shared" si="11"/>
        <v/>
      </c>
    </row>
    <row r="161" spans="1:35" ht="17.25" customHeight="1">
      <c r="A161" s="101" t="str">
        <f t="shared" si="12"/>
        <v>นครปฐม เขต 1</v>
      </c>
      <c r="B161" s="101">
        <f t="shared" si="13"/>
        <v>1073180003</v>
      </c>
      <c r="C161" s="101" t="str">
        <f t="shared" si="14"/>
        <v>โรงเรียนวัดธรรมศาลา(หลวงพ่อน้อยอุปถัมภ์)</v>
      </c>
      <c r="D161" s="75">
        <v>154</v>
      </c>
      <c r="E161" s="102"/>
      <c r="F161" s="227"/>
      <c r="G161" s="227"/>
      <c r="H161" s="227"/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27"/>
      <c r="Y161" s="227"/>
      <c r="Z161" s="227"/>
      <c r="AA161" s="227"/>
      <c r="AB161" s="227"/>
      <c r="AC161" s="227"/>
      <c r="AD161" s="227"/>
      <c r="AE161" s="227"/>
      <c r="AF161" s="227"/>
      <c r="AG161" s="227"/>
      <c r="AH161" s="245" t="str">
        <f t="shared" si="15"/>
        <v/>
      </c>
      <c r="AI161" s="41" t="str">
        <f t="shared" si="11"/>
        <v/>
      </c>
    </row>
    <row r="162" spans="1:35" ht="17.25" customHeight="1">
      <c r="A162" s="103" t="str">
        <f t="shared" si="12"/>
        <v>นครปฐม เขต 1</v>
      </c>
      <c r="B162" s="103">
        <f t="shared" si="13"/>
        <v>1073180003</v>
      </c>
      <c r="C162" s="103" t="str">
        <f t="shared" si="14"/>
        <v>โรงเรียนวัดธรรมศาลา(หลวงพ่อน้อยอุปถัมภ์)</v>
      </c>
      <c r="D162" s="76">
        <v>155</v>
      </c>
      <c r="E162" s="104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  <c r="AC162" s="228"/>
      <c r="AD162" s="228"/>
      <c r="AE162" s="228"/>
      <c r="AF162" s="228"/>
      <c r="AG162" s="228"/>
      <c r="AH162" s="243" t="str">
        <f t="shared" si="15"/>
        <v/>
      </c>
      <c r="AI162" s="42" t="str">
        <f t="shared" si="11"/>
        <v/>
      </c>
    </row>
    <row r="163" spans="1:35" ht="17.25" customHeight="1">
      <c r="A163" s="105" t="str">
        <f t="shared" si="12"/>
        <v>นครปฐม เขต 1</v>
      </c>
      <c r="B163" s="105">
        <f t="shared" si="13"/>
        <v>1073180003</v>
      </c>
      <c r="C163" s="105" t="str">
        <f t="shared" si="14"/>
        <v>โรงเรียนวัดธรรมศาลา(หลวงพ่อน้อยอุปถัมภ์)</v>
      </c>
      <c r="D163" s="99">
        <v>156</v>
      </c>
      <c r="E163" s="106"/>
      <c r="F163" s="226"/>
      <c r="G163" s="226"/>
      <c r="H163" s="226"/>
      <c r="I163" s="226"/>
      <c r="J163" s="226"/>
      <c r="K163" s="226"/>
      <c r="L163" s="226"/>
      <c r="M163" s="226"/>
      <c r="N163" s="226"/>
      <c r="O163" s="226"/>
      <c r="P163" s="226"/>
      <c r="Q163" s="226"/>
      <c r="R163" s="226"/>
      <c r="S163" s="226"/>
      <c r="T163" s="226"/>
      <c r="U163" s="226"/>
      <c r="V163" s="226"/>
      <c r="W163" s="226"/>
      <c r="X163" s="226"/>
      <c r="Y163" s="226"/>
      <c r="Z163" s="226"/>
      <c r="AA163" s="226"/>
      <c r="AB163" s="226"/>
      <c r="AC163" s="226"/>
      <c r="AD163" s="226"/>
      <c r="AE163" s="226"/>
      <c r="AF163" s="226"/>
      <c r="AG163" s="226"/>
      <c r="AH163" s="221" t="str">
        <f t="shared" si="15"/>
        <v/>
      </c>
      <c r="AI163" s="40" t="str">
        <f t="shared" si="11"/>
        <v/>
      </c>
    </row>
    <row r="164" spans="1:35" ht="17.25" customHeight="1">
      <c r="A164" s="101" t="str">
        <f t="shared" si="12"/>
        <v>นครปฐม เขต 1</v>
      </c>
      <c r="B164" s="101">
        <f t="shared" si="13"/>
        <v>1073180003</v>
      </c>
      <c r="C164" s="101" t="str">
        <f t="shared" si="14"/>
        <v>โรงเรียนวัดธรรมศาลา(หลวงพ่อน้อยอุปถัมภ์)</v>
      </c>
      <c r="D164" s="75">
        <v>157</v>
      </c>
      <c r="E164" s="102"/>
      <c r="F164" s="227"/>
      <c r="G164" s="227"/>
      <c r="H164" s="227"/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27"/>
      <c r="Y164" s="227"/>
      <c r="Z164" s="227"/>
      <c r="AA164" s="227"/>
      <c r="AB164" s="227"/>
      <c r="AC164" s="227"/>
      <c r="AD164" s="227"/>
      <c r="AE164" s="227"/>
      <c r="AF164" s="227"/>
      <c r="AG164" s="227"/>
      <c r="AH164" s="244" t="str">
        <f t="shared" si="15"/>
        <v/>
      </c>
      <c r="AI164" s="50" t="str">
        <f t="shared" si="11"/>
        <v/>
      </c>
    </row>
    <row r="165" spans="1:35" ht="17.25" customHeight="1">
      <c r="A165" s="101" t="str">
        <f t="shared" si="12"/>
        <v>นครปฐม เขต 1</v>
      </c>
      <c r="B165" s="101">
        <f t="shared" si="13"/>
        <v>1073180003</v>
      </c>
      <c r="C165" s="101" t="str">
        <f t="shared" si="14"/>
        <v>โรงเรียนวัดธรรมศาลา(หลวงพ่อน้อยอุปถัมภ์)</v>
      </c>
      <c r="D165" s="75">
        <v>158</v>
      </c>
      <c r="E165" s="102"/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227"/>
      <c r="AA165" s="227"/>
      <c r="AB165" s="227"/>
      <c r="AC165" s="227"/>
      <c r="AD165" s="227"/>
      <c r="AE165" s="227"/>
      <c r="AF165" s="227"/>
      <c r="AG165" s="227"/>
      <c r="AH165" s="245" t="str">
        <f t="shared" si="15"/>
        <v/>
      </c>
      <c r="AI165" s="51" t="str">
        <f t="shared" si="11"/>
        <v/>
      </c>
    </row>
    <row r="166" spans="1:35" ht="17.25" customHeight="1">
      <c r="A166" s="101" t="str">
        <f t="shared" si="12"/>
        <v>นครปฐม เขต 1</v>
      </c>
      <c r="B166" s="101">
        <f t="shared" si="13"/>
        <v>1073180003</v>
      </c>
      <c r="C166" s="101" t="str">
        <f t="shared" si="14"/>
        <v>โรงเรียนวัดธรรมศาลา(หลวงพ่อน้อยอุปถัมภ์)</v>
      </c>
      <c r="D166" s="75">
        <v>159</v>
      </c>
      <c r="E166" s="102"/>
      <c r="F166" s="227"/>
      <c r="G166" s="227"/>
      <c r="H166" s="227"/>
      <c r="I166" s="227"/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27"/>
      <c r="Y166" s="227"/>
      <c r="Z166" s="227"/>
      <c r="AA166" s="227"/>
      <c r="AB166" s="227"/>
      <c r="AC166" s="227"/>
      <c r="AD166" s="227"/>
      <c r="AE166" s="227"/>
      <c r="AF166" s="227"/>
      <c r="AG166" s="227"/>
      <c r="AH166" s="245" t="str">
        <f t="shared" si="15"/>
        <v/>
      </c>
      <c r="AI166" s="41" t="str">
        <f t="shared" si="11"/>
        <v/>
      </c>
    </row>
    <row r="167" spans="1:35" ht="17.25" customHeight="1">
      <c r="A167" s="103" t="str">
        <f t="shared" si="12"/>
        <v>นครปฐม เขต 1</v>
      </c>
      <c r="B167" s="103">
        <f t="shared" si="13"/>
        <v>1073180003</v>
      </c>
      <c r="C167" s="103" t="str">
        <f t="shared" si="14"/>
        <v>โรงเรียนวัดธรรมศาลา(หลวงพ่อน้อยอุปถัมภ์)</v>
      </c>
      <c r="D167" s="76">
        <v>160</v>
      </c>
      <c r="E167" s="104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  <c r="AA167" s="228"/>
      <c r="AB167" s="228"/>
      <c r="AC167" s="228"/>
      <c r="AD167" s="228"/>
      <c r="AE167" s="228"/>
      <c r="AF167" s="228"/>
      <c r="AG167" s="228"/>
      <c r="AH167" s="243" t="str">
        <f t="shared" si="15"/>
        <v/>
      </c>
      <c r="AI167" s="42" t="str">
        <f t="shared" si="11"/>
        <v/>
      </c>
    </row>
    <row r="168" spans="1:35" ht="17.25" customHeight="1">
      <c r="A168" s="105" t="str">
        <f t="shared" si="12"/>
        <v>นครปฐม เขต 1</v>
      </c>
      <c r="B168" s="105">
        <f t="shared" si="13"/>
        <v>1073180003</v>
      </c>
      <c r="C168" s="105" t="str">
        <f t="shared" si="14"/>
        <v>โรงเรียนวัดธรรมศาลา(หลวงพ่อน้อยอุปถัมภ์)</v>
      </c>
      <c r="D168" s="99">
        <v>161</v>
      </c>
      <c r="E168" s="100"/>
      <c r="F168" s="226"/>
      <c r="G168" s="226"/>
      <c r="H168" s="226"/>
      <c r="I168" s="226"/>
      <c r="J168" s="226"/>
      <c r="K168" s="226"/>
      <c r="L168" s="226"/>
      <c r="M168" s="226"/>
      <c r="N168" s="226"/>
      <c r="O168" s="226"/>
      <c r="P168" s="226"/>
      <c r="Q168" s="226"/>
      <c r="R168" s="226"/>
      <c r="S168" s="226"/>
      <c r="T168" s="226"/>
      <c r="U168" s="226"/>
      <c r="V168" s="226"/>
      <c r="W168" s="226"/>
      <c r="X168" s="226"/>
      <c r="Y168" s="226"/>
      <c r="Z168" s="226"/>
      <c r="AA168" s="226"/>
      <c r="AB168" s="226"/>
      <c r="AC168" s="226"/>
      <c r="AD168" s="226"/>
      <c r="AE168" s="226"/>
      <c r="AF168" s="226"/>
      <c r="AG168" s="226"/>
      <c r="AH168" s="221" t="str">
        <f t="shared" si="15"/>
        <v/>
      </c>
      <c r="AI168" s="40" t="str">
        <f t="shared" si="11"/>
        <v/>
      </c>
    </row>
    <row r="169" spans="1:35" ht="17.25" customHeight="1">
      <c r="A169" s="101" t="str">
        <f t="shared" si="12"/>
        <v>นครปฐม เขต 1</v>
      </c>
      <c r="B169" s="101">
        <f t="shared" si="13"/>
        <v>1073180003</v>
      </c>
      <c r="C169" s="101" t="str">
        <f t="shared" si="14"/>
        <v>โรงเรียนวัดธรรมศาลา(หลวงพ่อน้อยอุปถัมภ์)</v>
      </c>
      <c r="D169" s="75">
        <v>162</v>
      </c>
      <c r="E169" s="102"/>
      <c r="F169" s="227"/>
      <c r="G169" s="227"/>
      <c r="H169" s="227"/>
      <c r="I169" s="227"/>
      <c r="J169" s="227"/>
      <c r="K169" s="227"/>
      <c r="L169" s="227"/>
      <c r="M169" s="227"/>
      <c r="N169" s="227"/>
      <c r="O169" s="227"/>
      <c r="P169" s="227"/>
      <c r="Q169" s="227"/>
      <c r="R169" s="227"/>
      <c r="S169" s="227"/>
      <c r="T169" s="227"/>
      <c r="U169" s="227"/>
      <c r="V169" s="227"/>
      <c r="W169" s="227"/>
      <c r="X169" s="227"/>
      <c r="Y169" s="227"/>
      <c r="Z169" s="227"/>
      <c r="AA169" s="227"/>
      <c r="AB169" s="227"/>
      <c r="AC169" s="227"/>
      <c r="AD169" s="227"/>
      <c r="AE169" s="227"/>
      <c r="AF169" s="227"/>
      <c r="AG169" s="227"/>
      <c r="AH169" s="244" t="str">
        <f t="shared" si="15"/>
        <v/>
      </c>
      <c r="AI169" s="50" t="str">
        <f t="shared" si="11"/>
        <v/>
      </c>
    </row>
    <row r="170" spans="1:35" ht="17.25" customHeight="1">
      <c r="A170" s="101" t="str">
        <f t="shared" si="12"/>
        <v>นครปฐม เขต 1</v>
      </c>
      <c r="B170" s="101">
        <f t="shared" si="13"/>
        <v>1073180003</v>
      </c>
      <c r="C170" s="101" t="str">
        <f t="shared" si="14"/>
        <v>โรงเรียนวัดธรรมศาลา(หลวงพ่อน้อยอุปถัมภ์)</v>
      </c>
      <c r="D170" s="75">
        <v>163</v>
      </c>
      <c r="E170" s="102"/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27"/>
      <c r="Y170" s="227"/>
      <c r="Z170" s="227"/>
      <c r="AA170" s="227"/>
      <c r="AB170" s="227"/>
      <c r="AC170" s="227"/>
      <c r="AD170" s="227"/>
      <c r="AE170" s="227"/>
      <c r="AF170" s="227"/>
      <c r="AG170" s="227"/>
      <c r="AH170" s="245" t="str">
        <f t="shared" si="15"/>
        <v/>
      </c>
      <c r="AI170" s="51" t="str">
        <f t="shared" si="11"/>
        <v/>
      </c>
    </row>
    <row r="171" spans="1:35" ht="17.25" customHeight="1">
      <c r="A171" s="101" t="str">
        <f t="shared" si="12"/>
        <v>นครปฐม เขต 1</v>
      </c>
      <c r="B171" s="101">
        <f t="shared" si="13"/>
        <v>1073180003</v>
      </c>
      <c r="C171" s="101" t="str">
        <f t="shared" si="14"/>
        <v>โรงเรียนวัดธรรมศาลา(หลวงพ่อน้อยอุปถัมภ์)</v>
      </c>
      <c r="D171" s="75">
        <v>164</v>
      </c>
      <c r="E171" s="102"/>
      <c r="F171" s="227"/>
      <c r="G171" s="227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27"/>
      <c r="Y171" s="227"/>
      <c r="Z171" s="227"/>
      <c r="AA171" s="227"/>
      <c r="AB171" s="227"/>
      <c r="AC171" s="227"/>
      <c r="AD171" s="227"/>
      <c r="AE171" s="227"/>
      <c r="AF171" s="227"/>
      <c r="AG171" s="227"/>
      <c r="AH171" s="245" t="str">
        <f t="shared" si="15"/>
        <v/>
      </c>
      <c r="AI171" s="41" t="str">
        <f t="shared" si="11"/>
        <v/>
      </c>
    </row>
    <row r="172" spans="1:35" ht="17.25" customHeight="1">
      <c r="A172" s="103" t="str">
        <f t="shared" si="12"/>
        <v>นครปฐม เขต 1</v>
      </c>
      <c r="B172" s="103">
        <f t="shared" si="13"/>
        <v>1073180003</v>
      </c>
      <c r="C172" s="103" t="str">
        <f t="shared" si="14"/>
        <v>โรงเรียนวัดธรรมศาลา(หลวงพ่อน้อยอุปถัมภ์)</v>
      </c>
      <c r="D172" s="76">
        <v>165</v>
      </c>
      <c r="E172" s="104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  <c r="AA172" s="228"/>
      <c r="AB172" s="228"/>
      <c r="AC172" s="228"/>
      <c r="AD172" s="228"/>
      <c r="AE172" s="228"/>
      <c r="AF172" s="228"/>
      <c r="AG172" s="228"/>
      <c r="AH172" s="243" t="str">
        <f t="shared" si="15"/>
        <v/>
      </c>
      <c r="AI172" s="42" t="str">
        <f t="shared" si="11"/>
        <v/>
      </c>
    </row>
    <row r="173" spans="1:35" ht="17.25" customHeight="1">
      <c r="A173" s="105" t="str">
        <f t="shared" si="12"/>
        <v>นครปฐม เขต 1</v>
      </c>
      <c r="B173" s="105">
        <f t="shared" si="13"/>
        <v>1073180003</v>
      </c>
      <c r="C173" s="105" t="str">
        <f t="shared" si="14"/>
        <v>โรงเรียนวัดธรรมศาลา(หลวงพ่อน้อยอุปถัมภ์)</v>
      </c>
      <c r="D173" s="99">
        <v>166</v>
      </c>
      <c r="E173" s="106"/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226"/>
      <c r="U173" s="226"/>
      <c r="V173" s="226"/>
      <c r="W173" s="226"/>
      <c r="X173" s="226"/>
      <c r="Y173" s="226"/>
      <c r="Z173" s="226"/>
      <c r="AA173" s="226"/>
      <c r="AB173" s="226"/>
      <c r="AC173" s="226"/>
      <c r="AD173" s="226"/>
      <c r="AE173" s="226"/>
      <c r="AF173" s="226"/>
      <c r="AG173" s="226"/>
      <c r="AH173" s="221" t="str">
        <f t="shared" si="15"/>
        <v/>
      </c>
      <c r="AI173" s="40" t="str">
        <f t="shared" si="11"/>
        <v/>
      </c>
    </row>
    <row r="174" spans="1:35" ht="17.25" customHeight="1">
      <c r="A174" s="101" t="str">
        <f t="shared" ref="A174:A203" si="16">$A$8</f>
        <v>นครปฐม เขต 1</v>
      </c>
      <c r="B174" s="101">
        <f t="shared" ref="B174:B203" si="17">$B$8</f>
        <v>1073180003</v>
      </c>
      <c r="C174" s="101" t="str">
        <f t="shared" ref="C174:C203" si="18">$C$8</f>
        <v>โรงเรียนวัดธรรมศาลา(หลวงพ่อน้อยอุปถัมภ์)</v>
      </c>
      <c r="D174" s="75">
        <v>167</v>
      </c>
      <c r="E174" s="102"/>
      <c r="F174" s="227"/>
      <c r="G174" s="227"/>
      <c r="H174" s="227"/>
      <c r="I174" s="227"/>
      <c r="J174" s="227"/>
      <c r="K174" s="227"/>
      <c r="L174" s="227"/>
      <c r="M174" s="227"/>
      <c r="N174" s="227"/>
      <c r="O174" s="227"/>
      <c r="P174" s="227"/>
      <c r="Q174" s="227"/>
      <c r="R174" s="227"/>
      <c r="S174" s="227"/>
      <c r="T174" s="227"/>
      <c r="U174" s="227"/>
      <c r="V174" s="227"/>
      <c r="W174" s="227"/>
      <c r="X174" s="227"/>
      <c r="Y174" s="227"/>
      <c r="Z174" s="227"/>
      <c r="AA174" s="227"/>
      <c r="AB174" s="227"/>
      <c r="AC174" s="227"/>
      <c r="AD174" s="227"/>
      <c r="AE174" s="227"/>
      <c r="AF174" s="227"/>
      <c r="AG174" s="227"/>
      <c r="AH174" s="244" t="str">
        <f t="shared" si="15"/>
        <v/>
      </c>
      <c r="AI174" s="50" t="str">
        <f t="shared" si="11"/>
        <v/>
      </c>
    </row>
    <row r="175" spans="1:35" ht="17.25" customHeight="1">
      <c r="A175" s="101" t="str">
        <f t="shared" si="16"/>
        <v>นครปฐม เขต 1</v>
      </c>
      <c r="B175" s="101">
        <f t="shared" si="17"/>
        <v>1073180003</v>
      </c>
      <c r="C175" s="101" t="str">
        <f t="shared" si="18"/>
        <v>โรงเรียนวัดธรรมศาลา(หลวงพ่อน้อยอุปถัมภ์)</v>
      </c>
      <c r="D175" s="75">
        <v>168</v>
      </c>
      <c r="E175" s="102"/>
      <c r="F175" s="227"/>
      <c r="G175" s="227"/>
      <c r="H175" s="227"/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27"/>
      <c r="Y175" s="227"/>
      <c r="Z175" s="227"/>
      <c r="AA175" s="227"/>
      <c r="AB175" s="227"/>
      <c r="AC175" s="227"/>
      <c r="AD175" s="227"/>
      <c r="AE175" s="227"/>
      <c r="AF175" s="227"/>
      <c r="AG175" s="227"/>
      <c r="AH175" s="245" t="str">
        <f t="shared" si="15"/>
        <v/>
      </c>
      <c r="AI175" s="51" t="str">
        <f t="shared" si="11"/>
        <v/>
      </c>
    </row>
    <row r="176" spans="1:35" ht="17.25" customHeight="1">
      <c r="A176" s="101" t="str">
        <f t="shared" si="16"/>
        <v>นครปฐม เขต 1</v>
      </c>
      <c r="B176" s="101">
        <f t="shared" si="17"/>
        <v>1073180003</v>
      </c>
      <c r="C176" s="101" t="str">
        <f t="shared" si="18"/>
        <v>โรงเรียนวัดธรรมศาลา(หลวงพ่อน้อยอุปถัมภ์)</v>
      </c>
      <c r="D176" s="75">
        <v>169</v>
      </c>
      <c r="E176" s="102"/>
      <c r="F176" s="227"/>
      <c r="G176" s="227"/>
      <c r="H176" s="227"/>
      <c r="I176" s="227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27"/>
      <c r="Y176" s="227"/>
      <c r="Z176" s="227"/>
      <c r="AA176" s="227"/>
      <c r="AB176" s="227"/>
      <c r="AC176" s="227"/>
      <c r="AD176" s="227"/>
      <c r="AE176" s="227"/>
      <c r="AF176" s="227"/>
      <c r="AG176" s="227"/>
      <c r="AH176" s="245" t="str">
        <f t="shared" si="15"/>
        <v/>
      </c>
      <c r="AI176" s="41" t="str">
        <f t="shared" si="11"/>
        <v/>
      </c>
    </row>
    <row r="177" spans="1:35" ht="17.25" customHeight="1">
      <c r="A177" s="103" t="str">
        <f t="shared" si="16"/>
        <v>นครปฐม เขต 1</v>
      </c>
      <c r="B177" s="103">
        <f t="shared" si="17"/>
        <v>1073180003</v>
      </c>
      <c r="C177" s="103" t="str">
        <f t="shared" si="18"/>
        <v>โรงเรียนวัดธรรมศาลา(หลวงพ่อน้อยอุปถัมภ์)</v>
      </c>
      <c r="D177" s="76">
        <v>170</v>
      </c>
      <c r="E177" s="104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  <c r="AA177" s="228"/>
      <c r="AB177" s="228"/>
      <c r="AC177" s="228"/>
      <c r="AD177" s="228"/>
      <c r="AE177" s="228"/>
      <c r="AF177" s="228"/>
      <c r="AG177" s="228"/>
      <c r="AH177" s="243" t="str">
        <f t="shared" si="15"/>
        <v/>
      </c>
      <c r="AI177" s="42" t="str">
        <f t="shared" si="11"/>
        <v/>
      </c>
    </row>
    <row r="178" spans="1:35" ht="17.25" customHeight="1">
      <c r="A178" s="105" t="str">
        <f t="shared" si="16"/>
        <v>นครปฐม เขต 1</v>
      </c>
      <c r="B178" s="105">
        <f t="shared" si="17"/>
        <v>1073180003</v>
      </c>
      <c r="C178" s="105" t="str">
        <f t="shared" si="18"/>
        <v>โรงเรียนวัดธรรมศาลา(หลวงพ่อน้อยอุปถัมภ์)</v>
      </c>
      <c r="D178" s="99">
        <v>171</v>
      </c>
      <c r="E178" s="106"/>
      <c r="F178" s="226"/>
      <c r="G178" s="226"/>
      <c r="H178" s="226"/>
      <c r="I178" s="226"/>
      <c r="J178" s="226"/>
      <c r="K178" s="226"/>
      <c r="L178" s="226"/>
      <c r="M178" s="226"/>
      <c r="N178" s="226"/>
      <c r="O178" s="226"/>
      <c r="P178" s="226"/>
      <c r="Q178" s="226"/>
      <c r="R178" s="226"/>
      <c r="S178" s="226"/>
      <c r="T178" s="226"/>
      <c r="U178" s="226"/>
      <c r="V178" s="226"/>
      <c r="W178" s="226"/>
      <c r="X178" s="226"/>
      <c r="Y178" s="226"/>
      <c r="Z178" s="226"/>
      <c r="AA178" s="226"/>
      <c r="AB178" s="226"/>
      <c r="AC178" s="226"/>
      <c r="AD178" s="226"/>
      <c r="AE178" s="226"/>
      <c r="AF178" s="226"/>
      <c r="AG178" s="226"/>
      <c r="AH178" s="221" t="str">
        <f t="shared" si="15"/>
        <v/>
      </c>
      <c r="AI178" s="40" t="str">
        <f t="shared" si="11"/>
        <v/>
      </c>
    </row>
    <row r="179" spans="1:35" ht="17.25" customHeight="1">
      <c r="A179" s="101" t="str">
        <f t="shared" si="16"/>
        <v>นครปฐม เขต 1</v>
      </c>
      <c r="B179" s="101">
        <f t="shared" si="17"/>
        <v>1073180003</v>
      </c>
      <c r="C179" s="101" t="str">
        <f t="shared" si="18"/>
        <v>โรงเรียนวัดธรรมศาลา(หลวงพ่อน้อยอุปถัมภ์)</v>
      </c>
      <c r="D179" s="75">
        <v>172</v>
      </c>
      <c r="E179" s="102"/>
      <c r="F179" s="227"/>
      <c r="G179" s="227"/>
      <c r="H179" s="227"/>
      <c r="I179" s="227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27"/>
      <c r="Y179" s="227"/>
      <c r="Z179" s="227"/>
      <c r="AA179" s="227"/>
      <c r="AB179" s="227"/>
      <c r="AC179" s="227"/>
      <c r="AD179" s="227"/>
      <c r="AE179" s="227"/>
      <c r="AF179" s="227"/>
      <c r="AG179" s="227"/>
      <c r="AH179" s="244" t="str">
        <f t="shared" si="15"/>
        <v/>
      </c>
      <c r="AI179" s="50" t="str">
        <f t="shared" si="11"/>
        <v/>
      </c>
    </row>
    <row r="180" spans="1:35" ht="17.25" customHeight="1">
      <c r="A180" s="101" t="str">
        <f t="shared" si="16"/>
        <v>นครปฐม เขต 1</v>
      </c>
      <c r="B180" s="101">
        <f t="shared" si="17"/>
        <v>1073180003</v>
      </c>
      <c r="C180" s="101" t="str">
        <f t="shared" si="18"/>
        <v>โรงเรียนวัดธรรมศาลา(หลวงพ่อน้อยอุปถัมภ์)</v>
      </c>
      <c r="D180" s="75">
        <v>173</v>
      </c>
      <c r="E180" s="102"/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27"/>
      <c r="Y180" s="227"/>
      <c r="Z180" s="227"/>
      <c r="AA180" s="227"/>
      <c r="AB180" s="227"/>
      <c r="AC180" s="227"/>
      <c r="AD180" s="227"/>
      <c r="AE180" s="227"/>
      <c r="AF180" s="227"/>
      <c r="AG180" s="227"/>
      <c r="AH180" s="245" t="str">
        <f t="shared" si="15"/>
        <v/>
      </c>
      <c r="AI180" s="51" t="str">
        <f t="shared" si="11"/>
        <v/>
      </c>
    </row>
    <row r="181" spans="1:35" ht="17.25" customHeight="1">
      <c r="A181" s="101" t="str">
        <f t="shared" si="16"/>
        <v>นครปฐม เขต 1</v>
      </c>
      <c r="B181" s="101">
        <f t="shared" si="17"/>
        <v>1073180003</v>
      </c>
      <c r="C181" s="101" t="str">
        <f t="shared" si="18"/>
        <v>โรงเรียนวัดธรรมศาลา(หลวงพ่อน้อยอุปถัมภ์)</v>
      </c>
      <c r="D181" s="75">
        <v>174</v>
      </c>
      <c r="E181" s="102"/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227"/>
      <c r="S181" s="227"/>
      <c r="T181" s="227"/>
      <c r="U181" s="227"/>
      <c r="V181" s="227"/>
      <c r="W181" s="227"/>
      <c r="X181" s="227"/>
      <c r="Y181" s="227"/>
      <c r="Z181" s="227"/>
      <c r="AA181" s="227"/>
      <c r="AB181" s="227"/>
      <c r="AC181" s="227"/>
      <c r="AD181" s="227"/>
      <c r="AE181" s="227"/>
      <c r="AF181" s="227"/>
      <c r="AG181" s="227"/>
      <c r="AH181" s="245" t="str">
        <f t="shared" si="15"/>
        <v/>
      </c>
      <c r="AI181" s="41" t="str">
        <f t="shared" si="11"/>
        <v/>
      </c>
    </row>
    <row r="182" spans="1:35" ht="17.25" customHeight="1">
      <c r="A182" s="103" t="str">
        <f t="shared" si="16"/>
        <v>นครปฐม เขต 1</v>
      </c>
      <c r="B182" s="103">
        <f t="shared" si="17"/>
        <v>1073180003</v>
      </c>
      <c r="C182" s="103" t="str">
        <f t="shared" si="18"/>
        <v>โรงเรียนวัดธรรมศาลา(หลวงพ่อน้อยอุปถัมภ์)</v>
      </c>
      <c r="D182" s="76">
        <v>175</v>
      </c>
      <c r="E182" s="104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  <c r="AA182" s="228"/>
      <c r="AB182" s="228"/>
      <c r="AC182" s="228"/>
      <c r="AD182" s="228"/>
      <c r="AE182" s="228"/>
      <c r="AF182" s="228"/>
      <c r="AG182" s="228"/>
      <c r="AH182" s="243" t="str">
        <f t="shared" si="15"/>
        <v/>
      </c>
      <c r="AI182" s="42" t="str">
        <f t="shared" si="11"/>
        <v/>
      </c>
    </row>
    <row r="183" spans="1:35" ht="17.25" customHeight="1">
      <c r="A183" s="105" t="str">
        <f t="shared" si="16"/>
        <v>นครปฐม เขต 1</v>
      </c>
      <c r="B183" s="105">
        <f t="shared" si="17"/>
        <v>1073180003</v>
      </c>
      <c r="C183" s="105" t="str">
        <f t="shared" si="18"/>
        <v>โรงเรียนวัดธรรมศาลา(หลวงพ่อน้อยอุปถัมภ์)</v>
      </c>
      <c r="D183" s="99">
        <v>176</v>
      </c>
      <c r="E183" s="106"/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226"/>
      <c r="U183" s="226"/>
      <c r="V183" s="226"/>
      <c r="W183" s="226"/>
      <c r="X183" s="226"/>
      <c r="Y183" s="226"/>
      <c r="Z183" s="226"/>
      <c r="AA183" s="226"/>
      <c r="AB183" s="226"/>
      <c r="AC183" s="226"/>
      <c r="AD183" s="226"/>
      <c r="AE183" s="226"/>
      <c r="AF183" s="226"/>
      <c r="AG183" s="226"/>
      <c r="AH183" s="221" t="str">
        <f t="shared" si="15"/>
        <v/>
      </c>
      <c r="AI183" s="40" t="str">
        <f t="shared" si="11"/>
        <v/>
      </c>
    </row>
    <row r="184" spans="1:35" ht="17.25" customHeight="1">
      <c r="A184" s="101" t="str">
        <f t="shared" si="16"/>
        <v>นครปฐม เขต 1</v>
      </c>
      <c r="B184" s="101">
        <f t="shared" si="17"/>
        <v>1073180003</v>
      </c>
      <c r="C184" s="101" t="str">
        <f t="shared" si="18"/>
        <v>โรงเรียนวัดธรรมศาลา(หลวงพ่อน้อยอุปถัมภ์)</v>
      </c>
      <c r="D184" s="75">
        <v>177</v>
      </c>
      <c r="E184" s="102"/>
      <c r="F184" s="227"/>
      <c r="G184" s="227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27"/>
      <c r="Y184" s="227"/>
      <c r="Z184" s="227"/>
      <c r="AA184" s="227"/>
      <c r="AB184" s="227"/>
      <c r="AC184" s="227"/>
      <c r="AD184" s="227"/>
      <c r="AE184" s="227"/>
      <c r="AF184" s="227"/>
      <c r="AG184" s="227"/>
      <c r="AH184" s="244" t="str">
        <f t="shared" si="15"/>
        <v/>
      </c>
      <c r="AI184" s="50" t="str">
        <f t="shared" si="11"/>
        <v/>
      </c>
    </row>
    <row r="185" spans="1:35" ht="17.25" customHeight="1">
      <c r="A185" s="101" t="str">
        <f t="shared" si="16"/>
        <v>นครปฐม เขต 1</v>
      </c>
      <c r="B185" s="101">
        <f t="shared" si="17"/>
        <v>1073180003</v>
      </c>
      <c r="C185" s="101" t="str">
        <f t="shared" si="18"/>
        <v>โรงเรียนวัดธรรมศาลา(หลวงพ่อน้อยอุปถัมภ์)</v>
      </c>
      <c r="D185" s="75">
        <v>178</v>
      </c>
      <c r="E185" s="102"/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27"/>
      <c r="Y185" s="227"/>
      <c r="Z185" s="227"/>
      <c r="AA185" s="227"/>
      <c r="AB185" s="227"/>
      <c r="AC185" s="227"/>
      <c r="AD185" s="227"/>
      <c r="AE185" s="227"/>
      <c r="AF185" s="227"/>
      <c r="AG185" s="227"/>
      <c r="AH185" s="245" t="str">
        <f t="shared" si="15"/>
        <v/>
      </c>
      <c r="AI185" s="51" t="str">
        <f t="shared" si="11"/>
        <v/>
      </c>
    </row>
    <row r="186" spans="1:35" ht="17.25" customHeight="1">
      <c r="A186" s="101" t="str">
        <f t="shared" si="16"/>
        <v>นครปฐม เขต 1</v>
      </c>
      <c r="B186" s="101">
        <f t="shared" si="17"/>
        <v>1073180003</v>
      </c>
      <c r="C186" s="101" t="str">
        <f t="shared" si="18"/>
        <v>โรงเรียนวัดธรรมศาลา(หลวงพ่อน้อยอุปถัมภ์)</v>
      </c>
      <c r="D186" s="75">
        <v>179</v>
      </c>
      <c r="E186" s="102"/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27"/>
      <c r="Y186" s="227"/>
      <c r="Z186" s="227"/>
      <c r="AA186" s="227"/>
      <c r="AB186" s="227"/>
      <c r="AC186" s="227"/>
      <c r="AD186" s="227"/>
      <c r="AE186" s="227"/>
      <c r="AF186" s="227"/>
      <c r="AG186" s="227"/>
      <c r="AH186" s="245" t="str">
        <f t="shared" si="15"/>
        <v/>
      </c>
      <c r="AI186" s="41" t="str">
        <f t="shared" si="11"/>
        <v/>
      </c>
    </row>
    <row r="187" spans="1:35" ht="17.25" customHeight="1">
      <c r="A187" s="103" t="str">
        <f t="shared" si="16"/>
        <v>นครปฐม เขต 1</v>
      </c>
      <c r="B187" s="103">
        <f t="shared" si="17"/>
        <v>1073180003</v>
      </c>
      <c r="C187" s="103" t="str">
        <f t="shared" si="18"/>
        <v>โรงเรียนวัดธรรมศาลา(หลวงพ่อน้อยอุปถัมภ์)</v>
      </c>
      <c r="D187" s="76">
        <v>180</v>
      </c>
      <c r="E187" s="104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  <c r="AA187" s="228"/>
      <c r="AB187" s="228"/>
      <c r="AC187" s="228"/>
      <c r="AD187" s="228"/>
      <c r="AE187" s="228"/>
      <c r="AF187" s="228"/>
      <c r="AG187" s="228"/>
      <c r="AH187" s="243" t="str">
        <f t="shared" si="15"/>
        <v/>
      </c>
      <c r="AI187" s="42" t="str">
        <f t="shared" si="11"/>
        <v/>
      </c>
    </row>
    <row r="188" spans="1:35" ht="17.25" customHeight="1">
      <c r="A188" s="105" t="str">
        <f t="shared" si="16"/>
        <v>นครปฐม เขต 1</v>
      </c>
      <c r="B188" s="105">
        <f t="shared" si="17"/>
        <v>1073180003</v>
      </c>
      <c r="C188" s="105" t="str">
        <f t="shared" si="18"/>
        <v>โรงเรียนวัดธรรมศาลา(หลวงพ่อน้อยอุปถัมภ์)</v>
      </c>
      <c r="D188" s="99">
        <v>181</v>
      </c>
      <c r="E188" s="100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6"/>
      <c r="Q188" s="226"/>
      <c r="R188" s="226"/>
      <c r="S188" s="226"/>
      <c r="T188" s="226"/>
      <c r="U188" s="226"/>
      <c r="V188" s="226"/>
      <c r="W188" s="226"/>
      <c r="X188" s="226"/>
      <c r="Y188" s="226"/>
      <c r="Z188" s="226"/>
      <c r="AA188" s="226"/>
      <c r="AB188" s="226"/>
      <c r="AC188" s="226"/>
      <c r="AD188" s="226"/>
      <c r="AE188" s="226"/>
      <c r="AF188" s="226"/>
      <c r="AG188" s="226"/>
      <c r="AH188" s="221" t="str">
        <f t="shared" si="15"/>
        <v/>
      </c>
      <c r="AI188" s="40" t="str">
        <f t="shared" si="11"/>
        <v/>
      </c>
    </row>
    <row r="189" spans="1:35" ht="17.25" customHeight="1">
      <c r="A189" s="101" t="str">
        <f t="shared" si="16"/>
        <v>นครปฐม เขต 1</v>
      </c>
      <c r="B189" s="101">
        <f t="shared" si="17"/>
        <v>1073180003</v>
      </c>
      <c r="C189" s="101" t="str">
        <f t="shared" si="18"/>
        <v>โรงเรียนวัดธรรมศาลา(หลวงพ่อน้อยอุปถัมภ์)</v>
      </c>
      <c r="D189" s="75">
        <v>182</v>
      </c>
      <c r="E189" s="102"/>
      <c r="F189" s="227"/>
      <c r="G189" s="227"/>
      <c r="H189" s="227"/>
      <c r="I189" s="227"/>
      <c r="J189" s="227"/>
      <c r="K189" s="227"/>
      <c r="L189" s="227"/>
      <c r="M189" s="227"/>
      <c r="N189" s="227"/>
      <c r="O189" s="227"/>
      <c r="P189" s="227"/>
      <c r="Q189" s="227"/>
      <c r="R189" s="227"/>
      <c r="S189" s="227"/>
      <c r="T189" s="227"/>
      <c r="U189" s="227"/>
      <c r="V189" s="227"/>
      <c r="W189" s="227"/>
      <c r="X189" s="227"/>
      <c r="Y189" s="227"/>
      <c r="Z189" s="227"/>
      <c r="AA189" s="227"/>
      <c r="AB189" s="227"/>
      <c r="AC189" s="227"/>
      <c r="AD189" s="227"/>
      <c r="AE189" s="227"/>
      <c r="AF189" s="227"/>
      <c r="AG189" s="227"/>
      <c r="AH189" s="244" t="str">
        <f t="shared" si="15"/>
        <v/>
      </c>
      <c r="AI189" s="50" t="str">
        <f t="shared" si="11"/>
        <v/>
      </c>
    </row>
    <row r="190" spans="1:35" ht="17.25" customHeight="1">
      <c r="A190" s="101" t="str">
        <f t="shared" si="16"/>
        <v>นครปฐม เขต 1</v>
      </c>
      <c r="B190" s="101">
        <f t="shared" si="17"/>
        <v>1073180003</v>
      </c>
      <c r="C190" s="101" t="str">
        <f t="shared" si="18"/>
        <v>โรงเรียนวัดธรรมศาลา(หลวงพ่อน้อยอุปถัมภ์)</v>
      </c>
      <c r="D190" s="75">
        <v>183</v>
      </c>
      <c r="E190" s="102"/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227"/>
      <c r="S190" s="227"/>
      <c r="T190" s="227"/>
      <c r="U190" s="227"/>
      <c r="V190" s="227"/>
      <c r="W190" s="227"/>
      <c r="X190" s="227"/>
      <c r="Y190" s="227"/>
      <c r="Z190" s="227"/>
      <c r="AA190" s="227"/>
      <c r="AB190" s="227"/>
      <c r="AC190" s="227"/>
      <c r="AD190" s="227"/>
      <c r="AE190" s="227"/>
      <c r="AF190" s="227"/>
      <c r="AG190" s="227"/>
      <c r="AH190" s="245" t="str">
        <f t="shared" si="15"/>
        <v/>
      </c>
      <c r="AI190" s="51" t="str">
        <f t="shared" si="11"/>
        <v/>
      </c>
    </row>
    <row r="191" spans="1:35" ht="17.25" customHeight="1">
      <c r="A191" s="101" t="str">
        <f t="shared" si="16"/>
        <v>นครปฐม เขต 1</v>
      </c>
      <c r="B191" s="101">
        <f t="shared" si="17"/>
        <v>1073180003</v>
      </c>
      <c r="C191" s="101" t="str">
        <f t="shared" si="18"/>
        <v>โรงเรียนวัดธรรมศาลา(หลวงพ่อน้อยอุปถัมภ์)</v>
      </c>
      <c r="D191" s="75">
        <v>184</v>
      </c>
      <c r="E191" s="102"/>
      <c r="F191" s="227"/>
      <c r="G191" s="227"/>
      <c r="H191" s="227"/>
      <c r="I191" s="227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  <c r="V191" s="227"/>
      <c r="W191" s="227"/>
      <c r="X191" s="227"/>
      <c r="Y191" s="227"/>
      <c r="Z191" s="227"/>
      <c r="AA191" s="227"/>
      <c r="AB191" s="227"/>
      <c r="AC191" s="227"/>
      <c r="AD191" s="227"/>
      <c r="AE191" s="227"/>
      <c r="AF191" s="227"/>
      <c r="AG191" s="227"/>
      <c r="AH191" s="245" t="str">
        <f t="shared" si="15"/>
        <v/>
      </c>
      <c r="AI191" s="41" t="str">
        <f t="shared" si="11"/>
        <v/>
      </c>
    </row>
    <row r="192" spans="1:35" ht="17.25" customHeight="1">
      <c r="A192" s="103" t="str">
        <f t="shared" si="16"/>
        <v>นครปฐม เขต 1</v>
      </c>
      <c r="B192" s="103">
        <f t="shared" si="17"/>
        <v>1073180003</v>
      </c>
      <c r="C192" s="103" t="str">
        <f t="shared" si="18"/>
        <v>โรงเรียนวัดธรรมศาลา(หลวงพ่อน้อยอุปถัมภ์)</v>
      </c>
      <c r="D192" s="76">
        <v>185</v>
      </c>
      <c r="E192" s="104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  <c r="AA192" s="228"/>
      <c r="AB192" s="228"/>
      <c r="AC192" s="228"/>
      <c r="AD192" s="228"/>
      <c r="AE192" s="228"/>
      <c r="AF192" s="228"/>
      <c r="AG192" s="228"/>
      <c r="AH192" s="243" t="str">
        <f t="shared" si="15"/>
        <v/>
      </c>
      <c r="AI192" s="42" t="str">
        <f t="shared" si="11"/>
        <v/>
      </c>
    </row>
    <row r="193" spans="1:35" ht="17.25" customHeight="1">
      <c r="A193" s="105" t="str">
        <f t="shared" si="16"/>
        <v>นครปฐม เขต 1</v>
      </c>
      <c r="B193" s="105">
        <f t="shared" si="17"/>
        <v>1073180003</v>
      </c>
      <c r="C193" s="105" t="str">
        <f t="shared" si="18"/>
        <v>โรงเรียนวัดธรรมศาลา(หลวงพ่อน้อยอุปถัมภ์)</v>
      </c>
      <c r="D193" s="99">
        <v>186</v>
      </c>
      <c r="E193" s="106"/>
      <c r="F193" s="226"/>
      <c r="G193" s="226"/>
      <c r="H193" s="226"/>
      <c r="I193" s="226"/>
      <c r="J193" s="226"/>
      <c r="K193" s="226"/>
      <c r="L193" s="226"/>
      <c r="M193" s="226"/>
      <c r="N193" s="226"/>
      <c r="O193" s="226"/>
      <c r="P193" s="226"/>
      <c r="Q193" s="226"/>
      <c r="R193" s="226"/>
      <c r="S193" s="226"/>
      <c r="T193" s="226"/>
      <c r="U193" s="226"/>
      <c r="V193" s="226"/>
      <c r="W193" s="226"/>
      <c r="X193" s="226"/>
      <c r="Y193" s="226"/>
      <c r="Z193" s="226"/>
      <c r="AA193" s="226"/>
      <c r="AB193" s="226"/>
      <c r="AC193" s="226"/>
      <c r="AD193" s="226"/>
      <c r="AE193" s="226"/>
      <c r="AF193" s="226"/>
      <c r="AG193" s="226"/>
      <c r="AH193" s="221" t="str">
        <f t="shared" si="15"/>
        <v/>
      </c>
      <c r="AI193" s="40" t="str">
        <f t="shared" si="11"/>
        <v/>
      </c>
    </row>
    <row r="194" spans="1:35" ht="17.25" customHeight="1">
      <c r="A194" s="101" t="str">
        <f t="shared" si="16"/>
        <v>นครปฐม เขต 1</v>
      </c>
      <c r="B194" s="101">
        <f t="shared" si="17"/>
        <v>1073180003</v>
      </c>
      <c r="C194" s="101" t="str">
        <f t="shared" si="18"/>
        <v>โรงเรียนวัดธรรมศาลา(หลวงพ่อน้อยอุปถัมภ์)</v>
      </c>
      <c r="D194" s="75">
        <v>187</v>
      </c>
      <c r="E194" s="102"/>
      <c r="F194" s="227"/>
      <c r="G194" s="227"/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7"/>
      <c r="AE194" s="227"/>
      <c r="AF194" s="227"/>
      <c r="AG194" s="227"/>
      <c r="AH194" s="244" t="str">
        <f t="shared" si="15"/>
        <v/>
      </c>
      <c r="AI194" s="50" t="str">
        <f t="shared" si="11"/>
        <v/>
      </c>
    </row>
    <row r="195" spans="1:35" ht="17.25" customHeight="1">
      <c r="A195" s="101" t="str">
        <f t="shared" si="16"/>
        <v>นครปฐม เขต 1</v>
      </c>
      <c r="B195" s="101">
        <f t="shared" si="17"/>
        <v>1073180003</v>
      </c>
      <c r="C195" s="101" t="str">
        <f t="shared" si="18"/>
        <v>โรงเรียนวัดธรรมศาลา(หลวงพ่อน้อยอุปถัมภ์)</v>
      </c>
      <c r="D195" s="75">
        <v>188</v>
      </c>
      <c r="E195" s="102"/>
      <c r="F195" s="227"/>
      <c r="G195" s="227"/>
      <c r="H195" s="227"/>
      <c r="I195" s="227"/>
      <c r="J195" s="227"/>
      <c r="K195" s="227"/>
      <c r="L195" s="227"/>
      <c r="M195" s="227"/>
      <c r="N195" s="227"/>
      <c r="O195" s="227"/>
      <c r="P195" s="227"/>
      <c r="Q195" s="227"/>
      <c r="R195" s="227"/>
      <c r="S195" s="227"/>
      <c r="T195" s="227"/>
      <c r="U195" s="227"/>
      <c r="V195" s="227"/>
      <c r="W195" s="227"/>
      <c r="X195" s="227"/>
      <c r="Y195" s="227"/>
      <c r="Z195" s="227"/>
      <c r="AA195" s="227"/>
      <c r="AB195" s="227"/>
      <c r="AC195" s="227"/>
      <c r="AD195" s="227"/>
      <c r="AE195" s="227"/>
      <c r="AF195" s="227"/>
      <c r="AG195" s="227"/>
      <c r="AH195" s="245" t="str">
        <f t="shared" si="15"/>
        <v/>
      </c>
      <c r="AI195" s="51" t="str">
        <f t="shared" si="11"/>
        <v/>
      </c>
    </row>
    <row r="196" spans="1:35" ht="17.25" customHeight="1">
      <c r="A196" s="101" t="str">
        <f t="shared" si="16"/>
        <v>นครปฐม เขต 1</v>
      </c>
      <c r="B196" s="101">
        <f t="shared" si="17"/>
        <v>1073180003</v>
      </c>
      <c r="C196" s="101" t="str">
        <f t="shared" si="18"/>
        <v>โรงเรียนวัดธรรมศาลา(หลวงพ่อน้อยอุปถัมภ์)</v>
      </c>
      <c r="D196" s="75">
        <v>189</v>
      </c>
      <c r="E196" s="102"/>
      <c r="F196" s="227"/>
      <c r="G196" s="227"/>
      <c r="H196" s="227"/>
      <c r="I196" s="227"/>
      <c r="J196" s="227"/>
      <c r="K196" s="227"/>
      <c r="L196" s="227"/>
      <c r="M196" s="227"/>
      <c r="N196" s="227"/>
      <c r="O196" s="227"/>
      <c r="P196" s="227"/>
      <c r="Q196" s="227"/>
      <c r="R196" s="227"/>
      <c r="S196" s="227"/>
      <c r="T196" s="227"/>
      <c r="U196" s="227"/>
      <c r="V196" s="227"/>
      <c r="W196" s="227"/>
      <c r="X196" s="227"/>
      <c r="Y196" s="227"/>
      <c r="Z196" s="227"/>
      <c r="AA196" s="227"/>
      <c r="AB196" s="227"/>
      <c r="AC196" s="227"/>
      <c r="AD196" s="227"/>
      <c r="AE196" s="227"/>
      <c r="AF196" s="227"/>
      <c r="AG196" s="227"/>
      <c r="AH196" s="245" t="str">
        <f t="shared" si="15"/>
        <v/>
      </c>
      <c r="AI196" s="41" t="str">
        <f t="shared" si="11"/>
        <v/>
      </c>
    </row>
    <row r="197" spans="1:35" ht="17.25" customHeight="1">
      <c r="A197" s="103" t="str">
        <f t="shared" si="16"/>
        <v>นครปฐม เขต 1</v>
      </c>
      <c r="B197" s="103">
        <f t="shared" si="17"/>
        <v>1073180003</v>
      </c>
      <c r="C197" s="103" t="str">
        <f t="shared" si="18"/>
        <v>โรงเรียนวัดธรรมศาลา(หลวงพ่อน้อยอุปถัมภ์)</v>
      </c>
      <c r="D197" s="76">
        <v>190</v>
      </c>
      <c r="E197" s="104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  <c r="AA197" s="228"/>
      <c r="AB197" s="228"/>
      <c r="AC197" s="228"/>
      <c r="AD197" s="228"/>
      <c r="AE197" s="228"/>
      <c r="AF197" s="228"/>
      <c r="AG197" s="228"/>
      <c r="AH197" s="243" t="str">
        <f t="shared" si="15"/>
        <v/>
      </c>
      <c r="AI197" s="42" t="str">
        <f t="shared" si="11"/>
        <v/>
      </c>
    </row>
    <row r="198" spans="1:35" ht="17.25" customHeight="1">
      <c r="A198" s="105" t="str">
        <f t="shared" si="16"/>
        <v>นครปฐม เขต 1</v>
      </c>
      <c r="B198" s="105">
        <f t="shared" si="17"/>
        <v>1073180003</v>
      </c>
      <c r="C198" s="105" t="str">
        <f t="shared" si="18"/>
        <v>โรงเรียนวัดธรรมศาลา(หลวงพ่อน้อยอุปถัมภ์)</v>
      </c>
      <c r="D198" s="99">
        <v>191</v>
      </c>
      <c r="E198" s="106"/>
      <c r="F198" s="226"/>
      <c r="G198" s="226"/>
      <c r="H198" s="226"/>
      <c r="I198" s="226"/>
      <c r="J198" s="226"/>
      <c r="K198" s="226"/>
      <c r="L198" s="226"/>
      <c r="M198" s="226"/>
      <c r="N198" s="226"/>
      <c r="O198" s="226"/>
      <c r="P198" s="226"/>
      <c r="Q198" s="226"/>
      <c r="R198" s="226"/>
      <c r="S198" s="226"/>
      <c r="T198" s="226"/>
      <c r="U198" s="226"/>
      <c r="V198" s="226"/>
      <c r="W198" s="226"/>
      <c r="X198" s="226"/>
      <c r="Y198" s="226"/>
      <c r="Z198" s="226"/>
      <c r="AA198" s="226"/>
      <c r="AB198" s="226"/>
      <c r="AC198" s="226"/>
      <c r="AD198" s="226"/>
      <c r="AE198" s="226"/>
      <c r="AF198" s="226"/>
      <c r="AG198" s="226"/>
      <c r="AH198" s="221" t="str">
        <f t="shared" si="15"/>
        <v/>
      </c>
      <c r="AI198" s="40" t="str">
        <f t="shared" si="11"/>
        <v/>
      </c>
    </row>
    <row r="199" spans="1:35" ht="17.25" customHeight="1">
      <c r="A199" s="101" t="str">
        <f t="shared" si="16"/>
        <v>นครปฐม เขต 1</v>
      </c>
      <c r="B199" s="101">
        <f t="shared" si="17"/>
        <v>1073180003</v>
      </c>
      <c r="C199" s="101" t="str">
        <f t="shared" si="18"/>
        <v>โรงเรียนวัดธรรมศาลา(หลวงพ่อน้อยอุปถัมภ์)</v>
      </c>
      <c r="D199" s="75">
        <v>192</v>
      </c>
      <c r="E199" s="102"/>
      <c r="F199" s="227"/>
      <c r="G199" s="227"/>
      <c r="H199" s="227"/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27"/>
      <c r="Y199" s="227"/>
      <c r="Z199" s="227"/>
      <c r="AA199" s="227"/>
      <c r="AB199" s="227"/>
      <c r="AC199" s="227"/>
      <c r="AD199" s="227"/>
      <c r="AE199" s="227"/>
      <c r="AF199" s="227"/>
      <c r="AG199" s="227"/>
      <c r="AH199" s="244" t="str">
        <f t="shared" si="15"/>
        <v/>
      </c>
      <c r="AI199" s="50" t="str">
        <f t="shared" si="11"/>
        <v/>
      </c>
    </row>
    <row r="200" spans="1:35" ht="17.25" customHeight="1">
      <c r="A200" s="101" t="str">
        <f t="shared" si="16"/>
        <v>นครปฐม เขต 1</v>
      </c>
      <c r="B200" s="101">
        <f t="shared" si="17"/>
        <v>1073180003</v>
      </c>
      <c r="C200" s="101" t="str">
        <f t="shared" si="18"/>
        <v>โรงเรียนวัดธรรมศาลา(หลวงพ่อน้อยอุปถัมภ์)</v>
      </c>
      <c r="D200" s="75">
        <v>193</v>
      </c>
      <c r="E200" s="102"/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27"/>
      <c r="Y200" s="227"/>
      <c r="Z200" s="227"/>
      <c r="AA200" s="227"/>
      <c r="AB200" s="227"/>
      <c r="AC200" s="227"/>
      <c r="AD200" s="227"/>
      <c r="AE200" s="227"/>
      <c r="AF200" s="227"/>
      <c r="AG200" s="227"/>
      <c r="AH200" s="245" t="str">
        <f t="shared" si="15"/>
        <v/>
      </c>
      <c r="AI200" s="51" t="str">
        <f t="shared" si="11"/>
        <v/>
      </c>
    </row>
    <row r="201" spans="1:35" ht="17.25" customHeight="1">
      <c r="A201" s="101" t="str">
        <f t="shared" si="16"/>
        <v>นครปฐม เขต 1</v>
      </c>
      <c r="B201" s="101">
        <f t="shared" si="17"/>
        <v>1073180003</v>
      </c>
      <c r="C201" s="101" t="str">
        <f t="shared" si="18"/>
        <v>โรงเรียนวัดธรรมศาลา(หลวงพ่อน้อยอุปถัมภ์)</v>
      </c>
      <c r="D201" s="75">
        <v>194</v>
      </c>
      <c r="E201" s="102"/>
      <c r="F201" s="227"/>
      <c r="G201" s="227"/>
      <c r="H201" s="227"/>
      <c r="I201" s="227"/>
      <c r="J201" s="227"/>
      <c r="K201" s="227"/>
      <c r="L201" s="227"/>
      <c r="M201" s="227"/>
      <c r="N201" s="227"/>
      <c r="O201" s="227"/>
      <c r="P201" s="227"/>
      <c r="Q201" s="227"/>
      <c r="R201" s="227"/>
      <c r="S201" s="227"/>
      <c r="T201" s="227"/>
      <c r="U201" s="227"/>
      <c r="V201" s="227"/>
      <c r="W201" s="227"/>
      <c r="X201" s="227"/>
      <c r="Y201" s="227"/>
      <c r="Z201" s="227"/>
      <c r="AA201" s="227"/>
      <c r="AB201" s="227"/>
      <c r="AC201" s="227"/>
      <c r="AD201" s="227"/>
      <c r="AE201" s="227"/>
      <c r="AF201" s="227"/>
      <c r="AG201" s="227"/>
      <c r="AH201" s="245" t="str">
        <f t="shared" si="15"/>
        <v/>
      </c>
      <c r="AI201" s="41" t="str">
        <f t="shared" ref="AI201:AI264" si="19">IF(AH201&lt;&gt;"",IF(AH201&lt;8,"ปรับปรุง",IF(AH201&lt;16,"พอใช้",IF(AH201&lt;24,"ดี",IF(AH201&lt;33,"ดีมาก")))),"")</f>
        <v/>
      </c>
    </row>
    <row r="202" spans="1:35" ht="17.25" customHeight="1">
      <c r="A202" s="103" t="str">
        <f t="shared" si="16"/>
        <v>นครปฐม เขต 1</v>
      </c>
      <c r="B202" s="103">
        <f t="shared" si="17"/>
        <v>1073180003</v>
      </c>
      <c r="C202" s="103" t="str">
        <f t="shared" si="18"/>
        <v>โรงเรียนวัดธรรมศาลา(หลวงพ่อน้อยอุปถัมภ์)</v>
      </c>
      <c r="D202" s="76">
        <v>195</v>
      </c>
      <c r="E202" s="104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  <c r="AA202" s="228"/>
      <c r="AB202" s="228"/>
      <c r="AC202" s="228"/>
      <c r="AD202" s="228"/>
      <c r="AE202" s="228"/>
      <c r="AF202" s="228"/>
      <c r="AG202" s="228"/>
      <c r="AH202" s="243" t="str">
        <f t="shared" si="15"/>
        <v/>
      </c>
      <c r="AI202" s="42" t="str">
        <f t="shared" si="19"/>
        <v/>
      </c>
    </row>
    <row r="203" spans="1:35" ht="19.5" customHeight="1">
      <c r="A203" s="105" t="str">
        <f t="shared" si="16"/>
        <v>นครปฐม เขต 1</v>
      </c>
      <c r="B203" s="105">
        <f t="shared" si="17"/>
        <v>1073180003</v>
      </c>
      <c r="C203" s="105" t="str">
        <f t="shared" si="18"/>
        <v>โรงเรียนวัดธรรมศาลา(หลวงพ่อน้อยอุปถัมภ์)</v>
      </c>
      <c r="D203" s="99">
        <v>196</v>
      </c>
      <c r="E203" s="100"/>
      <c r="F203" s="226"/>
      <c r="G203" s="226"/>
      <c r="H203" s="226"/>
      <c r="I203" s="226"/>
      <c r="J203" s="226"/>
      <c r="K203" s="226"/>
      <c r="L203" s="226"/>
      <c r="M203" s="226"/>
      <c r="N203" s="226"/>
      <c r="O203" s="226"/>
      <c r="P203" s="226"/>
      <c r="Q203" s="226"/>
      <c r="R203" s="226"/>
      <c r="S203" s="226"/>
      <c r="T203" s="226"/>
      <c r="U203" s="226"/>
      <c r="V203" s="226"/>
      <c r="W203" s="226"/>
      <c r="X203" s="226"/>
      <c r="Y203" s="226"/>
      <c r="Z203" s="226"/>
      <c r="AA203" s="226"/>
      <c r="AB203" s="226"/>
      <c r="AC203" s="226"/>
      <c r="AD203" s="226"/>
      <c r="AE203" s="226"/>
      <c r="AF203" s="226"/>
      <c r="AG203" s="226"/>
      <c r="AH203" s="221" t="str">
        <f t="shared" si="15"/>
        <v/>
      </c>
      <c r="AI203" s="40" t="str">
        <f t="shared" si="19"/>
        <v/>
      </c>
    </row>
    <row r="204" spans="1:35" ht="19.5" customHeight="1">
      <c r="A204" s="101" t="str">
        <f t="shared" ref="A204:A267" si="20">$A$8</f>
        <v>นครปฐม เขต 1</v>
      </c>
      <c r="B204" s="101">
        <f t="shared" ref="B204:B267" si="21">$B$8</f>
        <v>1073180003</v>
      </c>
      <c r="C204" s="101" t="str">
        <f t="shared" ref="C204:C267" si="22">$C$8</f>
        <v>โรงเรียนวัดธรรมศาลา(หลวงพ่อน้อยอุปถัมภ์)</v>
      </c>
      <c r="D204" s="75">
        <v>197</v>
      </c>
      <c r="E204" s="102"/>
      <c r="F204" s="227"/>
      <c r="G204" s="227"/>
      <c r="H204" s="227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27"/>
      <c r="Y204" s="227"/>
      <c r="Z204" s="227"/>
      <c r="AA204" s="227"/>
      <c r="AB204" s="227"/>
      <c r="AC204" s="227"/>
      <c r="AD204" s="227"/>
      <c r="AE204" s="227"/>
      <c r="AF204" s="227"/>
      <c r="AG204" s="227"/>
      <c r="AH204" s="244" t="str">
        <f t="shared" si="15"/>
        <v/>
      </c>
      <c r="AI204" s="50" t="str">
        <f t="shared" si="19"/>
        <v/>
      </c>
    </row>
    <row r="205" spans="1:35" ht="19.5" customHeight="1">
      <c r="A205" s="101" t="str">
        <f t="shared" si="20"/>
        <v>นครปฐม เขต 1</v>
      </c>
      <c r="B205" s="101">
        <f t="shared" si="21"/>
        <v>1073180003</v>
      </c>
      <c r="C205" s="101" t="str">
        <f t="shared" si="22"/>
        <v>โรงเรียนวัดธรรมศาลา(หลวงพ่อน้อยอุปถัมภ์)</v>
      </c>
      <c r="D205" s="75">
        <v>198</v>
      </c>
      <c r="E205" s="102"/>
      <c r="F205" s="227"/>
      <c r="G205" s="227"/>
      <c r="H205" s="227"/>
      <c r="I205" s="227"/>
      <c r="J205" s="227"/>
      <c r="K205" s="227"/>
      <c r="L205" s="227"/>
      <c r="M205" s="227"/>
      <c r="N205" s="227"/>
      <c r="O205" s="227"/>
      <c r="P205" s="227"/>
      <c r="Q205" s="227"/>
      <c r="R205" s="227"/>
      <c r="S205" s="227"/>
      <c r="T205" s="227"/>
      <c r="U205" s="227"/>
      <c r="V205" s="227"/>
      <c r="W205" s="227"/>
      <c r="X205" s="227"/>
      <c r="Y205" s="227"/>
      <c r="Z205" s="227"/>
      <c r="AA205" s="227"/>
      <c r="AB205" s="227"/>
      <c r="AC205" s="227"/>
      <c r="AD205" s="227"/>
      <c r="AE205" s="227"/>
      <c r="AF205" s="227"/>
      <c r="AG205" s="227"/>
      <c r="AH205" s="245" t="str">
        <f t="shared" si="15"/>
        <v/>
      </c>
      <c r="AI205" s="51" t="str">
        <f t="shared" si="19"/>
        <v/>
      </c>
    </row>
    <row r="206" spans="1:35" ht="19.5" customHeight="1">
      <c r="A206" s="101" t="str">
        <f t="shared" si="20"/>
        <v>นครปฐม เขต 1</v>
      </c>
      <c r="B206" s="101">
        <f t="shared" si="21"/>
        <v>1073180003</v>
      </c>
      <c r="C206" s="101" t="str">
        <f t="shared" si="22"/>
        <v>โรงเรียนวัดธรรมศาลา(หลวงพ่อน้อยอุปถัมภ์)</v>
      </c>
      <c r="D206" s="75">
        <v>199</v>
      </c>
      <c r="E206" s="102"/>
      <c r="F206" s="227"/>
      <c r="G206" s="227"/>
      <c r="H206" s="227"/>
      <c r="I206" s="227"/>
      <c r="J206" s="227"/>
      <c r="K206" s="227"/>
      <c r="L206" s="227"/>
      <c r="M206" s="227"/>
      <c r="N206" s="227"/>
      <c r="O206" s="227"/>
      <c r="P206" s="227"/>
      <c r="Q206" s="227"/>
      <c r="R206" s="227"/>
      <c r="S206" s="227"/>
      <c r="T206" s="227"/>
      <c r="U206" s="227"/>
      <c r="V206" s="227"/>
      <c r="W206" s="227"/>
      <c r="X206" s="227"/>
      <c r="Y206" s="227"/>
      <c r="Z206" s="227"/>
      <c r="AA206" s="227"/>
      <c r="AB206" s="227"/>
      <c r="AC206" s="227"/>
      <c r="AD206" s="227"/>
      <c r="AE206" s="227"/>
      <c r="AF206" s="227"/>
      <c r="AG206" s="227"/>
      <c r="AH206" s="245" t="str">
        <f t="shared" ref="AH206:AH269" si="23">IF(AND(ISBLANK(F206),ISBLANK(G206),ISBLANK(H206),ISBLANK(I206),ISBLANK(J206),ISBLANK(K206),ISBLANK(L206),ISBLANK(M206),ISBLANK(N206),ISBLANK(O206),ISBLANK(P206),ISBLANK(Q206),ISBLANK(R206),ISBLANK(S206),ISBLANK(T206),ISBLANK(U206),ISBLANK(V206),ISBLANK(W206),ISBLANK(X206),ISBLANK(Y206),ISBLANK(Z206),ISBLANK(AA206),ISBLANK(AB206),ISBLANK(AC206),ISBLANK(AD206),ISBLANK(AE206),ISBLANK(AF206),ISBLANK(AG206)),"",SUM(F206:AG206))</f>
        <v/>
      </c>
      <c r="AI206" s="41" t="str">
        <f t="shared" si="19"/>
        <v/>
      </c>
    </row>
    <row r="207" spans="1:35" ht="19.5" customHeight="1">
      <c r="A207" s="103" t="str">
        <f t="shared" si="20"/>
        <v>นครปฐม เขต 1</v>
      </c>
      <c r="B207" s="103">
        <f t="shared" si="21"/>
        <v>1073180003</v>
      </c>
      <c r="C207" s="103" t="str">
        <f t="shared" si="22"/>
        <v>โรงเรียนวัดธรรมศาลา(หลวงพ่อน้อยอุปถัมภ์)</v>
      </c>
      <c r="D207" s="76">
        <v>200</v>
      </c>
      <c r="E207" s="104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  <c r="AA207" s="228"/>
      <c r="AB207" s="228"/>
      <c r="AC207" s="228"/>
      <c r="AD207" s="228"/>
      <c r="AE207" s="228"/>
      <c r="AF207" s="228"/>
      <c r="AG207" s="228"/>
      <c r="AH207" s="243" t="str">
        <f t="shared" si="23"/>
        <v/>
      </c>
      <c r="AI207" s="42" t="str">
        <f t="shared" si="19"/>
        <v/>
      </c>
    </row>
    <row r="208" spans="1:35" ht="17.25" customHeight="1">
      <c r="A208" s="105" t="str">
        <f t="shared" si="20"/>
        <v>นครปฐม เขต 1</v>
      </c>
      <c r="B208" s="105">
        <f t="shared" si="21"/>
        <v>1073180003</v>
      </c>
      <c r="C208" s="105" t="str">
        <f t="shared" si="22"/>
        <v>โรงเรียนวัดธรรมศาลา(หลวงพ่อน้อยอุปถัมภ์)</v>
      </c>
      <c r="D208" s="99">
        <v>201</v>
      </c>
      <c r="E208" s="100"/>
      <c r="F208" s="226"/>
      <c r="G208" s="226"/>
      <c r="H208" s="226"/>
      <c r="I208" s="226"/>
      <c r="J208" s="226"/>
      <c r="K208" s="226"/>
      <c r="L208" s="226"/>
      <c r="M208" s="226"/>
      <c r="N208" s="226"/>
      <c r="O208" s="226"/>
      <c r="P208" s="226"/>
      <c r="Q208" s="226"/>
      <c r="R208" s="226"/>
      <c r="S208" s="226"/>
      <c r="T208" s="226"/>
      <c r="U208" s="226"/>
      <c r="V208" s="226"/>
      <c r="W208" s="226"/>
      <c r="X208" s="226"/>
      <c r="Y208" s="226"/>
      <c r="Z208" s="226"/>
      <c r="AA208" s="226"/>
      <c r="AB208" s="226"/>
      <c r="AC208" s="226"/>
      <c r="AD208" s="226"/>
      <c r="AE208" s="226"/>
      <c r="AF208" s="226"/>
      <c r="AG208" s="226"/>
      <c r="AH208" s="221" t="str">
        <f t="shared" si="23"/>
        <v/>
      </c>
      <c r="AI208" s="40" t="str">
        <f t="shared" si="19"/>
        <v/>
      </c>
    </row>
    <row r="209" spans="1:35" ht="17.25" customHeight="1">
      <c r="A209" s="101" t="str">
        <f t="shared" si="20"/>
        <v>นครปฐม เขต 1</v>
      </c>
      <c r="B209" s="101">
        <f t="shared" si="21"/>
        <v>1073180003</v>
      </c>
      <c r="C209" s="101" t="str">
        <f t="shared" si="22"/>
        <v>โรงเรียนวัดธรรมศาลา(หลวงพ่อน้อยอุปถัมภ์)</v>
      </c>
      <c r="D209" s="75">
        <v>202</v>
      </c>
      <c r="E209" s="102"/>
      <c r="F209" s="227"/>
      <c r="G209" s="227"/>
      <c r="H209" s="227"/>
      <c r="I209" s="227"/>
      <c r="J209" s="227"/>
      <c r="K209" s="227"/>
      <c r="L209" s="227"/>
      <c r="M209" s="227"/>
      <c r="N209" s="227"/>
      <c r="O209" s="227"/>
      <c r="P209" s="227"/>
      <c r="Q209" s="227"/>
      <c r="R209" s="227"/>
      <c r="S209" s="227"/>
      <c r="T209" s="227"/>
      <c r="U209" s="227"/>
      <c r="V209" s="227"/>
      <c r="W209" s="227"/>
      <c r="X209" s="227"/>
      <c r="Y209" s="227"/>
      <c r="Z209" s="227"/>
      <c r="AA209" s="227"/>
      <c r="AB209" s="227"/>
      <c r="AC209" s="227"/>
      <c r="AD209" s="227"/>
      <c r="AE209" s="227"/>
      <c r="AF209" s="227"/>
      <c r="AG209" s="227"/>
      <c r="AH209" s="244" t="str">
        <f t="shared" si="23"/>
        <v/>
      </c>
      <c r="AI209" s="50" t="str">
        <f t="shared" si="19"/>
        <v/>
      </c>
    </row>
    <row r="210" spans="1:35" ht="17.25" customHeight="1">
      <c r="A210" s="101" t="str">
        <f t="shared" si="20"/>
        <v>นครปฐม เขต 1</v>
      </c>
      <c r="B210" s="101">
        <f t="shared" si="21"/>
        <v>1073180003</v>
      </c>
      <c r="C210" s="101" t="str">
        <f t="shared" si="22"/>
        <v>โรงเรียนวัดธรรมศาลา(หลวงพ่อน้อยอุปถัมภ์)</v>
      </c>
      <c r="D210" s="75">
        <v>203</v>
      </c>
      <c r="E210" s="102"/>
      <c r="F210" s="227"/>
      <c r="G210" s="227"/>
      <c r="H210" s="227"/>
      <c r="I210" s="227"/>
      <c r="J210" s="227"/>
      <c r="K210" s="227"/>
      <c r="L210" s="227"/>
      <c r="M210" s="227"/>
      <c r="N210" s="227"/>
      <c r="O210" s="227"/>
      <c r="P210" s="227"/>
      <c r="Q210" s="227"/>
      <c r="R210" s="227"/>
      <c r="S210" s="227"/>
      <c r="T210" s="227"/>
      <c r="U210" s="227"/>
      <c r="V210" s="227"/>
      <c r="W210" s="227"/>
      <c r="X210" s="227"/>
      <c r="Y210" s="227"/>
      <c r="Z210" s="227"/>
      <c r="AA210" s="227"/>
      <c r="AB210" s="227"/>
      <c r="AC210" s="227"/>
      <c r="AD210" s="227"/>
      <c r="AE210" s="227"/>
      <c r="AF210" s="227"/>
      <c r="AG210" s="227"/>
      <c r="AH210" s="245" t="str">
        <f t="shared" si="23"/>
        <v/>
      </c>
      <c r="AI210" s="51" t="str">
        <f t="shared" si="19"/>
        <v/>
      </c>
    </row>
    <row r="211" spans="1:35" ht="17.25" customHeight="1">
      <c r="A211" s="101" t="str">
        <f t="shared" si="20"/>
        <v>นครปฐม เขต 1</v>
      </c>
      <c r="B211" s="101">
        <f t="shared" si="21"/>
        <v>1073180003</v>
      </c>
      <c r="C211" s="101" t="str">
        <f t="shared" si="22"/>
        <v>โรงเรียนวัดธรรมศาลา(หลวงพ่อน้อยอุปถัมภ์)</v>
      </c>
      <c r="D211" s="75">
        <v>204</v>
      </c>
      <c r="E211" s="102"/>
      <c r="F211" s="227"/>
      <c r="G211" s="227"/>
      <c r="H211" s="227"/>
      <c r="I211" s="227"/>
      <c r="J211" s="227"/>
      <c r="K211" s="227"/>
      <c r="L211" s="227"/>
      <c r="M211" s="227"/>
      <c r="N211" s="227"/>
      <c r="O211" s="227"/>
      <c r="P211" s="227"/>
      <c r="Q211" s="227"/>
      <c r="R211" s="227"/>
      <c r="S211" s="227"/>
      <c r="T211" s="227"/>
      <c r="U211" s="227"/>
      <c r="V211" s="227"/>
      <c r="W211" s="227"/>
      <c r="X211" s="227"/>
      <c r="Y211" s="227"/>
      <c r="Z211" s="227"/>
      <c r="AA211" s="227"/>
      <c r="AB211" s="227"/>
      <c r="AC211" s="227"/>
      <c r="AD211" s="227"/>
      <c r="AE211" s="227"/>
      <c r="AF211" s="227"/>
      <c r="AG211" s="227"/>
      <c r="AH211" s="245" t="str">
        <f t="shared" si="23"/>
        <v/>
      </c>
      <c r="AI211" s="41" t="str">
        <f t="shared" si="19"/>
        <v/>
      </c>
    </row>
    <row r="212" spans="1:35" ht="17.25" customHeight="1">
      <c r="A212" s="103" t="str">
        <f t="shared" si="20"/>
        <v>นครปฐม เขต 1</v>
      </c>
      <c r="B212" s="103">
        <f t="shared" si="21"/>
        <v>1073180003</v>
      </c>
      <c r="C212" s="103" t="str">
        <f t="shared" si="22"/>
        <v>โรงเรียนวัดธรรมศาลา(หลวงพ่อน้อยอุปถัมภ์)</v>
      </c>
      <c r="D212" s="76">
        <v>205</v>
      </c>
      <c r="E212" s="104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  <c r="AA212" s="228"/>
      <c r="AB212" s="228"/>
      <c r="AC212" s="228"/>
      <c r="AD212" s="228"/>
      <c r="AE212" s="228"/>
      <c r="AF212" s="228"/>
      <c r="AG212" s="228"/>
      <c r="AH212" s="243" t="str">
        <f t="shared" si="23"/>
        <v/>
      </c>
      <c r="AI212" s="42" t="str">
        <f t="shared" si="19"/>
        <v/>
      </c>
    </row>
    <row r="213" spans="1:35" ht="17.25" customHeight="1">
      <c r="A213" s="105" t="str">
        <f t="shared" si="20"/>
        <v>นครปฐม เขต 1</v>
      </c>
      <c r="B213" s="105">
        <f t="shared" si="21"/>
        <v>1073180003</v>
      </c>
      <c r="C213" s="105" t="str">
        <f t="shared" si="22"/>
        <v>โรงเรียนวัดธรรมศาลา(หลวงพ่อน้อยอุปถัมภ์)</v>
      </c>
      <c r="D213" s="99">
        <v>206</v>
      </c>
      <c r="E213" s="100"/>
      <c r="F213" s="226"/>
      <c r="G213" s="226"/>
      <c r="H213" s="226"/>
      <c r="I213" s="226"/>
      <c r="J213" s="226"/>
      <c r="K213" s="226"/>
      <c r="L213" s="226"/>
      <c r="M213" s="226"/>
      <c r="N213" s="226"/>
      <c r="O213" s="226"/>
      <c r="P213" s="226"/>
      <c r="Q213" s="226"/>
      <c r="R213" s="226"/>
      <c r="S213" s="226"/>
      <c r="T213" s="226"/>
      <c r="U213" s="226"/>
      <c r="V213" s="226"/>
      <c r="W213" s="226"/>
      <c r="X213" s="226"/>
      <c r="Y213" s="226"/>
      <c r="Z213" s="226"/>
      <c r="AA213" s="226"/>
      <c r="AB213" s="226"/>
      <c r="AC213" s="226"/>
      <c r="AD213" s="226"/>
      <c r="AE213" s="226"/>
      <c r="AF213" s="226"/>
      <c r="AG213" s="226"/>
      <c r="AH213" s="221" t="str">
        <f t="shared" si="23"/>
        <v/>
      </c>
      <c r="AI213" s="40" t="str">
        <f t="shared" si="19"/>
        <v/>
      </c>
    </row>
    <row r="214" spans="1:35" ht="17.25" customHeight="1">
      <c r="A214" s="101" t="str">
        <f t="shared" si="20"/>
        <v>นครปฐม เขต 1</v>
      </c>
      <c r="B214" s="101">
        <f t="shared" si="21"/>
        <v>1073180003</v>
      </c>
      <c r="C214" s="101" t="str">
        <f t="shared" si="22"/>
        <v>โรงเรียนวัดธรรมศาลา(หลวงพ่อน้อยอุปถัมภ์)</v>
      </c>
      <c r="D214" s="75">
        <v>207</v>
      </c>
      <c r="E214" s="102"/>
      <c r="F214" s="227"/>
      <c r="G214" s="227"/>
      <c r="H214" s="227"/>
      <c r="I214" s="227"/>
      <c r="J214" s="227"/>
      <c r="K214" s="227"/>
      <c r="L214" s="227"/>
      <c r="M214" s="227"/>
      <c r="N214" s="227"/>
      <c r="O214" s="227"/>
      <c r="P214" s="227"/>
      <c r="Q214" s="227"/>
      <c r="R214" s="227"/>
      <c r="S214" s="227"/>
      <c r="T214" s="227"/>
      <c r="U214" s="227"/>
      <c r="V214" s="227"/>
      <c r="W214" s="227"/>
      <c r="X214" s="227"/>
      <c r="Y214" s="227"/>
      <c r="Z214" s="227"/>
      <c r="AA214" s="227"/>
      <c r="AB214" s="227"/>
      <c r="AC214" s="227"/>
      <c r="AD214" s="227"/>
      <c r="AE214" s="227"/>
      <c r="AF214" s="227"/>
      <c r="AG214" s="227"/>
      <c r="AH214" s="244" t="str">
        <f t="shared" si="23"/>
        <v/>
      </c>
      <c r="AI214" s="50" t="str">
        <f t="shared" si="19"/>
        <v/>
      </c>
    </row>
    <row r="215" spans="1:35" ht="17.25" customHeight="1">
      <c r="A215" s="101" t="str">
        <f t="shared" si="20"/>
        <v>นครปฐม เขต 1</v>
      </c>
      <c r="B215" s="101">
        <f t="shared" si="21"/>
        <v>1073180003</v>
      </c>
      <c r="C215" s="101" t="str">
        <f t="shared" si="22"/>
        <v>โรงเรียนวัดธรรมศาลา(หลวงพ่อน้อยอุปถัมภ์)</v>
      </c>
      <c r="D215" s="75">
        <v>208</v>
      </c>
      <c r="E215" s="102"/>
      <c r="F215" s="227"/>
      <c r="G215" s="227"/>
      <c r="H215" s="227"/>
      <c r="I215" s="227"/>
      <c r="J215" s="227"/>
      <c r="K215" s="227"/>
      <c r="L215" s="227"/>
      <c r="M215" s="227"/>
      <c r="N215" s="227"/>
      <c r="O215" s="227"/>
      <c r="P215" s="227"/>
      <c r="Q215" s="227"/>
      <c r="R215" s="227"/>
      <c r="S215" s="227"/>
      <c r="T215" s="227"/>
      <c r="U215" s="227"/>
      <c r="V215" s="227"/>
      <c r="W215" s="227"/>
      <c r="X215" s="227"/>
      <c r="Y215" s="227"/>
      <c r="Z215" s="227"/>
      <c r="AA215" s="227"/>
      <c r="AB215" s="227"/>
      <c r="AC215" s="227"/>
      <c r="AD215" s="227"/>
      <c r="AE215" s="227"/>
      <c r="AF215" s="227"/>
      <c r="AG215" s="227"/>
      <c r="AH215" s="245" t="str">
        <f t="shared" si="23"/>
        <v/>
      </c>
      <c r="AI215" s="51" t="str">
        <f t="shared" si="19"/>
        <v/>
      </c>
    </row>
    <row r="216" spans="1:35" ht="17.25" customHeight="1">
      <c r="A216" s="101" t="str">
        <f t="shared" si="20"/>
        <v>นครปฐม เขต 1</v>
      </c>
      <c r="B216" s="101">
        <f t="shared" si="21"/>
        <v>1073180003</v>
      </c>
      <c r="C216" s="101" t="str">
        <f t="shared" si="22"/>
        <v>โรงเรียนวัดธรรมศาลา(หลวงพ่อน้อยอุปถัมภ์)</v>
      </c>
      <c r="D216" s="75">
        <v>209</v>
      </c>
      <c r="E216" s="102"/>
      <c r="F216" s="227"/>
      <c r="G216" s="227"/>
      <c r="H216" s="227"/>
      <c r="I216" s="227"/>
      <c r="J216" s="227"/>
      <c r="K216" s="227"/>
      <c r="L216" s="227"/>
      <c r="M216" s="227"/>
      <c r="N216" s="227"/>
      <c r="O216" s="227"/>
      <c r="P216" s="227"/>
      <c r="Q216" s="227"/>
      <c r="R216" s="227"/>
      <c r="S216" s="227"/>
      <c r="T216" s="227"/>
      <c r="U216" s="227"/>
      <c r="V216" s="227"/>
      <c r="W216" s="227"/>
      <c r="X216" s="227"/>
      <c r="Y216" s="227"/>
      <c r="Z216" s="227"/>
      <c r="AA216" s="227"/>
      <c r="AB216" s="227"/>
      <c r="AC216" s="227"/>
      <c r="AD216" s="227"/>
      <c r="AE216" s="227"/>
      <c r="AF216" s="227"/>
      <c r="AG216" s="227"/>
      <c r="AH216" s="245" t="str">
        <f t="shared" si="23"/>
        <v/>
      </c>
      <c r="AI216" s="41" t="str">
        <f t="shared" si="19"/>
        <v/>
      </c>
    </row>
    <row r="217" spans="1:35" ht="17.25" customHeight="1">
      <c r="A217" s="103" t="str">
        <f t="shared" si="20"/>
        <v>นครปฐม เขต 1</v>
      </c>
      <c r="B217" s="103">
        <f t="shared" si="21"/>
        <v>1073180003</v>
      </c>
      <c r="C217" s="103" t="str">
        <f t="shared" si="22"/>
        <v>โรงเรียนวัดธรรมศาลา(หลวงพ่อน้อยอุปถัมภ์)</v>
      </c>
      <c r="D217" s="76">
        <v>210</v>
      </c>
      <c r="E217" s="104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  <c r="AA217" s="228"/>
      <c r="AB217" s="228"/>
      <c r="AC217" s="228"/>
      <c r="AD217" s="228"/>
      <c r="AE217" s="228"/>
      <c r="AF217" s="228"/>
      <c r="AG217" s="228"/>
      <c r="AH217" s="243" t="str">
        <f t="shared" si="23"/>
        <v/>
      </c>
      <c r="AI217" s="42" t="str">
        <f t="shared" si="19"/>
        <v/>
      </c>
    </row>
    <row r="218" spans="1:35" ht="17.25" customHeight="1">
      <c r="A218" s="105" t="str">
        <f t="shared" si="20"/>
        <v>นครปฐม เขต 1</v>
      </c>
      <c r="B218" s="105">
        <f t="shared" si="21"/>
        <v>1073180003</v>
      </c>
      <c r="C218" s="105" t="str">
        <f t="shared" si="22"/>
        <v>โรงเรียนวัดธรรมศาลา(หลวงพ่อน้อยอุปถัมภ์)</v>
      </c>
      <c r="D218" s="99">
        <v>211</v>
      </c>
      <c r="E218" s="100"/>
      <c r="F218" s="226"/>
      <c r="G218" s="226"/>
      <c r="H218" s="226"/>
      <c r="I218" s="226"/>
      <c r="J218" s="226"/>
      <c r="K218" s="226"/>
      <c r="L218" s="226"/>
      <c r="M218" s="226"/>
      <c r="N218" s="226"/>
      <c r="O218" s="226"/>
      <c r="P218" s="226"/>
      <c r="Q218" s="226"/>
      <c r="R218" s="226"/>
      <c r="S218" s="226"/>
      <c r="T218" s="226"/>
      <c r="U218" s="226"/>
      <c r="V218" s="226"/>
      <c r="W218" s="226"/>
      <c r="X218" s="226"/>
      <c r="Y218" s="226"/>
      <c r="Z218" s="226"/>
      <c r="AA218" s="226"/>
      <c r="AB218" s="226"/>
      <c r="AC218" s="226"/>
      <c r="AD218" s="226"/>
      <c r="AE218" s="226"/>
      <c r="AF218" s="226"/>
      <c r="AG218" s="226"/>
      <c r="AH218" s="221" t="str">
        <f t="shared" si="23"/>
        <v/>
      </c>
      <c r="AI218" s="40" t="str">
        <f t="shared" si="19"/>
        <v/>
      </c>
    </row>
    <row r="219" spans="1:35" ht="17.25" customHeight="1">
      <c r="A219" s="101" t="str">
        <f t="shared" si="20"/>
        <v>นครปฐม เขต 1</v>
      </c>
      <c r="B219" s="101">
        <f t="shared" si="21"/>
        <v>1073180003</v>
      </c>
      <c r="C219" s="101" t="str">
        <f t="shared" si="22"/>
        <v>โรงเรียนวัดธรรมศาลา(หลวงพ่อน้อยอุปถัมภ์)</v>
      </c>
      <c r="D219" s="75">
        <v>212</v>
      </c>
      <c r="E219" s="102"/>
      <c r="F219" s="227"/>
      <c r="G219" s="227"/>
      <c r="H219" s="227"/>
      <c r="I219" s="227"/>
      <c r="J219" s="227"/>
      <c r="K219" s="227"/>
      <c r="L219" s="227"/>
      <c r="M219" s="227"/>
      <c r="N219" s="227"/>
      <c r="O219" s="227"/>
      <c r="P219" s="227"/>
      <c r="Q219" s="227"/>
      <c r="R219" s="227"/>
      <c r="S219" s="227"/>
      <c r="T219" s="227"/>
      <c r="U219" s="227"/>
      <c r="V219" s="227"/>
      <c r="W219" s="227"/>
      <c r="X219" s="227"/>
      <c r="Y219" s="227"/>
      <c r="Z219" s="227"/>
      <c r="AA219" s="227"/>
      <c r="AB219" s="227"/>
      <c r="AC219" s="227"/>
      <c r="AD219" s="227"/>
      <c r="AE219" s="227"/>
      <c r="AF219" s="227"/>
      <c r="AG219" s="227"/>
      <c r="AH219" s="244" t="str">
        <f t="shared" si="23"/>
        <v/>
      </c>
      <c r="AI219" s="50" t="str">
        <f t="shared" si="19"/>
        <v/>
      </c>
    </row>
    <row r="220" spans="1:35" ht="17.25" customHeight="1">
      <c r="A220" s="101" t="str">
        <f t="shared" si="20"/>
        <v>นครปฐม เขต 1</v>
      </c>
      <c r="B220" s="101">
        <f t="shared" si="21"/>
        <v>1073180003</v>
      </c>
      <c r="C220" s="101" t="str">
        <f t="shared" si="22"/>
        <v>โรงเรียนวัดธรรมศาลา(หลวงพ่อน้อยอุปถัมภ์)</v>
      </c>
      <c r="D220" s="75">
        <v>213</v>
      </c>
      <c r="E220" s="102"/>
      <c r="F220" s="227"/>
      <c r="G220" s="227"/>
      <c r="H220" s="227"/>
      <c r="I220" s="227"/>
      <c r="J220" s="227"/>
      <c r="K220" s="227"/>
      <c r="L220" s="227"/>
      <c r="M220" s="227"/>
      <c r="N220" s="227"/>
      <c r="O220" s="227"/>
      <c r="P220" s="227"/>
      <c r="Q220" s="227"/>
      <c r="R220" s="227"/>
      <c r="S220" s="227"/>
      <c r="T220" s="227"/>
      <c r="U220" s="227"/>
      <c r="V220" s="227"/>
      <c r="W220" s="227"/>
      <c r="X220" s="227"/>
      <c r="Y220" s="227"/>
      <c r="Z220" s="227"/>
      <c r="AA220" s="227"/>
      <c r="AB220" s="227"/>
      <c r="AC220" s="227"/>
      <c r="AD220" s="227"/>
      <c r="AE220" s="227"/>
      <c r="AF220" s="227"/>
      <c r="AG220" s="227"/>
      <c r="AH220" s="245" t="str">
        <f t="shared" si="23"/>
        <v/>
      </c>
      <c r="AI220" s="51" t="str">
        <f t="shared" si="19"/>
        <v/>
      </c>
    </row>
    <row r="221" spans="1:35" ht="17.25" customHeight="1">
      <c r="A221" s="101" t="str">
        <f t="shared" si="20"/>
        <v>นครปฐม เขต 1</v>
      </c>
      <c r="B221" s="101">
        <f t="shared" si="21"/>
        <v>1073180003</v>
      </c>
      <c r="C221" s="101" t="str">
        <f t="shared" si="22"/>
        <v>โรงเรียนวัดธรรมศาลา(หลวงพ่อน้อยอุปถัมภ์)</v>
      </c>
      <c r="D221" s="75">
        <v>214</v>
      </c>
      <c r="E221" s="102"/>
      <c r="F221" s="227"/>
      <c r="G221" s="227"/>
      <c r="H221" s="227"/>
      <c r="I221" s="227"/>
      <c r="J221" s="227"/>
      <c r="K221" s="227"/>
      <c r="L221" s="227"/>
      <c r="M221" s="227"/>
      <c r="N221" s="227"/>
      <c r="O221" s="227"/>
      <c r="P221" s="227"/>
      <c r="Q221" s="227"/>
      <c r="R221" s="227"/>
      <c r="S221" s="227"/>
      <c r="T221" s="227"/>
      <c r="U221" s="227"/>
      <c r="V221" s="227"/>
      <c r="W221" s="227"/>
      <c r="X221" s="227"/>
      <c r="Y221" s="227"/>
      <c r="Z221" s="227"/>
      <c r="AA221" s="227"/>
      <c r="AB221" s="227"/>
      <c r="AC221" s="227"/>
      <c r="AD221" s="227"/>
      <c r="AE221" s="227"/>
      <c r="AF221" s="227"/>
      <c r="AG221" s="227"/>
      <c r="AH221" s="245" t="str">
        <f t="shared" si="23"/>
        <v/>
      </c>
      <c r="AI221" s="41" t="str">
        <f t="shared" si="19"/>
        <v/>
      </c>
    </row>
    <row r="222" spans="1:35" ht="17.25" customHeight="1">
      <c r="A222" s="103" t="str">
        <f t="shared" si="20"/>
        <v>นครปฐม เขต 1</v>
      </c>
      <c r="B222" s="103">
        <f t="shared" si="21"/>
        <v>1073180003</v>
      </c>
      <c r="C222" s="103" t="str">
        <f t="shared" si="22"/>
        <v>โรงเรียนวัดธรรมศาลา(หลวงพ่อน้อยอุปถัมภ์)</v>
      </c>
      <c r="D222" s="76">
        <v>215</v>
      </c>
      <c r="E222" s="104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  <c r="AA222" s="228"/>
      <c r="AB222" s="228"/>
      <c r="AC222" s="228"/>
      <c r="AD222" s="228"/>
      <c r="AE222" s="228"/>
      <c r="AF222" s="228"/>
      <c r="AG222" s="228"/>
      <c r="AH222" s="243" t="str">
        <f t="shared" si="23"/>
        <v/>
      </c>
      <c r="AI222" s="42" t="str">
        <f t="shared" si="19"/>
        <v/>
      </c>
    </row>
    <row r="223" spans="1:35" ht="17.25" customHeight="1">
      <c r="A223" s="105" t="str">
        <f t="shared" si="20"/>
        <v>นครปฐม เขต 1</v>
      </c>
      <c r="B223" s="105">
        <f t="shared" si="21"/>
        <v>1073180003</v>
      </c>
      <c r="C223" s="105" t="str">
        <f t="shared" si="22"/>
        <v>โรงเรียนวัดธรรมศาลา(หลวงพ่อน้อยอุปถัมภ์)</v>
      </c>
      <c r="D223" s="99">
        <v>216</v>
      </c>
      <c r="E223" s="100"/>
      <c r="F223" s="226"/>
      <c r="G223" s="226"/>
      <c r="H223" s="226"/>
      <c r="I223" s="226"/>
      <c r="J223" s="226"/>
      <c r="K223" s="226"/>
      <c r="L223" s="226"/>
      <c r="M223" s="226"/>
      <c r="N223" s="226"/>
      <c r="O223" s="226"/>
      <c r="P223" s="226"/>
      <c r="Q223" s="226"/>
      <c r="R223" s="226"/>
      <c r="S223" s="226"/>
      <c r="T223" s="226"/>
      <c r="U223" s="226"/>
      <c r="V223" s="226"/>
      <c r="W223" s="226"/>
      <c r="X223" s="226"/>
      <c r="Y223" s="226"/>
      <c r="Z223" s="226"/>
      <c r="AA223" s="226"/>
      <c r="AB223" s="226"/>
      <c r="AC223" s="226"/>
      <c r="AD223" s="226"/>
      <c r="AE223" s="226"/>
      <c r="AF223" s="226"/>
      <c r="AG223" s="226"/>
      <c r="AH223" s="221" t="str">
        <f t="shared" si="23"/>
        <v/>
      </c>
      <c r="AI223" s="40" t="str">
        <f t="shared" si="19"/>
        <v/>
      </c>
    </row>
    <row r="224" spans="1:35" ht="17.25" customHeight="1">
      <c r="A224" s="101" t="str">
        <f t="shared" si="20"/>
        <v>นครปฐม เขต 1</v>
      </c>
      <c r="B224" s="101">
        <f t="shared" si="21"/>
        <v>1073180003</v>
      </c>
      <c r="C224" s="101" t="str">
        <f t="shared" si="22"/>
        <v>โรงเรียนวัดธรรมศาลา(หลวงพ่อน้อยอุปถัมภ์)</v>
      </c>
      <c r="D224" s="75">
        <v>217</v>
      </c>
      <c r="E224" s="102"/>
      <c r="F224" s="227"/>
      <c r="G224" s="227"/>
      <c r="H224" s="227"/>
      <c r="I224" s="227"/>
      <c r="J224" s="227"/>
      <c r="K224" s="227"/>
      <c r="L224" s="227"/>
      <c r="M224" s="227"/>
      <c r="N224" s="227"/>
      <c r="O224" s="227"/>
      <c r="P224" s="227"/>
      <c r="Q224" s="227"/>
      <c r="R224" s="227"/>
      <c r="S224" s="227"/>
      <c r="T224" s="227"/>
      <c r="U224" s="227"/>
      <c r="V224" s="227"/>
      <c r="W224" s="227"/>
      <c r="X224" s="227"/>
      <c r="Y224" s="227"/>
      <c r="Z224" s="227"/>
      <c r="AA224" s="227"/>
      <c r="AB224" s="227"/>
      <c r="AC224" s="227"/>
      <c r="AD224" s="227"/>
      <c r="AE224" s="227"/>
      <c r="AF224" s="227"/>
      <c r="AG224" s="227"/>
      <c r="AH224" s="244" t="str">
        <f t="shared" si="23"/>
        <v/>
      </c>
      <c r="AI224" s="50" t="str">
        <f t="shared" si="19"/>
        <v/>
      </c>
    </row>
    <row r="225" spans="1:35" ht="17.25" customHeight="1">
      <c r="A225" s="101" t="str">
        <f t="shared" si="20"/>
        <v>นครปฐม เขต 1</v>
      </c>
      <c r="B225" s="101">
        <f t="shared" si="21"/>
        <v>1073180003</v>
      </c>
      <c r="C225" s="101" t="str">
        <f t="shared" si="22"/>
        <v>โรงเรียนวัดธรรมศาลา(หลวงพ่อน้อยอุปถัมภ์)</v>
      </c>
      <c r="D225" s="75">
        <v>218</v>
      </c>
      <c r="E225" s="102"/>
      <c r="F225" s="227"/>
      <c r="G225" s="227"/>
      <c r="H225" s="227"/>
      <c r="I225" s="227"/>
      <c r="J225" s="227"/>
      <c r="K225" s="227"/>
      <c r="L225" s="227"/>
      <c r="M225" s="227"/>
      <c r="N225" s="227"/>
      <c r="O225" s="227"/>
      <c r="P225" s="227"/>
      <c r="Q225" s="227"/>
      <c r="R225" s="227"/>
      <c r="S225" s="227"/>
      <c r="T225" s="227"/>
      <c r="U225" s="227"/>
      <c r="V225" s="227"/>
      <c r="W225" s="227"/>
      <c r="X225" s="227"/>
      <c r="Y225" s="227"/>
      <c r="Z225" s="227"/>
      <c r="AA225" s="227"/>
      <c r="AB225" s="227"/>
      <c r="AC225" s="227"/>
      <c r="AD225" s="227"/>
      <c r="AE225" s="227"/>
      <c r="AF225" s="227"/>
      <c r="AG225" s="227"/>
      <c r="AH225" s="245" t="str">
        <f t="shared" si="23"/>
        <v/>
      </c>
      <c r="AI225" s="51" t="str">
        <f t="shared" si="19"/>
        <v/>
      </c>
    </row>
    <row r="226" spans="1:35" ht="17.25" customHeight="1">
      <c r="A226" s="101" t="str">
        <f t="shared" si="20"/>
        <v>นครปฐม เขต 1</v>
      </c>
      <c r="B226" s="101">
        <f t="shared" si="21"/>
        <v>1073180003</v>
      </c>
      <c r="C226" s="101" t="str">
        <f t="shared" si="22"/>
        <v>โรงเรียนวัดธรรมศาลา(หลวงพ่อน้อยอุปถัมภ์)</v>
      </c>
      <c r="D226" s="75">
        <v>219</v>
      </c>
      <c r="E226" s="102"/>
      <c r="F226" s="227"/>
      <c r="G226" s="227"/>
      <c r="H226" s="227"/>
      <c r="I226" s="227"/>
      <c r="J226" s="227"/>
      <c r="K226" s="227"/>
      <c r="L226" s="227"/>
      <c r="M226" s="227"/>
      <c r="N226" s="227"/>
      <c r="O226" s="227"/>
      <c r="P226" s="227"/>
      <c r="Q226" s="227"/>
      <c r="R226" s="227"/>
      <c r="S226" s="227"/>
      <c r="T226" s="227"/>
      <c r="U226" s="227"/>
      <c r="V226" s="227"/>
      <c r="W226" s="227"/>
      <c r="X226" s="227"/>
      <c r="Y226" s="227"/>
      <c r="Z226" s="227"/>
      <c r="AA226" s="227"/>
      <c r="AB226" s="227"/>
      <c r="AC226" s="227"/>
      <c r="AD226" s="227"/>
      <c r="AE226" s="227"/>
      <c r="AF226" s="227"/>
      <c r="AG226" s="227"/>
      <c r="AH226" s="245" t="str">
        <f t="shared" si="23"/>
        <v/>
      </c>
      <c r="AI226" s="41" t="str">
        <f t="shared" si="19"/>
        <v/>
      </c>
    </row>
    <row r="227" spans="1:35" ht="17.25" customHeight="1">
      <c r="A227" s="103" t="str">
        <f t="shared" si="20"/>
        <v>นครปฐม เขต 1</v>
      </c>
      <c r="B227" s="103">
        <f t="shared" si="21"/>
        <v>1073180003</v>
      </c>
      <c r="C227" s="103" t="str">
        <f t="shared" si="22"/>
        <v>โรงเรียนวัดธรรมศาลา(หลวงพ่อน้อยอุปถัมภ์)</v>
      </c>
      <c r="D227" s="76">
        <v>220</v>
      </c>
      <c r="E227" s="104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  <c r="AA227" s="228"/>
      <c r="AB227" s="228"/>
      <c r="AC227" s="228"/>
      <c r="AD227" s="228"/>
      <c r="AE227" s="228"/>
      <c r="AF227" s="228"/>
      <c r="AG227" s="228"/>
      <c r="AH227" s="243" t="str">
        <f t="shared" si="23"/>
        <v/>
      </c>
      <c r="AI227" s="42" t="str">
        <f t="shared" si="19"/>
        <v/>
      </c>
    </row>
    <row r="228" spans="1:35" ht="17.25" customHeight="1">
      <c r="A228" s="105" t="str">
        <f t="shared" si="20"/>
        <v>นครปฐม เขต 1</v>
      </c>
      <c r="B228" s="105">
        <f t="shared" si="21"/>
        <v>1073180003</v>
      </c>
      <c r="C228" s="105" t="str">
        <f t="shared" si="22"/>
        <v>โรงเรียนวัดธรรมศาลา(หลวงพ่อน้อยอุปถัมภ์)</v>
      </c>
      <c r="D228" s="99">
        <v>221</v>
      </c>
      <c r="E228" s="100"/>
      <c r="F228" s="226"/>
      <c r="G228" s="226"/>
      <c r="H228" s="226"/>
      <c r="I228" s="226"/>
      <c r="J228" s="226"/>
      <c r="K228" s="226"/>
      <c r="L228" s="226"/>
      <c r="M228" s="226"/>
      <c r="N228" s="226"/>
      <c r="O228" s="226"/>
      <c r="P228" s="226"/>
      <c r="Q228" s="226"/>
      <c r="R228" s="226"/>
      <c r="S228" s="226"/>
      <c r="T228" s="226"/>
      <c r="U228" s="226"/>
      <c r="V228" s="226"/>
      <c r="W228" s="226"/>
      <c r="X228" s="226"/>
      <c r="Y228" s="226"/>
      <c r="Z228" s="226"/>
      <c r="AA228" s="226"/>
      <c r="AB228" s="226"/>
      <c r="AC228" s="226"/>
      <c r="AD228" s="226"/>
      <c r="AE228" s="226"/>
      <c r="AF228" s="226"/>
      <c r="AG228" s="226"/>
      <c r="AH228" s="221" t="str">
        <f t="shared" si="23"/>
        <v/>
      </c>
      <c r="AI228" s="40" t="str">
        <f t="shared" si="19"/>
        <v/>
      </c>
    </row>
    <row r="229" spans="1:35" ht="17.25" customHeight="1">
      <c r="A229" s="101" t="str">
        <f t="shared" si="20"/>
        <v>นครปฐม เขต 1</v>
      </c>
      <c r="B229" s="101">
        <f t="shared" si="21"/>
        <v>1073180003</v>
      </c>
      <c r="C229" s="101" t="str">
        <f t="shared" si="22"/>
        <v>โรงเรียนวัดธรรมศาลา(หลวงพ่อน้อยอุปถัมภ์)</v>
      </c>
      <c r="D229" s="75">
        <v>222</v>
      </c>
      <c r="E229" s="102"/>
      <c r="F229" s="227"/>
      <c r="G229" s="227"/>
      <c r="H229" s="227"/>
      <c r="I229" s="227"/>
      <c r="J229" s="227"/>
      <c r="K229" s="227"/>
      <c r="L229" s="227"/>
      <c r="M229" s="227"/>
      <c r="N229" s="227"/>
      <c r="O229" s="227"/>
      <c r="P229" s="227"/>
      <c r="Q229" s="227"/>
      <c r="R229" s="227"/>
      <c r="S229" s="227"/>
      <c r="T229" s="227"/>
      <c r="U229" s="227"/>
      <c r="V229" s="227"/>
      <c r="W229" s="227"/>
      <c r="X229" s="227"/>
      <c r="Y229" s="227"/>
      <c r="Z229" s="227"/>
      <c r="AA229" s="227"/>
      <c r="AB229" s="227"/>
      <c r="AC229" s="227"/>
      <c r="AD229" s="227"/>
      <c r="AE229" s="227"/>
      <c r="AF229" s="227"/>
      <c r="AG229" s="227"/>
      <c r="AH229" s="244" t="str">
        <f t="shared" si="23"/>
        <v/>
      </c>
      <c r="AI229" s="50" t="str">
        <f t="shared" si="19"/>
        <v/>
      </c>
    </row>
    <row r="230" spans="1:35" ht="17.25" customHeight="1">
      <c r="A230" s="101" t="str">
        <f t="shared" si="20"/>
        <v>นครปฐม เขต 1</v>
      </c>
      <c r="B230" s="101">
        <f t="shared" si="21"/>
        <v>1073180003</v>
      </c>
      <c r="C230" s="101" t="str">
        <f t="shared" si="22"/>
        <v>โรงเรียนวัดธรรมศาลา(หลวงพ่อน้อยอุปถัมภ์)</v>
      </c>
      <c r="D230" s="75">
        <v>223</v>
      </c>
      <c r="E230" s="102"/>
      <c r="F230" s="227"/>
      <c r="G230" s="227"/>
      <c r="H230" s="227"/>
      <c r="I230" s="227"/>
      <c r="J230" s="227"/>
      <c r="K230" s="227"/>
      <c r="L230" s="227"/>
      <c r="M230" s="227"/>
      <c r="N230" s="227"/>
      <c r="O230" s="227"/>
      <c r="P230" s="227"/>
      <c r="Q230" s="227"/>
      <c r="R230" s="227"/>
      <c r="S230" s="227"/>
      <c r="T230" s="227"/>
      <c r="U230" s="227"/>
      <c r="V230" s="227"/>
      <c r="W230" s="227"/>
      <c r="X230" s="227"/>
      <c r="Y230" s="227"/>
      <c r="Z230" s="227"/>
      <c r="AA230" s="227"/>
      <c r="AB230" s="227"/>
      <c r="AC230" s="227"/>
      <c r="AD230" s="227"/>
      <c r="AE230" s="227"/>
      <c r="AF230" s="227"/>
      <c r="AG230" s="227"/>
      <c r="AH230" s="245" t="str">
        <f t="shared" si="23"/>
        <v/>
      </c>
      <c r="AI230" s="51" t="str">
        <f t="shared" si="19"/>
        <v/>
      </c>
    </row>
    <row r="231" spans="1:35" ht="17.25" customHeight="1">
      <c r="A231" s="101" t="str">
        <f t="shared" si="20"/>
        <v>นครปฐม เขต 1</v>
      </c>
      <c r="B231" s="101">
        <f t="shared" si="21"/>
        <v>1073180003</v>
      </c>
      <c r="C231" s="101" t="str">
        <f t="shared" si="22"/>
        <v>โรงเรียนวัดธรรมศาลา(หลวงพ่อน้อยอุปถัมภ์)</v>
      </c>
      <c r="D231" s="75">
        <v>224</v>
      </c>
      <c r="E231" s="102"/>
      <c r="F231" s="227"/>
      <c r="G231" s="227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27"/>
      <c r="Y231" s="227"/>
      <c r="Z231" s="227"/>
      <c r="AA231" s="227"/>
      <c r="AB231" s="227"/>
      <c r="AC231" s="227"/>
      <c r="AD231" s="227"/>
      <c r="AE231" s="227"/>
      <c r="AF231" s="227"/>
      <c r="AG231" s="227"/>
      <c r="AH231" s="245" t="str">
        <f t="shared" si="23"/>
        <v/>
      </c>
      <c r="AI231" s="41" t="str">
        <f t="shared" si="19"/>
        <v/>
      </c>
    </row>
    <row r="232" spans="1:35" ht="17.25" customHeight="1">
      <c r="A232" s="103" t="str">
        <f t="shared" si="20"/>
        <v>นครปฐม เขต 1</v>
      </c>
      <c r="B232" s="103">
        <f t="shared" si="21"/>
        <v>1073180003</v>
      </c>
      <c r="C232" s="103" t="str">
        <f t="shared" si="22"/>
        <v>โรงเรียนวัดธรรมศาลา(หลวงพ่อน้อยอุปถัมภ์)</v>
      </c>
      <c r="D232" s="76">
        <v>225</v>
      </c>
      <c r="E232" s="104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28"/>
      <c r="AB232" s="228"/>
      <c r="AC232" s="228"/>
      <c r="AD232" s="228"/>
      <c r="AE232" s="228"/>
      <c r="AF232" s="228"/>
      <c r="AG232" s="228"/>
      <c r="AH232" s="243" t="str">
        <f t="shared" si="23"/>
        <v/>
      </c>
      <c r="AI232" s="42" t="str">
        <f t="shared" si="19"/>
        <v/>
      </c>
    </row>
    <row r="233" spans="1:35" ht="17.25" customHeight="1">
      <c r="A233" s="105" t="str">
        <f t="shared" si="20"/>
        <v>นครปฐม เขต 1</v>
      </c>
      <c r="B233" s="105">
        <f t="shared" si="21"/>
        <v>1073180003</v>
      </c>
      <c r="C233" s="105" t="str">
        <f t="shared" si="22"/>
        <v>โรงเรียนวัดธรรมศาลา(หลวงพ่อน้อยอุปถัมภ์)</v>
      </c>
      <c r="D233" s="99">
        <v>226</v>
      </c>
      <c r="E233" s="106"/>
      <c r="F233" s="226"/>
      <c r="G233" s="226"/>
      <c r="H233" s="226"/>
      <c r="I233" s="226"/>
      <c r="J233" s="226"/>
      <c r="K233" s="226"/>
      <c r="L233" s="226"/>
      <c r="M233" s="226"/>
      <c r="N233" s="226"/>
      <c r="O233" s="226"/>
      <c r="P233" s="226"/>
      <c r="Q233" s="226"/>
      <c r="R233" s="226"/>
      <c r="S233" s="226"/>
      <c r="T233" s="226"/>
      <c r="U233" s="226"/>
      <c r="V233" s="226"/>
      <c r="W233" s="226"/>
      <c r="X233" s="226"/>
      <c r="Y233" s="226"/>
      <c r="Z233" s="226"/>
      <c r="AA233" s="226"/>
      <c r="AB233" s="226"/>
      <c r="AC233" s="226"/>
      <c r="AD233" s="226"/>
      <c r="AE233" s="226"/>
      <c r="AF233" s="226"/>
      <c r="AG233" s="226"/>
      <c r="AH233" s="221" t="str">
        <f t="shared" si="23"/>
        <v/>
      </c>
      <c r="AI233" s="40" t="str">
        <f t="shared" si="19"/>
        <v/>
      </c>
    </row>
    <row r="234" spans="1:35" ht="17.25" customHeight="1">
      <c r="A234" s="101" t="str">
        <f t="shared" si="20"/>
        <v>นครปฐม เขต 1</v>
      </c>
      <c r="B234" s="101">
        <f t="shared" si="21"/>
        <v>1073180003</v>
      </c>
      <c r="C234" s="101" t="str">
        <f t="shared" si="22"/>
        <v>โรงเรียนวัดธรรมศาลา(หลวงพ่อน้อยอุปถัมภ์)</v>
      </c>
      <c r="D234" s="75">
        <v>227</v>
      </c>
      <c r="E234" s="102"/>
      <c r="F234" s="227"/>
      <c r="G234" s="227"/>
      <c r="H234" s="227"/>
      <c r="I234" s="227"/>
      <c r="J234" s="227"/>
      <c r="K234" s="227"/>
      <c r="L234" s="227"/>
      <c r="M234" s="227"/>
      <c r="N234" s="227"/>
      <c r="O234" s="227"/>
      <c r="P234" s="227"/>
      <c r="Q234" s="227"/>
      <c r="R234" s="227"/>
      <c r="S234" s="227"/>
      <c r="T234" s="227"/>
      <c r="U234" s="227"/>
      <c r="V234" s="227"/>
      <c r="W234" s="227"/>
      <c r="X234" s="227"/>
      <c r="Y234" s="227"/>
      <c r="Z234" s="227"/>
      <c r="AA234" s="227"/>
      <c r="AB234" s="227"/>
      <c r="AC234" s="227"/>
      <c r="AD234" s="227"/>
      <c r="AE234" s="227"/>
      <c r="AF234" s="227"/>
      <c r="AG234" s="227"/>
      <c r="AH234" s="244" t="str">
        <f t="shared" si="23"/>
        <v/>
      </c>
      <c r="AI234" s="50" t="str">
        <f t="shared" si="19"/>
        <v/>
      </c>
    </row>
    <row r="235" spans="1:35" ht="17.25" customHeight="1">
      <c r="A235" s="101" t="str">
        <f t="shared" si="20"/>
        <v>นครปฐม เขต 1</v>
      </c>
      <c r="B235" s="101">
        <f t="shared" si="21"/>
        <v>1073180003</v>
      </c>
      <c r="C235" s="101" t="str">
        <f t="shared" si="22"/>
        <v>โรงเรียนวัดธรรมศาลา(หลวงพ่อน้อยอุปถัมภ์)</v>
      </c>
      <c r="D235" s="75">
        <v>228</v>
      </c>
      <c r="E235" s="102"/>
      <c r="F235" s="227"/>
      <c r="G235" s="227"/>
      <c r="H235" s="227"/>
      <c r="I235" s="227"/>
      <c r="J235" s="227"/>
      <c r="K235" s="227"/>
      <c r="L235" s="227"/>
      <c r="M235" s="227"/>
      <c r="N235" s="227"/>
      <c r="O235" s="227"/>
      <c r="P235" s="227"/>
      <c r="Q235" s="227"/>
      <c r="R235" s="227"/>
      <c r="S235" s="227"/>
      <c r="T235" s="227"/>
      <c r="U235" s="227"/>
      <c r="V235" s="227"/>
      <c r="W235" s="227"/>
      <c r="X235" s="227"/>
      <c r="Y235" s="227"/>
      <c r="Z235" s="227"/>
      <c r="AA235" s="227"/>
      <c r="AB235" s="227"/>
      <c r="AC235" s="227"/>
      <c r="AD235" s="227"/>
      <c r="AE235" s="227"/>
      <c r="AF235" s="227"/>
      <c r="AG235" s="227"/>
      <c r="AH235" s="245" t="str">
        <f t="shared" si="23"/>
        <v/>
      </c>
      <c r="AI235" s="51" t="str">
        <f t="shared" si="19"/>
        <v/>
      </c>
    </row>
    <row r="236" spans="1:35" ht="17.25" customHeight="1">
      <c r="A236" s="101" t="str">
        <f t="shared" si="20"/>
        <v>นครปฐม เขต 1</v>
      </c>
      <c r="B236" s="101">
        <f t="shared" si="21"/>
        <v>1073180003</v>
      </c>
      <c r="C236" s="101" t="str">
        <f t="shared" si="22"/>
        <v>โรงเรียนวัดธรรมศาลา(หลวงพ่อน้อยอุปถัมภ์)</v>
      </c>
      <c r="D236" s="75">
        <v>229</v>
      </c>
      <c r="E236" s="102"/>
      <c r="F236" s="227"/>
      <c r="G236" s="227"/>
      <c r="H236" s="227"/>
      <c r="I236" s="227"/>
      <c r="J236" s="227"/>
      <c r="K236" s="227"/>
      <c r="L236" s="227"/>
      <c r="M236" s="227"/>
      <c r="N236" s="227"/>
      <c r="O236" s="227"/>
      <c r="P236" s="227"/>
      <c r="Q236" s="227"/>
      <c r="R236" s="227"/>
      <c r="S236" s="227"/>
      <c r="T236" s="227"/>
      <c r="U236" s="227"/>
      <c r="V236" s="227"/>
      <c r="W236" s="227"/>
      <c r="X236" s="227"/>
      <c r="Y236" s="227"/>
      <c r="Z236" s="227"/>
      <c r="AA236" s="227"/>
      <c r="AB236" s="227"/>
      <c r="AC236" s="227"/>
      <c r="AD236" s="227"/>
      <c r="AE236" s="227"/>
      <c r="AF236" s="227"/>
      <c r="AG236" s="227"/>
      <c r="AH236" s="245" t="str">
        <f t="shared" si="23"/>
        <v/>
      </c>
      <c r="AI236" s="41" t="str">
        <f t="shared" si="19"/>
        <v/>
      </c>
    </row>
    <row r="237" spans="1:35" ht="17.25" customHeight="1">
      <c r="A237" s="107" t="str">
        <f t="shared" si="20"/>
        <v>นครปฐม เขต 1</v>
      </c>
      <c r="B237" s="107">
        <f t="shared" si="21"/>
        <v>1073180003</v>
      </c>
      <c r="C237" s="107" t="str">
        <f t="shared" si="22"/>
        <v>โรงเรียนวัดธรรมศาลา(หลวงพ่อน้อยอุปถัมภ์)</v>
      </c>
      <c r="D237" s="76">
        <v>230</v>
      </c>
      <c r="E237" s="104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  <c r="AA237" s="228"/>
      <c r="AB237" s="228"/>
      <c r="AC237" s="228"/>
      <c r="AD237" s="228"/>
      <c r="AE237" s="228"/>
      <c r="AF237" s="228"/>
      <c r="AG237" s="228"/>
      <c r="AH237" s="243" t="str">
        <f t="shared" si="23"/>
        <v/>
      </c>
      <c r="AI237" s="42" t="str">
        <f t="shared" si="19"/>
        <v/>
      </c>
    </row>
    <row r="238" spans="1:35" s="109" customFormat="1" ht="17.25" customHeight="1">
      <c r="A238" s="108" t="str">
        <f t="shared" si="20"/>
        <v>นครปฐม เขต 1</v>
      </c>
      <c r="B238" s="108">
        <f t="shared" si="21"/>
        <v>1073180003</v>
      </c>
      <c r="C238" s="108" t="str">
        <f t="shared" si="22"/>
        <v>โรงเรียนวัดธรรมศาลา(หลวงพ่อน้อยอุปถัมภ์)</v>
      </c>
      <c r="D238" s="99">
        <v>231</v>
      </c>
      <c r="E238" s="100"/>
      <c r="F238" s="226"/>
      <c r="G238" s="226"/>
      <c r="H238" s="226"/>
      <c r="I238" s="226"/>
      <c r="J238" s="226"/>
      <c r="K238" s="226"/>
      <c r="L238" s="226"/>
      <c r="M238" s="226"/>
      <c r="N238" s="226"/>
      <c r="O238" s="226"/>
      <c r="P238" s="226"/>
      <c r="Q238" s="226"/>
      <c r="R238" s="226"/>
      <c r="S238" s="226"/>
      <c r="T238" s="226"/>
      <c r="U238" s="226"/>
      <c r="V238" s="226"/>
      <c r="W238" s="226"/>
      <c r="X238" s="226"/>
      <c r="Y238" s="226"/>
      <c r="Z238" s="226"/>
      <c r="AA238" s="226"/>
      <c r="AB238" s="226"/>
      <c r="AC238" s="226"/>
      <c r="AD238" s="226"/>
      <c r="AE238" s="226"/>
      <c r="AF238" s="226"/>
      <c r="AG238" s="226"/>
      <c r="AH238" s="221" t="str">
        <f t="shared" si="23"/>
        <v/>
      </c>
      <c r="AI238" s="40" t="str">
        <f t="shared" si="19"/>
        <v/>
      </c>
    </row>
    <row r="239" spans="1:35" s="111" customFormat="1" ht="17.25" customHeight="1">
      <c r="A239" s="110" t="str">
        <f t="shared" si="20"/>
        <v>นครปฐม เขต 1</v>
      </c>
      <c r="B239" s="110">
        <f t="shared" si="21"/>
        <v>1073180003</v>
      </c>
      <c r="C239" s="110" t="str">
        <f t="shared" si="22"/>
        <v>โรงเรียนวัดธรรมศาลา(หลวงพ่อน้อยอุปถัมภ์)</v>
      </c>
      <c r="D239" s="75">
        <v>232</v>
      </c>
      <c r="E239" s="102"/>
      <c r="F239" s="227"/>
      <c r="G239" s="227"/>
      <c r="H239" s="227"/>
      <c r="I239" s="227"/>
      <c r="J239" s="227"/>
      <c r="K239" s="227"/>
      <c r="L239" s="227"/>
      <c r="M239" s="227"/>
      <c r="N239" s="227"/>
      <c r="O239" s="227"/>
      <c r="P239" s="227"/>
      <c r="Q239" s="227"/>
      <c r="R239" s="227"/>
      <c r="S239" s="227"/>
      <c r="T239" s="227"/>
      <c r="U239" s="227"/>
      <c r="V239" s="227"/>
      <c r="W239" s="227"/>
      <c r="X239" s="227"/>
      <c r="Y239" s="227"/>
      <c r="Z239" s="227"/>
      <c r="AA239" s="227"/>
      <c r="AB239" s="227"/>
      <c r="AC239" s="227"/>
      <c r="AD239" s="227"/>
      <c r="AE239" s="227"/>
      <c r="AF239" s="227"/>
      <c r="AG239" s="227"/>
      <c r="AH239" s="244" t="str">
        <f t="shared" si="23"/>
        <v/>
      </c>
      <c r="AI239" s="50" t="str">
        <f t="shared" si="19"/>
        <v/>
      </c>
    </row>
    <row r="240" spans="1:35" ht="17.25" customHeight="1">
      <c r="A240" s="112" t="str">
        <f t="shared" si="20"/>
        <v>นครปฐม เขต 1</v>
      </c>
      <c r="B240" s="112">
        <f t="shared" si="21"/>
        <v>1073180003</v>
      </c>
      <c r="C240" s="112" t="str">
        <f t="shared" si="22"/>
        <v>โรงเรียนวัดธรรมศาลา(หลวงพ่อน้อยอุปถัมภ์)</v>
      </c>
      <c r="D240" s="75">
        <v>233</v>
      </c>
      <c r="E240" s="106"/>
      <c r="F240" s="227"/>
      <c r="G240" s="227"/>
      <c r="H240" s="227"/>
      <c r="I240" s="227"/>
      <c r="J240" s="227"/>
      <c r="K240" s="227"/>
      <c r="L240" s="227"/>
      <c r="M240" s="227"/>
      <c r="N240" s="227"/>
      <c r="O240" s="227"/>
      <c r="P240" s="227"/>
      <c r="Q240" s="227"/>
      <c r="R240" s="227"/>
      <c r="S240" s="227"/>
      <c r="T240" s="227"/>
      <c r="U240" s="227"/>
      <c r="V240" s="227"/>
      <c r="W240" s="227"/>
      <c r="X240" s="227"/>
      <c r="Y240" s="227"/>
      <c r="Z240" s="227"/>
      <c r="AA240" s="227"/>
      <c r="AB240" s="227"/>
      <c r="AC240" s="227"/>
      <c r="AD240" s="227"/>
      <c r="AE240" s="227"/>
      <c r="AF240" s="227"/>
      <c r="AG240" s="227"/>
      <c r="AH240" s="245" t="str">
        <f t="shared" si="23"/>
        <v/>
      </c>
      <c r="AI240" s="51" t="str">
        <f t="shared" si="19"/>
        <v/>
      </c>
    </row>
    <row r="241" spans="1:35" ht="17.25" customHeight="1">
      <c r="A241" s="101" t="str">
        <f t="shared" si="20"/>
        <v>นครปฐม เขต 1</v>
      </c>
      <c r="B241" s="101">
        <f t="shared" si="21"/>
        <v>1073180003</v>
      </c>
      <c r="C241" s="101" t="str">
        <f t="shared" si="22"/>
        <v>โรงเรียนวัดธรรมศาลา(หลวงพ่อน้อยอุปถัมภ์)</v>
      </c>
      <c r="D241" s="75">
        <v>234</v>
      </c>
      <c r="E241" s="102"/>
      <c r="F241" s="227"/>
      <c r="G241" s="227"/>
      <c r="H241" s="227"/>
      <c r="I241" s="227"/>
      <c r="J241" s="227"/>
      <c r="K241" s="227"/>
      <c r="L241" s="227"/>
      <c r="M241" s="227"/>
      <c r="N241" s="227"/>
      <c r="O241" s="227"/>
      <c r="P241" s="227"/>
      <c r="Q241" s="227"/>
      <c r="R241" s="227"/>
      <c r="S241" s="227"/>
      <c r="T241" s="227"/>
      <c r="U241" s="227"/>
      <c r="V241" s="227"/>
      <c r="W241" s="227"/>
      <c r="X241" s="227"/>
      <c r="Y241" s="227"/>
      <c r="Z241" s="227"/>
      <c r="AA241" s="227"/>
      <c r="AB241" s="227"/>
      <c r="AC241" s="227"/>
      <c r="AD241" s="227"/>
      <c r="AE241" s="227"/>
      <c r="AF241" s="227"/>
      <c r="AG241" s="227"/>
      <c r="AH241" s="245" t="str">
        <f t="shared" si="23"/>
        <v/>
      </c>
      <c r="AI241" s="41" t="str">
        <f t="shared" si="19"/>
        <v/>
      </c>
    </row>
    <row r="242" spans="1:35" ht="17.25" customHeight="1">
      <c r="A242" s="103" t="str">
        <f t="shared" si="20"/>
        <v>นครปฐม เขต 1</v>
      </c>
      <c r="B242" s="103">
        <f t="shared" si="21"/>
        <v>1073180003</v>
      </c>
      <c r="C242" s="103" t="str">
        <f t="shared" si="22"/>
        <v>โรงเรียนวัดธรรมศาลา(หลวงพ่อน้อยอุปถัมภ์)</v>
      </c>
      <c r="D242" s="76">
        <v>235</v>
      </c>
      <c r="E242" s="104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  <c r="AA242" s="228"/>
      <c r="AB242" s="228"/>
      <c r="AC242" s="228"/>
      <c r="AD242" s="228"/>
      <c r="AE242" s="228"/>
      <c r="AF242" s="228"/>
      <c r="AG242" s="228"/>
      <c r="AH242" s="243" t="str">
        <f t="shared" si="23"/>
        <v/>
      </c>
      <c r="AI242" s="42" t="str">
        <f t="shared" si="19"/>
        <v/>
      </c>
    </row>
    <row r="243" spans="1:35" ht="17.25" customHeight="1">
      <c r="A243" s="105" t="str">
        <f t="shared" si="20"/>
        <v>นครปฐม เขต 1</v>
      </c>
      <c r="B243" s="105">
        <f t="shared" si="21"/>
        <v>1073180003</v>
      </c>
      <c r="C243" s="105" t="str">
        <f t="shared" si="22"/>
        <v>โรงเรียนวัดธรรมศาลา(หลวงพ่อน้อยอุปถัมภ์)</v>
      </c>
      <c r="D243" s="99">
        <v>236</v>
      </c>
      <c r="E243" s="106"/>
      <c r="F243" s="226"/>
      <c r="G243" s="226"/>
      <c r="H243" s="226"/>
      <c r="I243" s="226"/>
      <c r="J243" s="226"/>
      <c r="K243" s="226"/>
      <c r="L243" s="226"/>
      <c r="M243" s="226"/>
      <c r="N243" s="226"/>
      <c r="O243" s="226"/>
      <c r="P243" s="226"/>
      <c r="Q243" s="226"/>
      <c r="R243" s="226"/>
      <c r="S243" s="226"/>
      <c r="T243" s="226"/>
      <c r="U243" s="226"/>
      <c r="V243" s="226"/>
      <c r="W243" s="226"/>
      <c r="X243" s="226"/>
      <c r="Y243" s="226"/>
      <c r="Z243" s="226"/>
      <c r="AA243" s="226"/>
      <c r="AB243" s="226"/>
      <c r="AC243" s="226"/>
      <c r="AD243" s="226"/>
      <c r="AE243" s="226"/>
      <c r="AF243" s="226"/>
      <c r="AG243" s="226"/>
      <c r="AH243" s="221" t="str">
        <f t="shared" si="23"/>
        <v/>
      </c>
      <c r="AI243" s="40" t="str">
        <f t="shared" si="19"/>
        <v/>
      </c>
    </row>
    <row r="244" spans="1:35" ht="17.25" customHeight="1">
      <c r="A244" s="101" t="str">
        <f t="shared" si="20"/>
        <v>นครปฐม เขต 1</v>
      </c>
      <c r="B244" s="101">
        <f t="shared" si="21"/>
        <v>1073180003</v>
      </c>
      <c r="C244" s="101" t="str">
        <f t="shared" si="22"/>
        <v>โรงเรียนวัดธรรมศาลา(หลวงพ่อน้อยอุปถัมภ์)</v>
      </c>
      <c r="D244" s="75">
        <v>237</v>
      </c>
      <c r="E244" s="102"/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227"/>
      <c r="S244" s="227"/>
      <c r="T244" s="227"/>
      <c r="U244" s="227"/>
      <c r="V244" s="227"/>
      <c r="W244" s="227"/>
      <c r="X244" s="227"/>
      <c r="Y244" s="227"/>
      <c r="Z244" s="227"/>
      <c r="AA244" s="227"/>
      <c r="AB244" s="227"/>
      <c r="AC244" s="227"/>
      <c r="AD244" s="227"/>
      <c r="AE244" s="227"/>
      <c r="AF244" s="227"/>
      <c r="AG244" s="227"/>
      <c r="AH244" s="244" t="str">
        <f t="shared" si="23"/>
        <v/>
      </c>
      <c r="AI244" s="50" t="str">
        <f t="shared" si="19"/>
        <v/>
      </c>
    </row>
    <row r="245" spans="1:35" ht="17.25" customHeight="1">
      <c r="A245" s="101" t="str">
        <f t="shared" si="20"/>
        <v>นครปฐม เขต 1</v>
      </c>
      <c r="B245" s="101">
        <f t="shared" si="21"/>
        <v>1073180003</v>
      </c>
      <c r="C245" s="101" t="str">
        <f t="shared" si="22"/>
        <v>โรงเรียนวัดธรรมศาลา(หลวงพ่อน้อยอุปถัมภ์)</v>
      </c>
      <c r="D245" s="75">
        <v>238</v>
      </c>
      <c r="E245" s="102"/>
      <c r="F245" s="227"/>
      <c r="G245" s="227"/>
      <c r="H245" s="227"/>
      <c r="I245" s="227"/>
      <c r="J245" s="227"/>
      <c r="K245" s="227"/>
      <c r="L245" s="227"/>
      <c r="M245" s="227"/>
      <c r="N245" s="227"/>
      <c r="O245" s="227"/>
      <c r="P245" s="227"/>
      <c r="Q245" s="227"/>
      <c r="R245" s="227"/>
      <c r="S245" s="227"/>
      <c r="T245" s="227"/>
      <c r="U245" s="227"/>
      <c r="V245" s="227"/>
      <c r="W245" s="227"/>
      <c r="X245" s="227"/>
      <c r="Y245" s="227"/>
      <c r="Z245" s="227"/>
      <c r="AA245" s="227"/>
      <c r="AB245" s="227"/>
      <c r="AC245" s="227"/>
      <c r="AD245" s="227"/>
      <c r="AE245" s="227"/>
      <c r="AF245" s="227"/>
      <c r="AG245" s="227"/>
      <c r="AH245" s="245" t="str">
        <f t="shared" si="23"/>
        <v/>
      </c>
      <c r="AI245" s="51" t="str">
        <f t="shared" si="19"/>
        <v/>
      </c>
    </row>
    <row r="246" spans="1:35" ht="17.25" customHeight="1">
      <c r="A246" s="101" t="str">
        <f t="shared" si="20"/>
        <v>นครปฐม เขต 1</v>
      </c>
      <c r="B246" s="101">
        <f t="shared" si="21"/>
        <v>1073180003</v>
      </c>
      <c r="C246" s="101" t="str">
        <f t="shared" si="22"/>
        <v>โรงเรียนวัดธรรมศาลา(หลวงพ่อน้อยอุปถัมภ์)</v>
      </c>
      <c r="D246" s="75">
        <v>239</v>
      </c>
      <c r="E246" s="102"/>
      <c r="F246" s="227"/>
      <c r="G246" s="227"/>
      <c r="H246" s="227"/>
      <c r="I246" s="227"/>
      <c r="J246" s="227"/>
      <c r="K246" s="227"/>
      <c r="L246" s="227"/>
      <c r="M246" s="227"/>
      <c r="N246" s="227"/>
      <c r="O246" s="227"/>
      <c r="P246" s="227"/>
      <c r="Q246" s="227"/>
      <c r="R246" s="227"/>
      <c r="S246" s="227"/>
      <c r="T246" s="227"/>
      <c r="U246" s="227"/>
      <c r="V246" s="227"/>
      <c r="W246" s="227"/>
      <c r="X246" s="227"/>
      <c r="Y246" s="227"/>
      <c r="Z246" s="227"/>
      <c r="AA246" s="227"/>
      <c r="AB246" s="227"/>
      <c r="AC246" s="227"/>
      <c r="AD246" s="227"/>
      <c r="AE246" s="227"/>
      <c r="AF246" s="227"/>
      <c r="AG246" s="227"/>
      <c r="AH246" s="245" t="str">
        <f t="shared" si="23"/>
        <v/>
      </c>
      <c r="AI246" s="41" t="str">
        <f t="shared" si="19"/>
        <v/>
      </c>
    </row>
    <row r="247" spans="1:35" ht="17.25" customHeight="1">
      <c r="A247" s="103" t="str">
        <f t="shared" si="20"/>
        <v>นครปฐม เขต 1</v>
      </c>
      <c r="B247" s="103">
        <f t="shared" si="21"/>
        <v>1073180003</v>
      </c>
      <c r="C247" s="103" t="str">
        <f t="shared" si="22"/>
        <v>โรงเรียนวัดธรรมศาลา(หลวงพ่อน้อยอุปถัมภ์)</v>
      </c>
      <c r="D247" s="76">
        <v>240</v>
      </c>
      <c r="E247" s="104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  <c r="AA247" s="228"/>
      <c r="AB247" s="228"/>
      <c r="AC247" s="228"/>
      <c r="AD247" s="228"/>
      <c r="AE247" s="228"/>
      <c r="AF247" s="228"/>
      <c r="AG247" s="228"/>
      <c r="AH247" s="243" t="str">
        <f t="shared" si="23"/>
        <v/>
      </c>
      <c r="AI247" s="42" t="str">
        <f t="shared" si="19"/>
        <v/>
      </c>
    </row>
    <row r="248" spans="1:35" ht="17.25" customHeight="1">
      <c r="A248" s="105" t="str">
        <f t="shared" si="20"/>
        <v>นครปฐม เขต 1</v>
      </c>
      <c r="B248" s="105">
        <f t="shared" si="21"/>
        <v>1073180003</v>
      </c>
      <c r="C248" s="105" t="str">
        <f t="shared" si="22"/>
        <v>โรงเรียนวัดธรรมศาลา(หลวงพ่อน้อยอุปถัมภ์)</v>
      </c>
      <c r="D248" s="99">
        <v>241</v>
      </c>
      <c r="E248" s="106"/>
      <c r="F248" s="226"/>
      <c r="G248" s="226"/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  <c r="R248" s="226"/>
      <c r="S248" s="226"/>
      <c r="T248" s="226"/>
      <c r="U248" s="226"/>
      <c r="V248" s="226"/>
      <c r="W248" s="226"/>
      <c r="X248" s="226"/>
      <c r="Y248" s="226"/>
      <c r="Z248" s="226"/>
      <c r="AA248" s="226"/>
      <c r="AB248" s="226"/>
      <c r="AC248" s="226"/>
      <c r="AD248" s="226"/>
      <c r="AE248" s="226"/>
      <c r="AF248" s="226"/>
      <c r="AG248" s="226"/>
      <c r="AH248" s="221" t="str">
        <f t="shared" si="23"/>
        <v/>
      </c>
      <c r="AI248" s="40" t="str">
        <f t="shared" si="19"/>
        <v/>
      </c>
    </row>
    <row r="249" spans="1:35" ht="17.25" customHeight="1">
      <c r="A249" s="101" t="str">
        <f t="shared" si="20"/>
        <v>นครปฐม เขต 1</v>
      </c>
      <c r="B249" s="101">
        <f t="shared" si="21"/>
        <v>1073180003</v>
      </c>
      <c r="C249" s="101" t="str">
        <f t="shared" si="22"/>
        <v>โรงเรียนวัดธรรมศาลา(หลวงพ่อน้อยอุปถัมภ์)</v>
      </c>
      <c r="D249" s="75">
        <v>242</v>
      </c>
      <c r="E249" s="102"/>
      <c r="F249" s="227"/>
      <c r="G249" s="227"/>
      <c r="H249" s="227"/>
      <c r="I249" s="227"/>
      <c r="J249" s="227"/>
      <c r="K249" s="227"/>
      <c r="L249" s="227"/>
      <c r="M249" s="227"/>
      <c r="N249" s="227"/>
      <c r="O249" s="227"/>
      <c r="P249" s="227"/>
      <c r="Q249" s="227"/>
      <c r="R249" s="227"/>
      <c r="S249" s="227"/>
      <c r="T249" s="227"/>
      <c r="U249" s="227"/>
      <c r="V249" s="227"/>
      <c r="W249" s="227"/>
      <c r="X249" s="227"/>
      <c r="Y249" s="227"/>
      <c r="Z249" s="227"/>
      <c r="AA249" s="227"/>
      <c r="AB249" s="227"/>
      <c r="AC249" s="227"/>
      <c r="AD249" s="227"/>
      <c r="AE249" s="227"/>
      <c r="AF249" s="227"/>
      <c r="AG249" s="227"/>
      <c r="AH249" s="244" t="str">
        <f t="shared" si="23"/>
        <v/>
      </c>
      <c r="AI249" s="50" t="str">
        <f t="shared" si="19"/>
        <v/>
      </c>
    </row>
    <row r="250" spans="1:35" ht="17.25" customHeight="1">
      <c r="A250" s="101" t="str">
        <f t="shared" si="20"/>
        <v>นครปฐม เขต 1</v>
      </c>
      <c r="B250" s="101">
        <f t="shared" si="21"/>
        <v>1073180003</v>
      </c>
      <c r="C250" s="101" t="str">
        <f t="shared" si="22"/>
        <v>โรงเรียนวัดธรรมศาลา(หลวงพ่อน้อยอุปถัมภ์)</v>
      </c>
      <c r="D250" s="75">
        <v>243</v>
      </c>
      <c r="E250" s="102"/>
      <c r="F250" s="227"/>
      <c r="G250" s="227"/>
      <c r="H250" s="227"/>
      <c r="I250" s="227"/>
      <c r="J250" s="227"/>
      <c r="K250" s="227"/>
      <c r="L250" s="227"/>
      <c r="M250" s="227"/>
      <c r="N250" s="227"/>
      <c r="O250" s="227"/>
      <c r="P250" s="227"/>
      <c r="Q250" s="227"/>
      <c r="R250" s="227"/>
      <c r="S250" s="227"/>
      <c r="T250" s="227"/>
      <c r="U250" s="227"/>
      <c r="V250" s="227"/>
      <c r="W250" s="227"/>
      <c r="X250" s="227"/>
      <c r="Y250" s="227"/>
      <c r="Z250" s="227"/>
      <c r="AA250" s="227"/>
      <c r="AB250" s="227"/>
      <c r="AC250" s="227"/>
      <c r="AD250" s="227"/>
      <c r="AE250" s="227"/>
      <c r="AF250" s="227"/>
      <c r="AG250" s="227"/>
      <c r="AH250" s="245" t="str">
        <f t="shared" si="23"/>
        <v/>
      </c>
      <c r="AI250" s="51" t="str">
        <f t="shared" si="19"/>
        <v/>
      </c>
    </row>
    <row r="251" spans="1:35" ht="17.25" customHeight="1">
      <c r="A251" s="101" t="str">
        <f t="shared" si="20"/>
        <v>นครปฐม เขต 1</v>
      </c>
      <c r="B251" s="101">
        <f t="shared" si="21"/>
        <v>1073180003</v>
      </c>
      <c r="C251" s="101" t="str">
        <f t="shared" si="22"/>
        <v>โรงเรียนวัดธรรมศาลา(หลวงพ่อน้อยอุปถัมภ์)</v>
      </c>
      <c r="D251" s="75">
        <v>244</v>
      </c>
      <c r="E251" s="102"/>
      <c r="F251" s="227"/>
      <c r="G251" s="227"/>
      <c r="H251" s="227"/>
      <c r="I251" s="227"/>
      <c r="J251" s="227"/>
      <c r="K251" s="227"/>
      <c r="L251" s="227"/>
      <c r="M251" s="227"/>
      <c r="N251" s="227"/>
      <c r="O251" s="227"/>
      <c r="P251" s="227"/>
      <c r="Q251" s="227"/>
      <c r="R251" s="227"/>
      <c r="S251" s="227"/>
      <c r="T251" s="227"/>
      <c r="U251" s="227"/>
      <c r="V251" s="227"/>
      <c r="W251" s="227"/>
      <c r="X251" s="227"/>
      <c r="Y251" s="227"/>
      <c r="Z251" s="227"/>
      <c r="AA251" s="227"/>
      <c r="AB251" s="227"/>
      <c r="AC251" s="227"/>
      <c r="AD251" s="227"/>
      <c r="AE251" s="227"/>
      <c r="AF251" s="227"/>
      <c r="AG251" s="227"/>
      <c r="AH251" s="245" t="str">
        <f t="shared" si="23"/>
        <v/>
      </c>
      <c r="AI251" s="41" t="str">
        <f t="shared" si="19"/>
        <v/>
      </c>
    </row>
    <row r="252" spans="1:35" ht="17.25" customHeight="1">
      <c r="A252" s="103" t="str">
        <f t="shared" si="20"/>
        <v>นครปฐม เขต 1</v>
      </c>
      <c r="B252" s="103">
        <f t="shared" si="21"/>
        <v>1073180003</v>
      </c>
      <c r="C252" s="103" t="str">
        <f t="shared" si="22"/>
        <v>โรงเรียนวัดธรรมศาลา(หลวงพ่อน้อยอุปถัมภ์)</v>
      </c>
      <c r="D252" s="76">
        <v>245</v>
      </c>
      <c r="E252" s="104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  <c r="AA252" s="228"/>
      <c r="AB252" s="228"/>
      <c r="AC252" s="228"/>
      <c r="AD252" s="228"/>
      <c r="AE252" s="228"/>
      <c r="AF252" s="228"/>
      <c r="AG252" s="228"/>
      <c r="AH252" s="243" t="str">
        <f t="shared" si="23"/>
        <v/>
      </c>
      <c r="AI252" s="42" t="str">
        <f t="shared" si="19"/>
        <v/>
      </c>
    </row>
    <row r="253" spans="1:35" ht="17.25" customHeight="1">
      <c r="A253" s="105" t="str">
        <f t="shared" si="20"/>
        <v>นครปฐม เขต 1</v>
      </c>
      <c r="B253" s="105">
        <f t="shared" si="21"/>
        <v>1073180003</v>
      </c>
      <c r="C253" s="105" t="str">
        <f t="shared" si="22"/>
        <v>โรงเรียนวัดธรรมศาลา(หลวงพ่อน้อยอุปถัมภ์)</v>
      </c>
      <c r="D253" s="99">
        <v>246</v>
      </c>
      <c r="E253" s="106"/>
      <c r="F253" s="226"/>
      <c r="G253" s="226"/>
      <c r="H253" s="226"/>
      <c r="I253" s="226"/>
      <c r="J253" s="226"/>
      <c r="K253" s="226"/>
      <c r="L253" s="226"/>
      <c r="M253" s="226"/>
      <c r="N253" s="226"/>
      <c r="O253" s="226"/>
      <c r="P253" s="226"/>
      <c r="Q253" s="226"/>
      <c r="R253" s="226"/>
      <c r="S253" s="226"/>
      <c r="T253" s="226"/>
      <c r="U253" s="226"/>
      <c r="V253" s="226"/>
      <c r="W253" s="226"/>
      <c r="X253" s="226"/>
      <c r="Y253" s="226"/>
      <c r="Z253" s="226"/>
      <c r="AA253" s="226"/>
      <c r="AB253" s="226"/>
      <c r="AC253" s="226"/>
      <c r="AD253" s="226"/>
      <c r="AE253" s="226"/>
      <c r="AF253" s="226"/>
      <c r="AG253" s="226"/>
      <c r="AH253" s="221" t="str">
        <f t="shared" si="23"/>
        <v/>
      </c>
      <c r="AI253" s="40" t="str">
        <f t="shared" si="19"/>
        <v/>
      </c>
    </row>
    <row r="254" spans="1:35" ht="17.25" customHeight="1">
      <c r="A254" s="101" t="str">
        <f t="shared" si="20"/>
        <v>นครปฐม เขต 1</v>
      </c>
      <c r="B254" s="101">
        <f t="shared" si="21"/>
        <v>1073180003</v>
      </c>
      <c r="C254" s="101" t="str">
        <f t="shared" si="22"/>
        <v>โรงเรียนวัดธรรมศาลา(หลวงพ่อน้อยอุปถัมภ์)</v>
      </c>
      <c r="D254" s="75">
        <v>247</v>
      </c>
      <c r="E254" s="102"/>
      <c r="F254" s="227"/>
      <c r="G254" s="227"/>
      <c r="H254" s="227"/>
      <c r="I254" s="227"/>
      <c r="J254" s="227"/>
      <c r="K254" s="227"/>
      <c r="L254" s="227"/>
      <c r="M254" s="227"/>
      <c r="N254" s="227"/>
      <c r="O254" s="227"/>
      <c r="P254" s="227"/>
      <c r="Q254" s="227"/>
      <c r="R254" s="227"/>
      <c r="S254" s="227"/>
      <c r="T254" s="227"/>
      <c r="U254" s="227"/>
      <c r="V254" s="227"/>
      <c r="W254" s="227"/>
      <c r="X254" s="227"/>
      <c r="Y254" s="227"/>
      <c r="Z254" s="227"/>
      <c r="AA254" s="227"/>
      <c r="AB254" s="227"/>
      <c r="AC254" s="227"/>
      <c r="AD254" s="227"/>
      <c r="AE254" s="227"/>
      <c r="AF254" s="227"/>
      <c r="AG254" s="227"/>
      <c r="AH254" s="244" t="str">
        <f t="shared" si="23"/>
        <v/>
      </c>
      <c r="AI254" s="50" t="str">
        <f t="shared" si="19"/>
        <v/>
      </c>
    </row>
    <row r="255" spans="1:35" ht="17.25" customHeight="1">
      <c r="A255" s="101" t="str">
        <f t="shared" si="20"/>
        <v>นครปฐม เขต 1</v>
      </c>
      <c r="B255" s="101">
        <f t="shared" si="21"/>
        <v>1073180003</v>
      </c>
      <c r="C255" s="101" t="str">
        <f t="shared" si="22"/>
        <v>โรงเรียนวัดธรรมศาลา(หลวงพ่อน้อยอุปถัมภ์)</v>
      </c>
      <c r="D255" s="75">
        <v>248</v>
      </c>
      <c r="E255" s="102"/>
      <c r="F255" s="227"/>
      <c r="G255" s="227"/>
      <c r="H255" s="227"/>
      <c r="I255" s="227"/>
      <c r="J255" s="227"/>
      <c r="K255" s="227"/>
      <c r="L255" s="227"/>
      <c r="M255" s="227"/>
      <c r="N255" s="227"/>
      <c r="O255" s="227"/>
      <c r="P255" s="227"/>
      <c r="Q255" s="227"/>
      <c r="R255" s="227"/>
      <c r="S255" s="227"/>
      <c r="T255" s="227"/>
      <c r="U255" s="227"/>
      <c r="V255" s="227"/>
      <c r="W255" s="227"/>
      <c r="X255" s="227"/>
      <c r="Y255" s="227"/>
      <c r="Z255" s="227"/>
      <c r="AA255" s="227"/>
      <c r="AB255" s="227"/>
      <c r="AC255" s="227"/>
      <c r="AD255" s="227"/>
      <c r="AE255" s="227"/>
      <c r="AF255" s="227"/>
      <c r="AG255" s="227"/>
      <c r="AH255" s="245" t="str">
        <f t="shared" si="23"/>
        <v/>
      </c>
      <c r="AI255" s="51" t="str">
        <f t="shared" si="19"/>
        <v/>
      </c>
    </row>
    <row r="256" spans="1:35" ht="17.25" customHeight="1">
      <c r="A256" s="101" t="str">
        <f t="shared" si="20"/>
        <v>นครปฐม เขต 1</v>
      </c>
      <c r="B256" s="101">
        <f t="shared" si="21"/>
        <v>1073180003</v>
      </c>
      <c r="C256" s="101" t="str">
        <f t="shared" si="22"/>
        <v>โรงเรียนวัดธรรมศาลา(หลวงพ่อน้อยอุปถัมภ์)</v>
      </c>
      <c r="D256" s="75">
        <v>249</v>
      </c>
      <c r="E256" s="102"/>
      <c r="F256" s="227"/>
      <c r="G256" s="227"/>
      <c r="H256" s="227"/>
      <c r="I256" s="227"/>
      <c r="J256" s="227"/>
      <c r="K256" s="227"/>
      <c r="L256" s="227"/>
      <c r="M256" s="227"/>
      <c r="N256" s="227"/>
      <c r="O256" s="227"/>
      <c r="P256" s="227"/>
      <c r="Q256" s="227"/>
      <c r="R256" s="227"/>
      <c r="S256" s="227"/>
      <c r="T256" s="227"/>
      <c r="U256" s="227"/>
      <c r="V256" s="227"/>
      <c r="W256" s="227"/>
      <c r="X256" s="227"/>
      <c r="Y256" s="227"/>
      <c r="Z256" s="227"/>
      <c r="AA256" s="227"/>
      <c r="AB256" s="227"/>
      <c r="AC256" s="227"/>
      <c r="AD256" s="227"/>
      <c r="AE256" s="227"/>
      <c r="AF256" s="227"/>
      <c r="AG256" s="227"/>
      <c r="AH256" s="245" t="str">
        <f t="shared" si="23"/>
        <v/>
      </c>
      <c r="AI256" s="41" t="str">
        <f t="shared" si="19"/>
        <v/>
      </c>
    </row>
    <row r="257" spans="1:35" ht="17.25" customHeight="1">
      <c r="A257" s="103" t="str">
        <f t="shared" si="20"/>
        <v>นครปฐม เขต 1</v>
      </c>
      <c r="B257" s="103">
        <f t="shared" si="21"/>
        <v>1073180003</v>
      </c>
      <c r="C257" s="103" t="str">
        <f t="shared" si="22"/>
        <v>โรงเรียนวัดธรรมศาลา(หลวงพ่อน้อยอุปถัมภ์)</v>
      </c>
      <c r="D257" s="76">
        <v>250</v>
      </c>
      <c r="E257" s="104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  <c r="AA257" s="228"/>
      <c r="AB257" s="228"/>
      <c r="AC257" s="228"/>
      <c r="AD257" s="228"/>
      <c r="AE257" s="228"/>
      <c r="AF257" s="228"/>
      <c r="AG257" s="228"/>
      <c r="AH257" s="243" t="str">
        <f t="shared" si="23"/>
        <v/>
      </c>
      <c r="AI257" s="42" t="str">
        <f t="shared" si="19"/>
        <v/>
      </c>
    </row>
    <row r="258" spans="1:35" ht="17.25" customHeight="1">
      <c r="A258" s="105" t="str">
        <f t="shared" si="20"/>
        <v>นครปฐม เขต 1</v>
      </c>
      <c r="B258" s="105">
        <f t="shared" si="21"/>
        <v>1073180003</v>
      </c>
      <c r="C258" s="105" t="str">
        <f t="shared" si="22"/>
        <v>โรงเรียนวัดธรรมศาลา(หลวงพ่อน้อยอุปถัมภ์)</v>
      </c>
      <c r="D258" s="99">
        <v>251</v>
      </c>
      <c r="E258" s="100"/>
      <c r="F258" s="226"/>
      <c r="G258" s="226"/>
      <c r="H258" s="226"/>
      <c r="I258" s="226"/>
      <c r="J258" s="226"/>
      <c r="K258" s="226"/>
      <c r="L258" s="226"/>
      <c r="M258" s="226"/>
      <c r="N258" s="226"/>
      <c r="O258" s="226"/>
      <c r="P258" s="226"/>
      <c r="Q258" s="226"/>
      <c r="R258" s="226"/>
      <c r="S258" s="226"/>
      <c r="T258" s="226"/>
      <c r="U258" s="226"/>
      <c r="V258" s="226"/>
      <c r="W258" s="226"/>
      <c r="X258" s="226"/>
      <c r="Y258" s="226"/>
      <c r="Z258" s="226"/>
      <c r="AA258" s="226"/>
      <c r="AB258" s="226"/>
      <c r="AC258" s="226"/>
      <c r="AD258" s="226"/>
      <c r="AE258" s="226"/>
      <c r="AF258" s="226"/>
      <c r="AG258" s="226"/>
      <c r="AH258" s="221" t="str">
        <f t="shared" si="23"/>
        <v/>
      </c>
      <c r="AI258" s="40" t="str">
        <f t="shared" si="19"/>
        <v/>
      </c>
    </row>
    <row r="259" spans="1:35" ht="17.25" customHeight="1">
      <c r="A259" s="101" t="str">
        <f t="shared" si="20"/>
        <v>นครปฐม เขต 1</v>
      </c>
      <c r="B259" s="101">
        <f t="shared" si="21"/>
        <v>1073180003</v>
      </c>
      <c r="C259" s="101" t="str">
        <f t="shared" si="22"/>
        <v>โรงเรียนวัดธรรมศาลา(หลวงพ่อน้อยอุปถัมภ์)</v>
      </c>
      <c r="D259" s="75">
        <v>252</v>
      </c>
      <c r="E259" s="102"/>
      <c r="F259" s="227"/>
      <c r="G259" s="227"/>
      <c r="H259" s="227"/>
      <c r="I259" s="227"/>
      <c r="J259" s="227"/>
      <c r="K259" s="227"/>
      <c r="L259" s="227"/>
      <c r="M259" s="227"/>
      <c r="N259" s="227"/>
      <c r="O259" s="227"/>
      <c r="P259" s="227"/>
      <c r="Q259" s="227"/>
      <c r="R259" s="227"/>
      <c r="S259" s="227"/>
      <c r="T259" s="227"/>
      <c r="U259" s="227"/>
      <c r="V259" s="227"/>
      <c r="W259" s="227"/>
      <c r="X259" s="227"/>
      <c r="Y259" s="227"/>
      <c r="Z259" s="227"/>
      <c r="AA259" s="227"/>
      <c r="AB259" s="227"/>
      <c r="AC259" s="227"/>
      <c r="AD259" s="227"/>
      <c r="AE259" s="227"/>
      <c r="AF259" s="227"/>
      <c r="AG259" s="227"/>
      <c r="AH259" s="244" t="str">
        <f t="shared" si="23"/>
        <v/>
      </c>
      <c r="AI259" s="50" t="str">
        <f t="shared" si="19"/>
        <v/>
      </c>
    </row>
    <row r="260" spans="1:35" ht="17.25" customHeight="1">
      <c r="A260" s="101" t="str">
        <f t="shared" si="20"/>
        <v>นครปฐม เขต 1</v>
      </c>
      <c r="B260" s="101">
        <f t="shared" si="21"/>
        <v>1073180003</v>
      </c>
      <c r="C260" s="101" t="str">
        <f t="shared" si="22"/>
        <v>โรงเรียนวัดธรรมศาลา(หลวงพ่อน้อยอุปถัมภ์)</v>
      </c>
      <c r="D260" s="75">
        <v>253</v>
      </c>
      <c r="E260" s="102"/>
      <c r="F260" s="227"/>
      <c r="G260" s="227"/>
      <c r="H260" s="227"/>
      <c r="I260" s="227"/>
      <c r="J260" s="227"/>
      <c r="K260" s="227"/>
      <c r="L260" s="227"/>
      <c r="M260" s="227"/>
      <c r="N260" s="227"/>
      <c r="O260" s="227"/>
      <c r="P260" s="227"/>
      <c r="Q260" s="227"/>
      <c r="R260" s="227"/>
      <c r="S260" s="227"/>
      <c r="T260" s="227"/>
      <c r="U260" s="227"/>
      <c r="V260" s="227"/>
      <c r="W260" s="227"/>
      <c r="X260" s="227"/>
      <c r="Y260" s="227"/>
      <c r="Z260" s="227"/>
      <c r="AA260" s="227"/>
      <c r="AB260" s="227"/>
      <c r="AC260" s="227"/>
      <c r="AD260" s="227"/>
      <c r="AE260" s="227"/>
      <c r="AF260" s="227"/>
      <c r="AG260" s="227"/>
      <c r="AH260" s="245" t="str">
        <f t="shared" si="23"/>
        <v/>
      </c>
      <c r="AI260" s="51" t="str">
        <f t="shared" si="19"/>
        <v/>
      </c>
    </row>
    <row r="261" spans="1:35" ht="17.25" customHeight="1">
      <c r="A261" s="101" t="str">
        <f t="shared" si="20"/>
        <v>นครปฐม เขต 1</v>
      </c>
      <c r="B261" s="101">
        <f t="shared" si="21"/>
        <v>1073180003</v>
      </c>
      <c r="C261" s="101" t="str">
        <f t="shared" si="22"/>
        <v>โรงเรียนวัดธรรมศาลา(หลวงพ่อน้อยอุปถัมภ์)</v>
      </c>
      <c r="D261" s="75">
        <v>254</v>
      </c>
      <c r="E261" s="102"/>
      <c r="F261" s="227"/>
      <c r="G261" s="227"/>
      <c r="H261" s="227"/>
      <c r="I261" s="227"/>
      <c r="J261" s="227"/>
      <c r="K261" s="227"/>
      <c r="L261" s="227"/>
      <c r="M261" s="227"/>
      <c r="N261" s="227"/>
      <c r="O261" s="227"/>
      <c r="P261" s="227"/>
      <c r="Q261" s="227"/>
      <c r="R261" s="227"/>
      <c r="S261" s="227"/>
      <c r="T261" s="227"/>
      <c r="U261" s="227"/>
      <c r="V261" s="227"/>
      <c r="W261" s="227"/>
      <c r="X261" s="227"/>
      <c r="Y261" s="227"/>
      <c r="Z261" s="227"/>
      <c r="AA261" s="227"/>
      <c r="AB261" s="227"/>
      <c r="AC261" s="227"/>
      <c r="AD261" s="227"/>
      <c r="AE261" s="227"/>
      <c r="AF261" s="227"/>
      <c r="AG261" s="227"/>
      <c r="AH261" s="245" t="str">
        <f t="shared" si="23"/>
        <v/>
      </c>
      <c r="AI261" s="41" t="str">
        <f t="shared" si="19"/>
        <v/>
      </c>
    </row>
    <row r="262" spans="1:35" ht="17.25" customHeight="1">
      <c r="A262" s="103" t="str">
        <f t="shared" si="20"/>
        <v>นครปฐม เขต 1</v>
      </c>
      <c r="B262" s="103">
        <f t="shared" si="21"/>
        <v>1073180003</v>
      </c>
      <c r="C262" s="103" t="str">
        <f t="shared" si="22"/>
        <v>โรงเรียนวัดธรรมศาลา(หลวงพ่อน้อยอุปถัมภ์)</v>
      </c>
      <c r="D262" s="76">
        <v>255</v>
      </c>
      <c r="E262" s="104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  <c r="AA262" s="228"/>
      <c r="AB262" s="228"/>
      <c r="AC262" s="228"/>
      <c r="AD262" s="228"/>
      <c r="AE262" s="228"/>
      <c r="AF262" s="228"/>
      <c r="AG262" s="228"/>
      <c r="AH262" s="243" t="str">
        <f t="shared" si="23"/>
        <v/>
      </c>
      <c r="AI262" s="42" t="str">
        <f t="shared" si="19"/>
        <v/>
      </c>
    </row>
    <row r="263" spans="1:35" ht="17.25" customHeight="1">
      <c r="A263" s="105" t="str">
        <f t="shared" si="20"/>
        <v>นครปฐม เขต 1</v>
      </c>
      <c r="B263" s="105">
        <f t="shared" si="21"/>
        <v>1073180003</v>
      </c>
      <c r="C263" s="105" t="str">
        <f t="shared" si="22"/>
        <v>โรงเรียนวัดธรรมศาลา(หลวงพ่อน้อยอุปถัมภ์)</v>
      </c>
      <c r="D263" s="99">
        <v>256</v>
      </c>
      <c r="E263" s="10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1" t="str">
        <f t="shared" si="23"/>
        <v/>
      </c>
      <c r="AI263" s="40" t="str">
        <f t="shared" si="19"/>
        <v/>
      </c>
    </row>
    <row r="264" spans="1:35" ht="17.25" customHeight="1">
      <c r="A264" s="101" t="str">
        <f t="shared" si="20"/>
        <v>นครปฐม เขต 1</v>
      </c>
      <c r="B264" s="101">
        <f t="shared" si="21"/>
        <v>1073180003</v>
      </c>
      <c r="C264" s="101" t="str">
        <f t="shared" si="22"/>
        <v>โรงเรียนวัดธรรมศาลา(หลวงพ่อน้อยอุปถัมภ์)</v>
      </c>
      <c r="D264" s="75">
        <v>257</v>
      </c>
      <c r="E264" s="102"/>
      <c r="F264" s="227"/>
      <c r="G264" s="227"/>
      <c r="H264" s="227"/>
      <c r="I264" s="227"/>
      <c r="J264" s="227"/>
      <c r="K264" s="227"/>
      <c r="L264" s="227"/>
      <c r="M264" s="227"/>
      <c r="N264" s="227"/>
      <c r="O264" s="227"/>
      <c r="P264" s="227"/>
      <c r="Q264" s="227"/>
      <c r="R264" s="227"/>
      <c r="S264" s="227"/>
      <c r="T264" s="227"/>
      <c r="U264" s="227"/>
      <c r="V264" s="227"/>
      <c r="W264" s="227"/>
      <c r="X264" s="227"/>
      <c r="Y264" s="227"/>
      <c r="Z264" s="227"/>
      <c r="AA264" s="227"/>
      <c r="AB264" s="227"/>
      <c r="AC264" s="227"/>
      <c r="AD264" s="227"/>
      <c r="AE264" s="227"/>
      <c r="AF264" s="227"/>
      <c r="AG264" s="227"/>
      <c r="AH264" s="244" t="str">
        <f t="shared" si="23"/>
        <v/>
      </c>
      <c r="AI264" s="50" t="str">
        <f t="shared" si="19"/>
        <v/>
      </c>
    </row>
    <row r="265" spans="1:35" ht="17.25" customHeight="1">
      <c r="A265" s="101" t="str">
        <f t="shared" si="20"/>
        <v>นครปฐม เขต 1</v>
      </c>
      <c r="B265" s="101">
        <f t="shared" si="21"/>
        <v>1073180003</v>
      </c>
      <c r="C265" s="101" t="str">
        <f t="shared" si="22"/>
        <v>โรงเรียนวัดธรรมศาลา(หลวงพ่อน้อยอุปถัมภ์)</v>
      </c>
      <c r="D265" s="75">
        <v>258</v>
      </c>
      <c r="E265" s="102"/>
      <c r="F265" s="227"/>
      <c r="G265" s="227"/>
      <c r="H265" s="227"/>
      <c r="I265" s="227"/>
      <c r="J265" s="227"/>
      <c r="K265" s="227"/>
      <c r="L265" s="227"/>
      <c r="M265" s="227"/>
      <c r="N265" s="227"/>
      <c r="O265" s="227"/>
      <c r="P265" s="227"/>
      <c r="Q265" s="227"/>
      <c r="R265" s="227"/>
      <c r="S265" s="227"/>
      <c r="T265" s="227"/>
      <c r="U265" s="227"/>
      <c r="V265" s="227"/>
      <c r="W265" s="227"/>
      <c r="X265" s="227"/>
      <c r="Y265" s="227"/>
      <c r="Z265" s="227"/>
      <c r="AA265" s="227"/>
      <c r="AB265" s="227"/>
      <c r="AC265" s="227"/>
      <c r="AD265" s="227"/>
      <c r="AE265" s="227"/>
      <c r="AF265" s="227"/>
      <c r="AG265" s="227"/>
      <c r="AH265" s="245" t="str">
        <f t="shared" si="23"/>
        <v/>
      </c>
      <c r="AI265" s="51" t="str">
        <f t="shared" ref="AI265:AI328" si="24">IF(AH265&lt;&gt;"",IF(AH265&lt;8,"ปรับปรุง",IF(AH265&lt;16,"พอใช้",IF(AH265&lt;24,"ดี",IF(AH265&lt;33,"ดีมาก")))),"")</f>
        <v/>
      </c>
    </row>
    <row r="266" spans="1:35" ht="17.25" customHeight="1">
      <c r="A266" s="101" t="str">
        <f t="shared" si="20"/>
        <v>นครปฐม เขต 1</v>
      </c>
      <c r="B266" s="101">
        <f t="shared" si="21"/>
        <v>1073180003</v>
      </c>
      <c r="C266" s="101" t="str">
        <f t="shared" si="22"/>
        <v>โรงเรียนวัดธรรมศาลา(หลวงพ่อน้อยอุปถัมภ์)</v>
      </c>
      <c r="D266" s="75">
        <v>259</v>
      </c>
      <c r="E266" s="102"/>
      <c r="F266" s="227"/>
      <c r="G266" s="227"/>
      <c r="H266" s="227"/>
      <c r="I266" s="227"/>
      <c r="J266" s="227"/>
      <c r="K266" s="227"/>
      <c r="L266" s="227"/>
      <c r="M266" s="227"/>
      <c r="N266" s="227"/>
      <c r="O266" s="227"/>
      <c r="P266" s="227"/>
      <c r="Q266" s="227"/>
      <c r="R266" s="227"/>
      <c r="S266" s="227"/>
      <c r="T266" s="227"/>
      <c r="U266" s="227"/>
      <c r="V266" s="227"/>
      <c r="W266" s="227"/>
      <c r="X266" s="227"/>
      <c r="Y266" s="227"/>
      <c r="Z266" s="227"/>
      <c r="AA266" s="227"/>
      <c r="AB266" s="227"/>
      <c r="AC266" s="227"/>
      <c r="AD266" s="227"/>
      <c r="AE266" s="227"/>
      <c r="AF266" s="227"/>
      <c r="AG266" s="227"/>
      <c r="AH266" s="245" t="str">
        <f t="shared" si="23"/>
        <v/>
      </c>
      <c r="AI266" s="41" t="str">
        <f t="shared" si="24"/>
        <v/>
      </c>
    </row>
    <row r="267" spans="1:35" ht="17.25" customHeight="1">
      <c r="A267" s="103" t="str">
        <f t="shared" si="20"/>
        <v>นครปฐม เขต 1</v>
      </c>
      <c r="B267" s="103">
        <f t="shared" si="21"/>
        <v>1073180003</v>
      </c>
      <c r="C267" s="103" t="str">
        <f t="shared" si="22"/>
        <v>โรงเรียนวัดธรรมศาลา(หลวงพ่อน้อยอุปถัมภ์)</v>
      </c>
      <c r="D267" s="76">
        <v>260</v>
      </c>
      <c r="E267" s="104"/>
      <c r="F267" s="228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  <c r="AA267" s="228"/>
      <c r="AB267" s="228"/>
      <c r="AC267" s="228"/>
      <c r="AD267" s="228"/>
      <c r="AE267" s="228"/>
      <c r="AF267" s="228"/>
      <c r="AG267" s="228"/>
      <c r="AH267" s="243" t="str">
        <f t="shared" si="23"/>
        <v/>
      </c>
      <c r="AI267" s="42" t="str">
        <f t="shared" si="24"/>
        <v/>
      </c>
    </row>
    <row r="268" spans="1:35" ht="17.25" customHeight="1">
      <c r="A268" s="105" t="str">
        <f t="shared" ref="A268:A331" si="25">$A$8</f>
        <v>นครปฐม เขต 1</v>
      </c>
      <c r="B268" s="105">
        <f t="shared" ref="B268:B331" si="26">$B$8</f>
        <v>1073180003</v>
      </c>
      <c r="C268" s="105" t="str">
        <f t="shared" ref="C268:C331" si="27">$C$8</f>
        <v>โรงเรียนวัดธรรมศาลา(หลวงพ่อน้อยอุปถัมภ์)</v>
      </c>
      <c r="D268" s="99">
        <v>261</v>
      </c>
      <c r="E268" s="106"/>
      <c r="F268" s="226"/>
      <c r="G268" s="226"/>
      <c r="H268" s="226"/>
      <c r="I268" s="226"/>
      <c r="J268" s="226"/>
      <c r="K268" s="226"/>
      <c r="L268" s="226"/>
      <c r="M268" s="226"/>
      <c r="N268" s="226"/>
      <c r="O268" s="226"/>
      <c r="P268" s="226"/>
      <c r="Q268" s="226"/>
      <c r="R268" s="226"/>
      <c r="S268" s="226"/>
      <c r="T268" s="226"/>
      <c r="U268" s="226"/>
      <c r="V268" s="226"/>
      <c r="W268" s="226"/>
      <c r="X268" s="226"/>
      <c r="Y268" s="226"/>
      <c r="Z268" s="226"/>
      <c r="AA268" s="226"/>
      <c r="AB268" s="226"/>
      <c r="AC268" s="226"/>
      <c r="AD268" s="226"/>
      <c r="AE268" s="226"/>
      <c r="AF268" s="226"/>
      <c r="AG268" s="226"/>
      <c r="AH268" s="221" t="str">
        <f t="shared" si="23"/>
        <v/>
      </c>
      <c r="AI268" s="40" t="str">
        <f t="shared" si="24"/>
        <v/>
      </c>
    </row>
    <row r="269" spans="1:35" ht="17.25" customHeight="1">
      <c r="A269" s="101" t="str">
        <f t="shared" si="25"/>
        <v>นครปฐม เขต 1</v>
      </c>
      <c r="B269" s="101">
        <f t="shared" si="26"/>
        <v>1073180003</v>
      </c>
      <c r="C269" s="101" t="str">
        <f t="shared" si="27"/>
        <v>โรงเรียนวัดธรรมศาลา(หลวงพ่อน้อยอุปถัมภ์)</v>
      </c>
      <c r="D269" s="75">
        <v>262</v>
      </c>
      <c r="E269" s="102"/>
      <c r="F269" s="227"/>
      <c r="G269" s="227"/>
      <c r="H269" s="227"/>
      <c r="I269" s="227"/>
      <c r="J269" s="227"/>
      <c r="K269" s="227"/>
      <c r="L269" s="227"/>
      <c r="M269" s="227"/>
      <c r="N269" s="227"/>
      <c r="O269" s="227"/>
      <c r="P269" s="227"/>
      <c r="Q269" s="227"/>
      <c r="R269" s="227"/>
      <c r="S269" s="227"/>
      <c r="T269" s="227"/>
      <c r="U269" s="227"/>
      <c r="V269" s="227"/>
      <c r="W269" s="227"/>
      <c r="X269" s="227"/>
      <c r="Y269" s="227"/>
      <c r="Z269" s="227"/>
      <c r="AA269" s="227"/>
      <c r="AB269" s="227"/>
      <c r="AC269" s="227"/>
      <c r="AD269" s="227"/>
      <c r="AE269" s="227"/>
      <c r="AF269" s="227"/>
      <c r="AG269" s="227"/>
      <c r="AH269" s="244" t="str">
        <f t="shared" si="23"/>
        <v/>
      </c>
      <c r="AI269" s="50" t="str">
        <f t="shared" si="24"/>
        <v/>
      </c>
    </row>
    <row r="270" spans="1:35" ht="17.25" customHeight="1">
      <c r="A270" s="101" t="str">
        <f t="shared" si="25"/>
        <v>นครปฐม เขต 1</v>
      </c>
      <c r="B270" s="101">
        <f t="shared" si="26"/>
        <v>1073180003</v>
      </c>
      <c r="C270" s="101" t="str">
        <f t="shared" si="27"/>
        <v>โรงเรียนวัดธรรมศาลา(หลวงพ่อน้อยอุปถัมภ์)</v>
      </c>
      <c r="D270" s="75">
        <v>263</v>
      </c>
      <c r="E270" s="102"/>
      <c r="F270" s="227"/>
      <c r="G270" s="227"/>
      <c r="H270" s="227"/>
      <c r="I270" s="227"/>
      <c r="J270" s="227"/>
      <c r="K270" s="227"/>
      <c r="L270" s="227"/>
      <c r="M270" s="227"/>
      <c r="N270" s="227"/>
      <c r="O270" s="227"/>
      <c r="P270" s="227"/>
      <c r="Q270" s="227"/>
      <c r="R270" s="227"/>
      <c r="S270" s="227"/>
      <c r="T270" s="227"/>
      <c r="U270" s="227"/>
      <c r="V270" s="227"/>
      <c r="W270" s="227"/>
      <c r="X270" s="227"/>
      <c r="Y270" s="227"/>
      <c r="Z270" s="227"/>
      <c r="AA270" s="227"/>
      <c r="AB270" s="227"/>
      <c r="AC270" s="227"/>
      <c r="AD270" s="227"/>
      <c r="AE270" s="227"/>
      <c r="AF270" s="227"/>
      <c r="AG270" s="227"/>
      <c r="AH270" s="245" t="str">
        <f t="shared" ref="AH270:AH333" si="28">IF(AND(ISBLANK(F270),ISBLANK(G270),ISBLANK(H270),ISBLANK(I270),ISBLANK(J270),ISBLANK(K270),ISBLANK(L270),ISBLANK(M270),ISBLANK(N270),ISBLANK(O270),ISBLANK(P270),ISBLANK(Q270),ISBLANK(R270),ISBLANK(S270),ISBLANK(T270),ISBLANK(U270),ISBLANK(V270),ISBLANK(W270),ISBLANK(X270),ISBLANK(Y270),ISBLANK(Z270),ISBLANK(AA270),ISBLANK(AB270),ISBLANK(AC270),ISBLANK(AD270),ISBLANK(AE270),ISBLANK(AF270),ISBLANK(AG270)),"",SUM(F270:AG270))</f>
        <v/>
      </c>
      <c r="AI270" s="51" t="str">
        <f t="shared" si="24"/>
        <v/>
      </c>
    </row>
    <row r="271" spans="1:35" ht="17.25" customHeight="1">
      <c r="A271" s="101" t="str">
        <f t="shared" si="25"/>
        <v>นครปฐม เขต 1</v>
      </c>
      <c r="B271" s="101">
        <f t="shared" si="26"/>
        <v>1073180003</v>
      </c>
      <c r="C271" s="101" t="str">
        <f t="shared" si="27"/>
        <v>โรงเรียนวัดธรรมศาลา(หลวงพ่อน้อยอุปถัมภ์)</v>
      </c>
      <c r="D271" s="75">
        <v>264</v>
      </c>
      <c r="E271" s="102"/>
      <c r="F271" s="227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227"/>
      <c r="S271" s="227"/>
      <c r="T271" s="227"/>
      <c r="U271" s="227"/>
      <c r="V271" s="227"/>
      <c r="W271" s="227"/>
      <c r="X271" s="227"/>
      <c r="Y271" s="227"/>
      <c r="Z271" s="227"/>
      <c r="AA271" s="227"/>
      <c r="AB271" s="227"/>
      <c r="AC271" s="227"/>
      <c r="AD271" s="227"/>
      <c r="AE271" s="227"/>
      <c r="AF271" s="227"/>
      <c r="AG271" s="227"/>
      <c r="AH271" s="245" t="str">
        <f t="shared" si="28"/>
        <v/>
      </c>
      <c r="AI271" s="41" t="str">
        <f t="shared" si="24"/>
        <v/>
      </c>
    </row>
    <row r="272" spans="1:35" ht="17.25" customHeight="1">
      <c r="A272" s="103" t="str">
        <f t="shared" si="25"/>
        <v>นครปฐม เขต 1</v>
      </c>
      <c r="B272" s="103">
        <f t="shared" si="26"/>
        <v>1073180003</v>
      </c>
      <c r="C272" s="103" t="str">
        <f t="shared" si="27"/>
        <v>โรงเรียนวัดธรรมศาลา(หลวงพ่อน้อยอุปถัมภ์)</v>
      </c>
      <c r="D272" s="76">
        <v>265</v>
      </c>
      <c r="E272" s="104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  <c r="AA272" s="228"/>
      <c r="AB272" s="228"/>
      <c r="AC272" s="228"/>
      <c r="AD272" s="228"/>
      <c r="AE272" s="228"/>
      <c r="AF272" s="228"/>
      <c r="AG272" s="228"/>
      <c r="AH272" s="243" t="str">
        <f t="shared" si="28"/>
        <v/>
      </c>
      <c r="AI272" s="42" t="str">
        <f t="shared" si="24"/>
        <v/>
      </c>
    </row>
    <row r="273" spans="1:35" ht="17.25" customHeight="1">
      <c r="A273" s="105" t="str">
        <f t="shared" si="25"/>
        <v>นครปฐม เขต 1</v>
      </c>
      <c r="B273" s="105">
        <f t="shared" si="26"/>
        <v>1073180003</v>
      </c>
      <c r="C273" s="105" t="str">
        <f t="shared" si="27"/>
        <v>โรงเรียนวัดธรรมศาลา(หลวงพ่อน้อยอุปถัมภ์)</v>
      </c>
      <c r="D273" s="99">
        <v>266</v>
      </c>
      <c r="E273" s="106"/>
      <c r="F273" s="226"/>
      <c r="G273" s="226"/>
      <c r="H273" s="226"/>
      <c r="I273" s="226"/>
      <c r="J273" s="226"/>
      <c r="K273" s="226"/>
      <c r="L273" s="226"/>
      <c r="M273" s="226"/>
      <c r="N273" s="226"/>
      <c r="O273" s="226"/>
      <c r="P273" s="226"/>
      <c r="Q273" s="226"/>
      <c r="R273" s="226"/>
      <c r="S273" s="226"/>
      <c r="T273" s="226"/>
      <c r="U273" s="226"/>
      <c r="V273" s="226"/>
      <c r="W273" s="226"/>
      <c r="X273" s="226"/>
      <c r="Y273" s="226"/>
      <c r="Z273" s="226"/>
      <c r="AA273" s="226"/>
      <c r="AB273" s="226"/>
      <c r="AC273" s="226"/>
      <c r="AD273" s="226"/>
      <c r="AE273" s="226"/>
      <c r="AF273" s="226"/>
      <c r="AG273" s="226"/>
      <c r="AH273" s="221" t="str">
        <f t="shared" si="28"/>
        <v/>
      </c>
      <c r="AI273" s="40" t="str">
        <f t="shared" si="24"/>
        <v/>
      </c>
    </row>
    <row r="274" spans="1:35" ht="17.25" customHeight="1">
      <c r="A274" s="101" t="str">
        <f t="shared" si="25"/>
        <v>นครปฐม เขต 1</v>
      </c>
      <c r="B274" s="101">
        <f t="shared" si="26"/>
        <v>1073180003</v>
      </c>
      <c r="C274" s="101" t="str">
        <f t="shared" si="27"/>
        <v>โรงเรียนวัดธรรมศาลา(หลวงพ่อน้อยอุปถัมภ์)</v>
      </c>
      <c r="D274" s="75">
        <v>267</v>
      </c>
      <c r="E274" s="102"/>
      <c r="F274" s="227"/>
      <c r="G274" s="227"/>
      <c r="H274" s="227"/>
      <c r="I274" s="227"/>
      <c r="J274" s="227"/>
      <c r="K274" s="227"/>
      <c r="L274" s="227"/>
      <c r="M274" s="227"/>
      <c r="N274" s="227"/>
      <c r="O274" s="227"/>
      <c r="P274" s="227"/>
      <c r="Q274" s="227"/>
      <c r="R274" s="227"/>
      <c r="S274" s="227"/>
      <c r="T274" s="227"/>
      <c r="U274" s="227"/>
      <c r="V274" s="227"/>
      <c r="W274" s="227"/>
      <c r="X274" s="227"/>
      <c r="Y274" s="227"/>
      <c r="Z274" s="227"/>
      <c r="AA274" s="227"/>
      <c r="AB274" s="227"/>
      <c r="AC274" s="227"/>
      <c r="AD274" s="227"/>
      <c r="AE274" s="227"/>
      <c r="AF274" s="227"/>
      <c r="AG274" s="227"/>
      <c r="AH274" s="244" t="str">
        <f t="shared" si="28"/>
        <v/>
      </c>
      <c r="AI274" s="50" t="str">
        <f t="shared" si="24"/>
        <v/>
      </c>
    </row>
    <row r="275" spans="1:35" ht="17.25" customHeight="1">
      <c r="A275" s="101" t="str">
        <f t="shared" si="25"/>
        <v>นครปฐม เขต 1</v>
      </c>
      <c r="B275" s="101">
        <f t="shared" si="26"/>
        <v>1073180003</v>
      </c>
      <c r="C275" s="101" t="str">
        <f t="shared" si="27"/>
        <v>โรงเรียนวัดธรรมศาลา(หลวงพ่อน้อยอุปถัมภ์)</v>
      </c>
      <c r="D275" s="75">
        <v>268</v>
      </c>
      <c r="E275" s="102"/>
      <c r="F275" s="227"/>
      <c r="G275" s="227"/>
      <c r="H275" s="227"/>
      <c r="I275" s="227"/>
      <c r="J275" s="227"/>
      <c r="K275" s="227"/>
      <c r="L275" s="227"/>
      <c r="M275" s="227"/>
      <c r="N275" s="227"/>
      <c r="O275" s="227"/>
      <c r="P275" s="227"/>
      <c r="Q275" s="227"/>
      <c r="R275" s="227"/>
      <c r="S275" s="227"/>
      <c r="T275" s="227"/>
      <c r="U275" s="227"/>
      <c r="V275" s="227"/>
      <c r="W275" s="227"/>
      <c r="X275" s="227"/>
      <c r="Y275" s="227"/>
      <c r="Z275" s="227"/>
      <c r="AA275" s="227"/>
      <c r="AB275" s="227"/>
      <c r="AC275" s="227"/>
      <c r="AD275" s="227"/>
      <c r="AE275" s="227"/>
      <c r="AF275" s="227"/>
      <c r="AG275" s="227"/>
      <c r="AH275" s="245" t="str">
        <f t="shared" si="28"/>
        <v/>
      </c>
      <c r="AI275" s="51" t="str">
        <f t="shared" si="24"/>
        <v/>
      </c>
    </row>
    <row r="276" spans="1:35" ht="17.25" customHeight="1">
      <c r="A276" s="101" t="str">
        <f t="shared" si="25"/>
        <v>นครปฐม เขต 1</v>
      </c>
      <c r="B276" s="101">
        <f t="shared" si="26"/>
        <v>1073180003</v>
      </c>
      <c r="C276" s="101" t="str">
        <f t="shared" si="27"/>
        <v>โรงเรียนวัดธรรมศาลา(หลวงพ่อน้อยอุปถัมภ์)</v>
      </c>
      <c r="D276" s="75">
        <v>269</v>
      </c>
      <c r="E276" s="102"/>
      <c r="F276" s="227"/>
      <c r="G276" s="227"/>
      <c r="H276" s="227"/>
      <c r="I276" s="227"/>
      <c r="J276" s="227"/>
      <c r="K276" s="227"/>
      <c r="L276" s="227"/>
      <c r="M276" s="227"/>
      <c r="N276" s="227"/>
      <c r="O276" s="227"/>
      <c r="P276" s="227"/>
      <c r="Q276" s="227"/>
      <c r="R276" s="227"/>
      <c r="S276" s="227"/>
      <c r="T276" s="227"/>
      <c r="U276" s="227"/>
      <c r="V276" s="227"/>
      <c r="W276" s="227"/>
      <c r="X276" s="227"/>
      <c r="Y276" s="227"/>
      <c r="Z276" s="227"/>
      <c r="AA276" s="227"/>
      <c r="AB276" s="227"/>
      <c r="AC276" s="227"/>
      <c r="AD276" s="227"/>
      <c r="AE276" s="227"/>
      <c r="AF276" s="227"/>
      <c r="AG276" s="227"/>
      <c r="AH276" s="245" t="str">
        <f t="shared" si="28"/>
        <v/>
      </c>
      <c r="AI276" s="41" t="str">
        <f t="shared" si="24"/>
        <v/>
      </c>
    </row>
    <row r="277" spans="1:35" ht="17.25" customHeight="1">
      <c r="A277" s="103" t="str">
        <f t="shared" si="25"/>
        <v>นครปฐม เขต 1</v>
      </c>
      <c r="B277" s="103">
        <f t="shared" si="26"/>
        <v>1073180003</v>
      </c>
      <c r="C277" s="103" t="str">
        <f t="shared" si="27"/>
        <v>โรงเรียนวัดธรรมศาลา(หลวงพ่อน้อยอุปถัมภ์)</v>
      </c>
      <c r="D277" s="76">
        <v>270</v>
      </c>
      <c r="E277" s="104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  <c r="AA277" s="228"/>
      <c r="AB277" s="228"/>
      <c r="AC277" s="228"/>
      <c r="AD277" s="228"/>
      <c r="AE277" s="228"/>
      <c r="AF277" s="228"/>
      <c r="AG277" s="228"/>
      <c r="AH277" s="243" t="str">
        <f t="shared" si="28"/>
        <v/>
      </c>
      <c r="AI277" s="42" t="str">
        <f t="shared" si="24"/>
        <v/>
      </c>
    </row>
    <row r="278" spans="1:35" ht="17.25" customHeight="1">
      <c r="A278" s="105" t="str">
        <f t="shared" si="25"/>
        <v>นครปฐม เขต 1</v>
      </c>
      <c r="B278" s="105">
        <f t="shared" si="26"/>
        <v>1073180003</v>
      </c>
      <c r="C278" s="105" t="str">
        <f t="shared" si="27"/>
        <v>โรงเรียนวัดธรรมศาลา(หลวงพ่อน้อยอุปถัมภ์)</v>
      </c>
      <c r="D278" s="99">
        <v>271</v>
      </c>
      <c r="E278" s="100"/>
      <c r="F278" s="226"/>
      <c r="G278" s="226"/>
      <c r="H278" s="226"/>
      <c r="I278" s="226"/>
      <c r="J278" s="226"/>
      <c r="K278" s="226"/>
      <c r="L278" s="226"/>
      <c r="M278" s="226"/>
      <c r="N278" s="226"/>
      <c r="O278" s="226"/>
      <c r="P278" s="226"/>
      <c r="Q278" s="226"/>
      <c r="R278" s="226"/>
      <c r="S278" s="226"/>
      <c r="T278" s="226"/>
      <c r="U278" s="226"/>
      <c r="V278" s="226"/>
      <c r="W278" s="226"/>
      <c r="X278" s="226"/>
      <c r="Y278" s="226"/>
      <c r="Z278" s="226"/>
      <c r="AA278" s="226"/>
      <c r="AB278" s="226"/>
      <c r="AC278" s="226"/>
      <c r="AD278" s="226"/>
      <c r="AE278" s="226"/>
      <c r="AF278" s="226"/>
      <c r="AG278" s="226"/>
      <c r="AH278" s="221" t="str">
        <f t="shared" si="28"/>
        <v/>
      </c>
      <c r="AI278" s="40" t="str">
        <f t="shared" si="24"/>
        <v/>
      </c>
    </row>
    <row r="279" spans="1:35" ht="17.25" customHeight="1">
      <c r="A279" s="101" t="str">
        <f t="shared" si="25"/>
        <v>นครปฐม เขต 1</v>
      </c>
      <c r="B279" s="101">
        <f t="shared" si="26"/>
        <v>1073180003</v>
      </c>
      <c r="C279" s="101" t="str">
        <f t="shared" si="27"/>
        <v>โรงเรียนวัดธรรมศาลา(หลวงพ่อน้อยอุปถัมภ์)</v>
      </c>
      <c r="D279" s="75">
        <v>272</v>
      </c>
      <c r="E279" s="102"/>
      <c r="F279" s="227"/>
      <c r="G279" s="227"/>
      <c r="H279" s="227"/>
      <c r="I279" s="227"/>
      <c r="J279" s="227"/>
      <c r="K279" s="227"/>
      <c r="L279" s="227"/>
      <c r="M279" s="227"/>
      <c r="N279" s="227"/>
      <c r="O279" s="227"/>
      <c r="P279" s="227"/>
      <c r="Q279" s="227"/>
      <c r="R279" s="227"/>
      <c r="S279" s="227"/>
      <c r="T279" s="227"/>
      <c r="U279" s="227"/>
      <c r="V279" s="227"/>
      <c r="W279" s="227"/>
      <c r="X279" s="227"/>
      <c r="Y279" s="227"/>
      <c r="Z279" s="227"/>
      <c r="AA279" s="227"/>
      <c r="AB279" s="227"/>
      <c r="AC279" s="227"/>
      <c r="AD279" s="227"/>
      <c r="AE279" s="227"/>
      <c r="AF279" s="227"/>
      <c r="AG279" s="227"/>
      <c r="AH279" s="244" t="str">
        <f t="shared" si="28"/>
        <v/>
      </c>
      <c r="AI279" s="50" t="str">
        <f t="shared" si="24"/>
        <v/>
      </c>
    </row>
    <row r="280" spans="1:35" ht="17.25" customHeight="1">
      <c r="A280" s="101" t="str">
        <f t="shared" si="25"/>
        <v>นครปฐม เขต 1</v>
      </c>
      <c r="B280" s="101">
        <f t="shared" si="26"/>
        <v>1073180003</v>
      </c>
      <c r="C280" s="101" t="str">
        <f t="shared" si="27"/>
        <v>โรงเรียนวัดธรรมศาลา(หลวงพ่อน้อยอุปถัมภ์)</v>
      </c>
      <c r="D280" s="75">
        <v>273</v>
      </c>
      <c r="E280" s="102"/>
      <c r="F280" s="227"/>
      <c r="G280" s="227"/>
      <c r="H280" s="227"/>
      <c r="I280" s="227"/>
      <c r="J280" s="227"/>
      <c r="K280" s="227"/>
      <c r="L280" s="227"/>
      <c r="M280" s="227"/>
      <c r="N280" s="227"/>
      <c r="O280" s="227"/>
      <c r="P280" s="227"/>
      <c r="Q280" s="227"/>
      <c r="R280" s="227"/>
      <c r="S280" s="227"/>
      <c r="T280" s="227"/>
      <c r="U280" s="227"/>
      <c r="V280" s="227"/>
      <c r="W280" s="227"/>
      <c r="X280" s="227"/>
      <c r="Y280" s="227"/>
      <c r="Z280" s="227"/>
      <c r="AA280" s="227"/>
      <c r="AB280" s="227"/>
      <c r="AC280" s="227"/>
      <c r="AD280" s="227"/>
      <c r="AE280" s="227"/>
      <c r="AF280" s="227"/>
      <c r="AG280" s="227"/>
      <c r="AH280" s="245" t="str">
        <f t="shared" si="28"/>
        <v/>
      </c>
      <c r="AI280" s="51" t="str">
        <f t="shared" si="24"/>
        <v/>
      </c>
    </row>
    <row r="281" spans="1:35" ht="17.25" customHeight="1">
      <c r="A281" s="101" t="str">
        <f t="shared" si="25"/>
        <v>นครปฐม เขต 1</v>
      </c>
      <c r="B281" s="101">
        <f t="shared" si="26"/>
        <v>1073180003</v>
      </c>
      <c r="C281" s="101" t="str">
        <f t="shared" si="27"/>
        <v>โรงเรียนวัดธรรมศาลา(หลวงพ่อน้อยอุปถัมภ์)</v>
      </c>
      <c r="D281" s="75">
        <v>274</v>
      </c>
      <c r="E281" s="102"/>
      <c r="F281" s="227"/>
      <c r="G281" s="227"/>
      <c r="H281" s="227"/>
      <c r="I281" s="227"/>
      <c r="J281" s="227"/>
      <c r="K281" s="227"/>
      <c r="L281" s="227"/>
      <c r="M281" s="227"/>
      <c r="N281" s="227"/>
      <c r="O281" s="227"/>
      <c r="P281" s="227"/>
      <c r="Q281" s="227"/>
      <c r="R281" s="227"/>
      <c r="S281" s="227"/>
      <c r="T281" s="227"/>
      <c r="U281" s="227"/>
      <c r="V281" s="227"/>
      <c r="W281" s="227"/>
      <c r="X281" s="227"/>
      <c r="Y281" s="227"/>
      <c r="Z281" s="227"/>
      <c r="AA281" s="227"/>
      <c r="AB281" s="227"/>
      <c r="AC281" s="227"/>
      <c r="AD281" s="227"/>
      <c r="AE281" s="227"/>
      <c r="AF281" s="227"/>
      <c r="AG281" s="227"/>
      <c r="AH281" s="245" t="str">
        <f t="shared" si="28"/>
        <v/>
      </c>
      <c r="AI281" s="41" t="str">
        <f t="shared" si="24"/>
        <v/>
      </c>
    </row>
    <row r="282" spans="1:35" ht="17.25" customHeight="1">
      <c r="A282" s="103" t="str">
        <f t="shared" si="25"/>
        <v>นครปฐม เขต 1</v>
      </c>
      <c r="B282" s="103">
        <f t="shared" si="26"/>
        <v>1073180003</v>
      </c>
      <c r="C282" s="103" t="str">
        <f t="shared" si="27"/>
        <v>โรงเรียนวัดธรรมศาลา(หลวงพ่อน้อยอุปถัมภ์)</v>
      </c>
      <c r="D282" s="76">
        <v>275</v>
      </c>
      <c r="E282" s="104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  <c r="AA282" s="228"/>
      <c r="AB282" s="228"/>
      <c r="AC282" s="228"/>
      <c r="AD282" s="228"/>
      <c r="AE282" s="228"/>
      <c r="AF282" s="228"/>
      <c r="AG282" s="228"/>
      <c r="AH282" s="243" t="str">
        <f t="shared" si="28"/>
        <v/>
      </c>
      <c r="AI282" s="42" t="str">
        <f t="shared" si="24"/>
        <v/>
      </c>
    </row>
    <row r="283" spans="1:35" ht="17.25" customHeight="1">
      <c r="A283" s="105" t="str">
        <f t="shared" si="25"/>
        <v>นครปฐม เขต 1</v>
      </c>
      <c r="B283" s="105">
        <f t="shared" si="26"/>
        <v>1073180003</v>
      </c>
      <c r="C283" s="105" t="str">
        <f t="shared" si="27"/>
        <v>โรงเรียนวัดธรรมศาลา(หลวงพ่อน้อยอุปถัมภ์)</v>
      </c>
      <c r="D283" s="99">
        <v>276</v>
      </c>
      <c r="E283" s="100"/>
      <c r="F283" s="226"/>
      <c r="G283" s="226"/>
      <c r="H283" s="226"/>
      <c r="I283" s="226"/>
      <c r="J283" s="226"/>
      <c r="K283" s="226"/>
      <c r="L283" s="226"/>
      <c r="M283" s="226"/>
      <c r="N283" s="226"/>
      <c r="O283" s="226"/>
      <c r="P283" s="226"/>
      <c r="Q283" s="226"/>
      <c r="R283" s="226"/>
      <c r="S283" s="226"/>
      <c r="T283" s="226"/>
      <c r="U283" s="226"/>
      <c r="V283" s="226"/>
      <c r="W283" s="226"/>
      <c r="X283" s="226"/>
      <c r="Y283" s="226"/>
      <c r="Z283" s="226"/>
      <c r="AA283" s="226"/>
      <c r="AB283" s="226"/>
      <c r="AC283" s="226"/>
      <c r="AD283" s="226"/>
      <c r="AE283" s="226"/>
      <c r="AF283" s="226"/>
      <c r="AG283" s="226"/>
      <c r="AH283" s="221" t="str">
        <f t="shared" si="28"/>
        <v/>
      </c>
      <c r="AI283" s="40" t="str">
        <f t="shared" si="24"/>
        <v/>
      </c>
    </row>
    <row r="284" spans="1:35" ht="17.25" customHeight="1">
      <c r="A284" s="101" t="str">
        <f t="shared" si="25"/>
        <v>นครปฐม เขต 1</v>
      </c>
      <c r="B284" s="101">
        <f t="shared" si="26"/>
        <v>1073180003</v>
      </c>
      <c r="C284" s="101" t="str">
        <f t="shared" si="27"/>
        <v>โรงเรียนวัดธรรมศาลา(หลวงพ่อน้อยอุปถัมภ์)</v>
      </c>
      <c r="D284" s="75">
        <v>277</v>
      </c>
      <c r="E284" s="102"/>
      <c r="F284" s="227"/>
      <c r="G284" s="227"/>
      <c r="H284" s="227"/>
      <c r="I284" s="227"/>
      <c r="J284" s="227"/>
      <c r="K284" s="227"/>
      <c r="L284" s="227"/>
      <c r="M284" s="227"/>
      <c r="N284" s="227"/>
      <c r="O284" s="227"/>
      <c r="P284" s="227"/>
      <c r="Q284" s="227"/>
      <c r="R284" s="227"/>
      <c r="S284" s="227"/>
      <c r="T284" s="227"/>
      <c r="U284" s="227"/>
      <c r="V284" s="227"/>
      <c r="W284" s="227"/>
      <c r="X284" s="227"/>
      <c r="Y284" s="227"/>
      <c r="Z284" s="227"/>
      <c r="AA284" s="227"/>
      <c r="AB284" s="227"/>
      <c r="AC284" s="227"/>
      <c r="AD284" s="227"/>
      <c r="AE284" s="227"/>
      <c r="AF284" s="227"/>
      <c r="AG284" s="227"/>
      <c r="AH284" s="244" t="str">
        <f t="shared" si="28"/>
        <v/>
      </c>
      <c r="AI284" s="50" t="str">
        <f t="shared" si="24"/>
        <v/>
      </c>
    </row>
    <row r="285" spans="1:35" ht="17.25" customHeight="1">
      <c r="A285" s="101" t="str">
        <f t="shared" si="25"/>
        <v>นครปฐม เขต 1</v>
      </c>
      <c r="B285" s="101">
        <f t="shared" si="26"/>
        <v>1073180003</v>
      </c>
      <c r="C285" s="101" t="str">
        <f t="shared" si="27"/>
        <v>โรงเรียนวัดธรรมศาลา(หลวงพ่อน้อยอุปถัมภ์)</v>
      </c>
      <c r="D285" s="75">
        <v>278</v>
      </c>
      <c r="E285" s="102"/>
      <c r="F285" s="227"/>
      <c r="G285" s="227"/>
      <c r="H285" s="227"/>
      <c r="I285" s="227"/>
      <c r="J285" s="227"/>
      <c r="K285" s="227"/>
      <c r="L285" s="227"/>
      <c r="M285" s="227"/>
      <c r="N285" s="227"/>
      <c r="O285" s="227"/>
      <c r="P285" s="227"/>
      <c r="Q285" s="227"/>
      <c r="R285" s="227"/>
      <c r="S285" s="227"/>
      <c r="T285" s="227"/>
      <c r="U285" s="227"/>
      <c r="V285" s="227"/>
      <c r="W285" s="227"/>
      <c r="X285" s="227"/>
      <c r="Y285" s="227"/>
      <c r="Z285" s="227"/>
      <c r="AA285" s="227"/>
      <c r="AB285" s="227"/>
      <c r="AC285" s="227"/>
      <c r="AD285" s="227"/>
      <c r="AE285" s="227"/>
      <c r="AF285" s="227"/>
      <c r="AG285" s="227"/>
      <c r="AH285" s="245" t="str">
        <f t="shared" si="28"/>
        <v/>
      </c>
      <c r="AI285" s="51" t="str">
        <f t="shared" si="24"/>
        <v/>
      </c>
    </row>
    <row r="286" spans="1:35" ht="17.25" customHeight="1">
      <c r="A286" s="101" t="str">
        <f t="shared" si="25"/>
        <v>นครปฐม เขต 1</v>
      </c>
      <c r="B286" s="101">
        <f t="shared" si="26"/>
        <v>1073180003</v>
      </c>
      <c r="C286" s="101" t="str">
        <f t="shared" si="27"/>
        <v>โรงเรียนวัดธรรมศาลา(หลวงพ่อน้อยอุปถัมภ์)</v>
      </c>
      <c r="D286" s="75">
        <v>279</v>
      </c>
      <c r="E286" s="102"/>
      <c r="F286" s="227"/>
      <c r="G286" s="227"/>
      <c r="H286" s="227"/>
      <c r="I286" s="227"/>
      <c r="J286" s="227"/>
      <c r="K286" s="227"/>
      <c r="L286" s="227"/>
      <c r="M286" s="227"/>
      <c r="N286" s="227"/>
      <c r="O286" s="227"/>
      <c r="P286" s="227"/>
      <c r="Q286" s="227"/>
      <c r="R286" s="227"/>
      <c r="S286" s="227"/>
      <c r="T286" s="227"/>
      <c r="U286" s="227"/>
      <c r="V286" s="227"/>
      <c r="W286" s="227"/>
      <c r="X286" s="227"/>
      <c r="Y286" s="227"/>
      <c r="Z286" s="227"/>
      <c r="AA286" s="227"/>
      <c r="AB286" s="227"/>
      <c r="AC286" s="227"/>
      <c r="AD286" s="227"/>
      <c r="AE286" s="227"/>
      <c r="AF286" s="227"/>
      <c r="AG286" s="227"/>
      <c r="AH286" s="245" t="str">
        <f t="shared" si="28"/>
        <v/>
      </c>
      <c r="AI286" s="41" t="str">
        <f t="shared" si="24"/>
        <v/>
      </c>
    </row>
    <row r="287" spans="1:35" ht="17.25" customHeight="1">
      <c r="A287" s="103" t="str">
        <f t="shared" si="25"/>
        <v>นครปฐม เขต 1</v>
      </c>
      <c r="B287" s="103">
        <f t="shared" si="26"/>
        <v>1073180003</v>
      </c>
      <c r="C287" s="103" t="str">
        <f t="shared" si="27"/>
        <v>โรงเรียนวัดธรรมศาลา(หลวงพ่อน้อยอุปถัมภ์)</v>
      </c>
      <c r="D287" s="76">
        <v>280</v>
      </c>
      <c r="E287" s="104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  <c r="AA287" s="228"/>
      <c r="AB287" s="228"/>
      <c r="AC287" s="228"/>
      <c r="AD287" s="228"/>
      <c r="AE287" s="228"/>
      <c r="AF287" s="228"/>
      <c r="AG287" s="228"/>
      <c r="AH287" s="243" t="str">
        <f t="shared" si="28"/>
        <v/>
      </c>
      <c r="AI287" s="42" t="str">
        <f t="shared" si="24"/>
        <v/>
      </c>
    </row>
    <row r="288" spans="1:35" ht="17.25" customHeight="1">
      <c r="A288" s="105" t="str">
        <f t="shared" si="25"/>
        <v>นครปฐม เขต 1</v>
      </c>
      <c r="B288" s="105">
        <f t="shared" si="26"/>
        <v>1073180003</v>
      </c>
      <c r="C288" s="105" t="str">
        <f t="shared" si="27"/>
        <v>โรงเรียนวัดธรรมศาลา(หลวงพ่อน้อยอุปถัมภ์)</v>
      </c>
      <c r="D288" s="99">
        <v>281</v>
      </c>
      <c r="E288" s="106"/>
      <c r="F288" s="226"/>
      <c r="G288" s="226"/>
      <c r="H288" s="226"/>
      <c r="I288" s="226"/>
      <c r="J288" s="226"/>
      <c r="K288" s="226"/>
      <c r="L288" s="226"/>
      <c r="M288" s="226"/>
      <c r="N288" s="226"/>
      <c r="O288" s="226"/>
      <c r="P288" s="226"/>
      <c r="Q288" s="226"/>
      <c r="R288" s="226"/>
      <c r="S288" s="226"/>
      <c r="T288" s="226"/>
      <c r="U288" s="226"/>
      <c r="V288" s="226"/>
      <c r="W288" s="226"/>
      <c r="X288" s="226"/>
      <c r="Y288" s="226"/>
      <c r="Z288" s="226"/>
      <c r="AA288" s="226"/>
      <c r="AB288" s="226"/>
      <c r="AC288" s="226"/>
      <c r="AD288" s="226"/>
      <c r="AE288" s="226"/>
      <c r="AF288" s="226"/>
      <c r="AG288" s="226"/>
      <c r="AH288" s="221" t="str">
        <f t="shared" si="28"/>
        <v/>
      </c>
      <c r="AI288" s="40" t="str">
        <f t="shared" si="24"/>
        <v/>
      </c>
    </row>
    <row r="289" spans="1:35" ht="17.25" customHeight="1">
      <c r="A289" s="101" t="str">
        <f t="shared" si="25"/>
        <v>นครปฐม เขต 1</v>
      </c>
      <c r="B289" s="101">
        <f t="shared" si="26"/>
        <v>1073180003</v>
      </c>
      <c r="C289" s="101" t="str">
        <f t="shared" si="27"/>
        <v>โรงเรียนวัดธรรมศาลา(หลวงพ่อน้อยอุปถัมภ์)</v>
      </c>
      <c r="D289" s="75">
        <v>282</v>
      </c>
      <c r="E289" s="102"/>
      <c r="F289" s="227"/>
      <c r="G289" s="227"/>
      <c r="H289" s="227"/>
      <c r="I289" s="227"/>
      <c r="J289" s="227"/>
      <c r="K289" s="227"/>
      <c r="L289" s="227"/>
      <c r="M289" s="227"/>
      <c r="N289" s="227"/>
      <c r="O289" s="227"/>
      <c r="P289" s="227"/>
      <c r="Q289" s="227"/>
      <c r="R289" s="227"/>
      <c r="S289" s="227"/>
      <c r="T289" s="227"/>
      <c r="U289" s="227"/>
      <c r="V289" s="227"/>
      <c r="W289" s="227"/>
      <c r="X289" s="227"/>
      <c r="Y289" s="227"/>
      <c r="Z289" s="227"/>
      <c r="AA289" s="227"/>
      <c r="AB289" s="227"/>
      <c r="AC289" s="227"/>
      <c r="AD289" s="227"/>
      <c r="AE289" s="227"/>
      <c r="AF289" s="227"/>
      <c r="AG289" s="227"/>
      <c r="AH289" s="244" t="str">
        <f t="shared" si="28"/>
        <v/>
      </c>
      <c r="AI289" s="50" t="str">
        <f t="shared" si="24"/>
        <v/>
      </c>
    </row>
    <row r="290" spans="1:35" ht="17.25" customHeight="1">
      <c r="A290" s="101" t="str">
        <f t="shared" si="25"/>
        <v>นครปฐม เขต 1</v>
      </c>
      <c r="B290" s="101">
        <f t="shared" si="26"/>
        <v>1073180003</v>
      </c>
      <c r="C290" s="101" t="str">
        <f t="shared" si="27"/>
        <v>โรงเรียนวัดธรรมศาลา(หลวงพ่อน้อยอุปถัมภ์)</v>
      </c>
      <c r="D290" s="75">
        <v>283</v>
      </c>
      <c r="E290" s="102"/>
      <c r="F290" s="227"/>
      <c r="G290" s="227"/>
      <c r="H290" s="227"/>
      <c r="I290" s="227"/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  <c r="Y290" s="227"/>
      <c r="Z290" s="227"/>
      <c r="AA290" s="227"/>
      <c r="AB290" s="227"/>
      <c r="AC290" s="227"/>
      <c r="AD290" s="227"/>
      <c r="AE290" s="227"/>
      <c r="AF290" s="227"/>
      <c r="AG290" s="227"/>
      <c r="AH290" s="245" t="str">
        <f t="shared" si="28"/>
        <v/>
      </c>
      <c r="AI290" s="51" t="str">
        <f t="shared" si="24"/>
        <v/>
      </c>
    </row>
    <row r="291" spans="1:35" ht="17.25" customHeight="1">
      <c r="A291" s="101" t="str">
        <f t="shared" si="25"/>
        <v>นครปฐม เขต 1</v>
      </c>
      <c r="B291" s="101">
        <f t="shared" si="26"/>
        <v>1073180003</v>
      </c>
      <c r="C291" s="101" t="str">
        <f t="shared" si="27"/>
        <v>โรงเรียนวัดธรรมศาลา(หลวงพ่อน้อยอุปถัมภ์)</v>
      </c>
      <c r="D291" s="75">
        <v>284</v>
      </c>
      <c r="E291" s="102"/>
      <c r="F291" s="227"/>
      <c r="G291" s="227"/>
      <c r="H291" s="227"/>
      <c r="I291" s="227"/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  <c r="Y291" s="227"/>
      <c r="Z291" s="227"/>
      <c r="AA291" s="227"/>
      <c r="AB291" s="227"/>
      <c r="AC291" s="227"/>
      <c r="AD291" s="227"/>
      <c r="AE291" s="227"/>
      <c r="AF291" s="227"/>
      <c r="AG291" s="227"/>
      <c r="AH291" s="245" t="str">
        <f t="shared" si="28"/>
        <v/>
      </c>
      <c r="AI291" s="41" t="str">
        <f t="shared" si="24"/>
        <v/>
      </c>
    </row>
    <row r="292" spans="1:35" ht="17.25" customHeight="1">
      <c r="A292" s="103" t="str">
        <f t="shared" si="25"/>
        <v>นครปฐม เขต 1</v>
      </c>
      <c r="B292" s="103">
        <f t="shared" si="26"/>
        <v>1073180003</v>
      </c>
      <c r="C292" s="103" t="str">
        <f t="shared" si="27"/>
        <v>โรงเรียนวัดธรรมศาลา(หลวงพ่อน้อยอุปถัมภ์)</v>
      </c>
      <c r="D292" s="76">
        <v>285</v>
      </c>
      <c r="E292" s="104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  <c r="AA292" s="228"/>
      <c r="AB292" s="228"/>
      <c r="AC292" s="228"/>
      <c r="AD292" s="228"/>
      <c r="AE292" s="228"/>
      <c r="AF292" s="228"/>
      <c r="AG292" s="228"/>
      <c r="AH292" s="243" t="str">
        <f t="shared" si="28"/>
        <v/>
      </c>
      <c r="AI292" s="42" t="str">
        <f t="shared" si="24"/>
        <v/>
      </c>
    </row>
    <row r="293" spans="1:35" ht="17.25" customHeight="1">
      <c r="A293" s="105" t="str">
        <f t="shared" si="25"/>
        <v>นครปฐม เขต 1</v>
      </c>
      <c r="B293" s="105">
        <f t="shared" si="26"/>
        <v>1073180003</v>
      </c>
      <c r="C293" s="105" t="str">
        <f t="shared" si="27"/>
        <v>โรงเรียนวัดธรรมศาลา(หลวงพ่อน้อยอุปถัมภ์)</v>
      </c>
      <c r="D293" s="99">
        <v>286</v>
      </c>
      <c r="E293" s="106"/>
      <c r="F293" s="226"/>
      <c r="G293" s="226"/>
      <c r="H293" s="226"/>
      <c r="I293" s="226"/>
      <c r="J293" s="226"/>
      <c r="K293" s="226"/>
      <c r="L293" s="226"/>
      <c r="M293" s="226"/>
      <c r="N293" s="226"/>
      <c r="O293" s="226"/>
      <c r="P293" s="226"/>
      <c r="Q293" s="226"/>
      <c r="R293" s="226"/>
      <c r="S293" s="226"/>
      <c r="T293" s="226"/>
      <c r="U293" s="226"/>
      <c r="V293" s="226"/>
      <c r="W293" s="226"/>
      <c r="X293" s="226"/>
      <c r="Y293" s="226"/>
      <c r="Z293" s="226"/>
      <c r="AA293" s="226"/>
      <c r="AB293" s="226"/>
      <c r="AC293" s="226"/>
      <c r="AD293" s="226"/>
      <c r="AE293" s="226"/>
      <c r="AF293" s="226"/>
      <c r="AG293" s="226"/>
      <c r="AH293" s="221" t="str">
        <f t="shared" si="28"/>
        <v/>
      </c>
      <c r="AI293" s="40" t="str">
        <f t="shared" si="24"/>
        <v/>
      </c>
    </row>
    <row r="294" spans="1:35" ht="17.25" customHeight="1">
      <c r="A294" s="101" t="str">
        <f t="shared" si="25"/>
        <v>นครปฐม เขต 1</v>
      </c>
      <c r="B294" s="101">
        <f t="shared" si="26"/>
        <v>1073180003</v>
      </c>
      <c r="C294" s="101" t="str">
        <f t="shared" si="27"/>
        <v>โรงเรียนวัดธรรมศาลา(หลวงพ่อน้อยอุปถัมภ์)</v>
      </c>
      <c r="D294" s="75">
        <v>287</v>
      </c>
      <c r="E294" s="102"/>
      <c r="F294" s="227"/>
      <c r="G294" s="227"/>
      <c r="H294" s="227"/>
      <c r="I294" s="227"/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  <c r="Y294" s="227"/>
      <c r="Z294" s="227"/>
      <c r="AA294" s="227"/>
      <c r="AB294" s="227"/>
      <c r="AC294" s="227"/>
      <c r="AD294" s="227"/>
      <c r="AE294" s="227"/>
      <c r="AF294" s="227"/>
      <c r="AG294" s="227"/>
      <c r="AH294" s="244" t="str">
        <f t="shared" si="28"/>
        <v/>
      </c>
      <c r="AI294" s="50" t="str">
        <f t="shared" si="24"/>
        <v/>
      </c>
    </row>
    <row r="295" spans="1:35" ht="17.25" customHeight="1">
      <c r="A295" s="101" t="str">
        <f t="shared" si="25"/>
        <v>นครปฐม เขต 1</v>
      </c>
      <c r="B295" s="101">
        <f t="shared" si="26"/>
        <v>1073180003</v>
      </c>
      <c r="C295" s="101" t="str">
        <f t="shared" si="27"/>
        <v>โรงเรียนวัดธรรมศาลา(หลวงพ่อน้อยอุปถัมภ์)</v>
      </c>
      <c r="D295" s="75">
        <v>288</v>
      </c>
      <c r="E295" s="102"/>
      <c r="F295" s="227"/>
      <c r="G295" s="227"/>
      <c r="H295" s="227"/>
      <c r="I295" s="227"/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  <c r="Y295" s="227"/>
      <c r="Z295" s="227"/>
      <c r="AA295" s="227"/>
      <c r="AB295" s="227"/>
      <c r="AC295" s="227"/>
      <c r="AD295" s="227"/>
      <c r="AE295" s="227"/>
      <c r="AF295" s="227"/>
      <c r="AG295" s="227"/>
      <c r="AH295" s="245" t="str">
        <f t="shared" si="28"/>
        <v/>
      </c>
      <c r="AI295" s="51" t="str">
        <f t="shared" si="24"/>
        <v/>
      </c>
    </row>
    <row r="296" spans="1:35" ht="17.25" customHeight="1">
      <c r="A296" s="101" t="str">
        <f t="shared" si="25"/>
        <v>นครปฐม เขต 1</v>
      </c>
      <c r="B296" s="101">
        <f t="shared" si="26"/>
        <v>1073180003</v>
      </c>
      <c r="C296" s="101" t="str">
        <f t="shared" si="27"/>
        <v>โรงเรียนวัดธรรมศาลา(หลวงพ่อน้อยอุปถัมภ์)</v>
      </c>
      <c r="D296" s="75">
        <v>289</v>
      </c>
      <c r="E296" s="102"/>
      <c r="F296" s="227"/>
      <c r="G296" s="227"/>
      <c r="H296" s="227"/>
      <c r="I296" s="227"/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  <c r="Y296" s="227"/>
      <c r="Z296" s="227"/>
      <c r="AA296" s="227"/>
      <c r="AB296" s="227"/>
      <c r="AC296" s="227"/>
      <c r="AD296" s="227"/>
      <c r="AE296" s="227"/>
      <c r="AF296" s="227"/>
      <c r="AG296" s="227"/>
      <c r="AH296" s="245" t="str">
        <f t="shared" si="28"/>
        <v/>
      </c>
      <c r="AI296" s="41" t="str">
        <f t="shared" si="24"/>
        <v/>
      </c>
    </row>
    <row r="297" spans="1:35" ht="17.25" customHeight="1">
      <c r="A297" s="103" t="str">
        <f t="shared" si="25"/>
        <v>นครปฐม เขต 1</v>
      </c>
      <c r="B297" s="103">
        <f t="shared" si="26"/>
        <v>1073180003</v>
      </c>
      <c r="C297" s="103" t="str">
        <f t="shared" si="27"/>
        <v>โรงเรียนวัดธรรมศาลา(หลวงพ่อน้อยอุปถัมภ์)</v>
      </c>
      <c r="D297" s="76">
        <v>290</v>
      </c>
      <c r="E297" s="104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  <c r="AA297" s="228"/>
      <c r="AB297" s="228"/>
      <c r="AC297" s="228"/>
      <c r="AD297" s="228"/>
      <c r="AE297" s="228"/>
      <c r="AF297" s="228"/>
      <c r="AG297" s="228"/>
      <c r="AH297" s="243" t="str">
        <f t="shared" si="28"/>
        <v/>
      </c>
      <c r="AI297" s="42" t="str">
        <f t="shared" si="24"/>
        <v/>
      </c>
    </row>
    <row r="298" spans="1:35" ht="17.25" customHeight="1">
      <c r="A298" s="105" t="str">
        <f t="shared" si="25"/>
        <v>นครปฐม เขต 1</v>
      </c>
      <c r="B298" s="105">
        <f t="shared" si="26"/>
        <v>1073180003</v>
      </c>
      <c r="C298" s="105" t="str">
        <f t="shared" si="27"/>
        <v>โรงเรียนวัดธรรมศาลา(หลวงพ่อน้อยอุปถัมภ์)</v>
      </c>
      <c r="D298" s="99">
        <v>291</v>
      </c>
      <c r="E298" s="100"/>
      <c r="F298" s="226"/>
      <c r="G298" s="226"/>
      <c r="H298" s="226"/>
      <c r="I298" s="226"/>
      <c r="J298" s="226"/>
      <c r="K298" s="226"/>
      <c r="L298" s="226"/>
      <c r="M298" s="226"/>
      <c r="N298" s="226"/>
      <c r="O298" s="226"/>
      <c r="P298" s="226"/>
      <c r="Q298" s="226"/>
      <c r="R298" s="226"/>
      <c r="S298" s="226"/>
      <c r="T298" s="226"/>
      <c r="U298" s="226"/>
      <c r="V298" s="226"/>
      <c r="W298" s="226"/>
      <c r="X298" s="226"/>
      <c r="Y298" s="226"/>
      <c r="Z298" s="226"/>
      <c r="AA298" s="226"/>
      <c r="AB298" s="226"/>
      <c r="AC298" s="226"/>
      <c r="AD298" s="226"/>
      <c r="AE298" s="226"/>
      <c r="AF298" s="226"/>
      <c r="AG298" s="226"/>
      <c r="AH298" s="221" t="str">
        <f t="shared" si="28"/>
        <v/>
      </c>
      <c r="AI298" s="40" t="str">
        <f t="shared" si="24"/>
        <v/>
      </c>
    </row>
    <row r="299" spans="1:35" ht="17.25" customHeight="1">
      <c r="A299" s="101" t="str">
        <f t="shared" si="25"/>
        <v>นครปฐม เขต 1</v>
      </c>
      <c r="B299" s="101">
        <f t="shared" si="26"/>
        <v>1073180003</v>
      </c>
      <c r="C299" s="101" t="str">
        <f t="shared" si="27"/>
        <v>โรงเรียนวัดธรรมศาลา(หลวงพ่อน้อยอุปถัมภ์)</v>
      </c>
      <c r="D299" s="75">
        <v>292</v>
      </c>
      <c r="E299" s="102"/>
      <c r="F299" s="227"/>
      <c r="G299" s="227"/>
      <c r="H299" s="227"/>
      <c r="I299" s="227"/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  <c r="Y299" s="227"/>
      <c r="Z299" s="227"/>
      <c r="AA299" s="227"/>
      <c r="AB299" s="227"/>
      <c r="AC299" s="227"/>
      <c r="AD299" s="227"/>
      <c r="AE299" s="227"/>
      <c r="AF299" s="227"/>
      <c r="AG299" s="227"/>
      <c r="AH299" s="244" t="str">
        <f t="shared" si="28"/>
        <v/>
      </c>
      <c r="AI299" s="50" t="str">
        <f t="shared" si="24"/>
        <v/>
      </c>
    </row>
    <row r="300" spans="1:35" ht="17.25" customHeight="1">
      <c r="A300" s="101" t="str">
        <f t="shared" si="25"/>
        <v>นครปฐม เขต 1</v>
      </c>
      <c r="B300" s="101">
        <f t="shared" si="26"/>
        <v>1073180003</v>
      </c>
      <c r="C300" s="101" t="str">
        <f t="shared" si="27"/>
        <v>โรงเรียนวัดธรรมศาลา(หลวงพ่อน้อยอุปถัมภ์)</v>
      </c>
      <c r="D300" s="75">
        <v>293</v>
      </c>
      <c r="E300" s="102"/>
      <c r="F300" s="227"/>
      <c r="G300" s="227"/>
      <c r="H300" s="227"/>
      <c r="I300" s="227"/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  <c r="Y300" s="227"/>
      <c r="Z300" s="227"/>
      <c r="AA300" s="227"/>
      <c r="AB300" s="227"/>
      <c r="AC300" s="227"/>
      <c r="AD300" s="227"/>
      <c r="AE300" s="227"/>
      <c r="AF300" s="227"/>
      <c r="AG300" s="227"/>
      <c r="AH300" s="245" t="str">
        <f t="shared" si="28"/>
        <v/>
      </c>
      <c r="AI300" s="51" t="str">
        <f t="shared" si="24"/>
        <v/>
      </c>
    </row>
    <row r="301" spans="1:35" ht="17.25" customHeight="1">
      <c r="A301" s="101" t="str">
        <f t="shared" si="25"/>
        <v>นครปฐม เขต 1</v>
      </c>
      <c r="B301" s="101">
        <f t="shared" si="26"/>
        <v>1073180003</v>
      </c>
      <c r="C301" s="101" t="str">
        <f t="shared" si="27"/>
        <v>โรงเรียนวัดธรรมศาลา(หลวงพ่อน้อยอุปถัมภ์)</v>
      </c>
      <c r="D301" s="75">
        <v>294</v>
      </c>
      <c r="E301" s="102"/>
      <c r="F301" s="227"/>
      <c r="G301" s="227"/>
      <c r="H301" s="227"/>
      <c r="I301" s="227"/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  <c r="Y301" s="227"/>
      <c r="Z301" s="227"/>
      <c r="AA301" s="227"/>
      <c r="AB301" s="227"/>
      <c r="AC301" s="227"/>
      <c r="AD301" s="227"/>
      <c r="AE301" s="227"/>
      <c r="AF301" s="227"/>
      <c r="AG301" s="227"/>
      <c r="AH301" s="245" t="str">
        <f t="shared" si="28"/>
        <v/>
      </c>
      <c r="AI301" s="41" t="str">
        <f t="shared" si="24"/>
        <v/>
      </c>
    </row>
    <row r="302" spans="1:35" ht="17.25" customHeight="1">
      <c r="A302" s="103" t="str">
        <f t="shared" si="25"/>
        <v>นครปฐม เขต 1</v>
      </c>
      <c r="B302" s="103">
        <f t="shared" si="26"/>
        <v>1073180003</v>
      </c>
      <c r="C302" s="103" t="str">
        <f t="shared" si="27"/>
        <v>โรงเรียนวัดธรรมศาลา(หลวงพ่อน้อยอุปถัมภ์)</v>
      </c>
      <c r="D302" s="76">
        <v>295</v>
      </c>
      <c r="E302" s="104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  <c r="AA302" s="228"/>
      <c r="AB302" s="228"/>
      <c r="AC302" s="228"/>
      <c r="AD302" s="228"/>
      <c r="AE302" s="228"/>
      <c r="AF302" s="228"/>
      <c r="AG302" s="228"/>
      <c r="AH302" s="243" t="str">
        <f t="shared" si="28"/>
        <v/>
      </c>
      <c r="AI302" s="42" t="str">
        <f t="shared" si="24"/>
        <v/>
      </c>
    </row>
    <row r="303" spans="1:35" ht="17.25" customHeight="1">
      <c r="A303" s="105" t="str">
        <f t="shared" si="25"/>
        <v>นครปฐม เขต 1</v>
      </c>
      <c r="B303" s="105">
        <f t="shared" si="26"/>
        <v>1073180003</v>
      </c>
      <c r="C303" s="105" t="str">
        <f t="shared" si="27"/>
        <v>โรงเรียนวัดธรรมศาลา(หลวงพ่อน้อยอุปถัมภ์)</v>
      </c>
      <c r="D303" s="99">
        <v>296</v>
      </c>
      <c r="E303" s="106"/>
      <c r="F303" s="226"/>
      <c r="G303" s="226"/>
      <c r="H303" s="226"/>
      <c r="I303" s="226"/>
      <c r="J303" s="226"/>
      <c r="K303" s="226"/>
      <c r="L303" s="226"/>
      <c r="M303" s="226"/>
      <c r="N303" s="226"/>
      <c r="O303" s="226"/>
      <c r="P303" s="226"/>
      <c r="Q303" s="226"/>
      <c r="R303" s="226"/>
      <c r="S303" s="226"/>
      <c r="T303" s="226"/>
      <c r="U303" s="226"/>
      <c r="V303" s="226"/>
      <c r="W303" s="226"/>
      <c r="X303" s="226"/>
      <c r="Y303" s="226"/>
      <c r="Z303" s="226"/>
      <c r="AA303" s="226"/>
      <c r="AB303" s="226"/>
      <c r="AC303" s="226"/>
      <c r="AD303" s="226"/>
      <c r="AE303" s="226"/>
      <c r="AF303" s="226"/>
      <c r="AG303" s="226"/>
      <c r="AH303" s="221" t="str">
        <f t="shared" si="28"/>
        <v/>
      </c>
      <c r="AI303" s="40" t="str">
        <f t="shared" si="24"/>
        <v/>
      </c>
    </row>
    <row r="304" spans="1:35" ht="17.25" customHeight="1">
      <c r="A304" s="101" t="str">
        <f t="shared" si="25"/>
        <v>นครปฐม เขต 1</v>
      </c>
      <c r="B304" s="101">
        <f t="shared" si="26"/>
        <v>1073180003</v>
      </c>
      <c r="C304" s="101" t="str">
        <f t="shared" si="27"/>
        <v>โรงเรียนวัดธรรมศาลา(หลวงพ่อน้อยอุปถัมภ์)</v>
      </c>
      <c r="D304" s="75">
        <v>297</v>
      </c>
      <c r="E304" s="102"/>
      <c r="F304" s="227"/>
      <c r="G304" s="227"/>
      <c r="H304" s="227"/>
      <c r="I304" s="227"/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  <c r="Y304" s="227"/>
      <c r="Z304" s="227"/>
      <c r="AA304" s="227"/>
      <c r="AB304" s="227"/>
      <c r="AC304" s="227"/>
      <c r="AD304" s="227"/>
      <c r="AE304" s="227"/>
      <c r="AF304" s="227"/>
      <c r="AG304" s="227"/>
      <c r="AH304" s="244" t="str">
        <f t="shared" si="28"/>
        <v/>
      </c>
      <c r="AI304" s="50" t="str">
        <f t="shared" si="24"/>
        <v/>
      </c>
    </row>
    <row r="305" spans="1:35" ht="17.25" customHeight="1">
      <c r="A305" s="101" t="str">
        <f t="shared" si="25"/>
        <v>นครปฐม เขต 1</v>
      </c>
      <c r="B305" s="101">
        <f t="shared" si="26"/>
        <v>1073180003</v>
      </c>
      <c r="C305" s="101" t="str">
        <f t="shared" si="27"/>
        <v>โรงเรียนวัดธรรมศาลา(หลวงพ่อน้อยอุปถัมภ์)</v>
      </c>
      <c r="D305" s="75">
        <v>298</v>
      </c>
      <c r="E305" s="102"/>
      <c r="F305" s="227"/>
      <c r="G305" s="227"/>
      <c r="H305" s="227"/>
      <c r="I305" s="227"/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  <c r="Y305" s="227"/>
      <c r="Z305" s="227"/>
      <c r="AA305" s="227"/>
      <c r="AB305" s="227"/>
      <c r="AC305" s="227"/>
      <c r="AD305" s="227"/>
      <c r="AE305" s="227"/>
      <c r="AF305" s="227"/>
      <c r="AG305" s="227"/>
      <c r="AH305" s="245" t="str">
        <f t="shared" si="28"/>
        <v/>
      </c>
      <c r="AI305" s="51" t="str">
        <f t="shared" si="24"/>
        <v/>
      </c>
    </row>
    <row r="306" spans="1:35" ht="17.25" customHeight="1">
      <c r="A306" s="101" t="str">
        <f t="shared" si="25"/>
        <v>นครปฐม เขต 1</v>
      </c>
      <c r="B306" s="101">
        <f t="shared" si="26"/>
        <v>1073180003</v>
      </c>
      <c r="C306" s="101" t="str">
        <f t="shared" si="27"/>
        <v>โรงเรียนวัดธรรมศาลา(หลวงพ่อน้อยอุปถัมภ์)</v>
      </c>
      <c r="D306" s="75">
        <v>299</v>
      </c>
      <c r="E306" s="102"/>
      <c r="F306" s="227"/>
      <c r="G306" s="227"/>
      <c r="H306" s="227"/>
      <c r="I306" s="227"/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  <c r="Y306" s="227"/>
      <c r="Z306" s="227"/>
      <c r="AA306" s="227"/>
      <c r="AB306" s="227"/>
      <c r="AC306" s="227"/>
      <c r="AD306" s="227"/>
      <c r="AE306" s="227"/>
      <c r="AF306" s="227"/>
      <c r="AG306" s="227"/>
      <c r="AH306" s="245" t="str">
        <f t="shared" si="28"/>
        <v/>
      </c>
      <c r="AI306" s="41" t="str">
        <f t="shared" si="24"/>
        <v/>
      </c>
    </row>
    <row r="307" spans="1:35" ht="17.25" customHeight="1">
      <c r="A307" s="103" t="str">
        <f t="shared" si="25"/>
        <v>นครปฐม เขต 1</v>
      </c>
      <c r="B307" s="103">
        <f t="shared" si="26"/>
        <v>1073180003</v>
      </c>
      <c r="C307" s="103" t="str">
        <f t="shared" si="27"/>
        <v>โรงเรียนวัดธรรมศาลา(หลวงพ่อน้อยอุปถัมภ์)</v>
      </c>
      <c r="D307" s="76">
        <v>300</v>
      </c>
      <c r="E307" s="104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  <c r="AA307" s="228"/>
      <c r="AB307" s="228"/>
      <c r="AC307" s="228"/>
      <c r="AD307" s="228"/>
      <c r="AE307" s="228"/>
      <c r="AF307" s="228"/>
      <c r="AG307" s="228"/>
      <c r="AH307" s="243" t="str">
        <f t="shared" si="28"/>
        <v/>
      </c>
      <c r="AI307" s="42" t="str">
        <f t="shared" si="24"/>
        <v/>
      </c>
    </row>
    <row r="308" spans="1:35" ht="17.25" customHeight="1">
      <c r="A308" s="105" t="str">
        <f t="shared" si="25"/>
        <v>นครปฐม เขต 1</v>
      </c>
      <c r="B308" s="105">
        <f t="shared" si="26"/>
        <v>1073180003</v>
      </c>
      <c r="C308" s="105" t="str">
        <f t="shared" si="27"/>
        <v>โรงเรียนวัดธรรมศาลา(หลวงพ่อน้อยอุปถัมภ์)</v>
      </c>
      <c r="D308" s="99">
        <v>301</v>
      </c>
      <c r="E308" s="100"/>
      <c r="F308" s="226"/>
      <c r="G308" s="226"/>
      <c r="H308" s="226"/>
      <c r="I308" s="226"/>
      <c r="J308" s="226"/>
      <c r="K308" s="226"/>
      <c r="L308" s="226"/>
      <c r="M308" s="226"/>
      <c r="N308" s="226"/>
      <c r="O308" s="226"/>
      <c r="P308" s="226"/>
      <c r="Q308" s="226"/>
      <c r="R308" s="226"/>
      <c r="S308" s="226"/>
      <c r="T308" s="226"/>
      <c r="U308" s="226"/>
      <c r="V308" s="226"/>
      <c r="W308" s="226"/>
      <c r="X308" s="226"/>
      <c r="Y308" s="226"/>
      <c r="Z308" s="226"/>
      <c r="AA308" s="226"/>
      <c r="AB308" s="226"/>
      <c r="AC308" s="226"/>
      <c r="AD308" s="226"/>
      <c r="AE308" s="226"/>
      <c r="AF308" s="226"/>
      <c r="AG308" s="226"/>
      <c r="AH308" s="221" t="str">
        <f t="shared" si="28"/>
        <v/>
      </c>
      <c r="AI308" s="40" t="str">
        <f t="shared" si="24"/>
        <v/>
      </c>
    </row>
    <row r="309" spans="1:35" ht="17.25" customHeight="1">
      <c r="A309" s="101" t="str">
        <f t="shared" si="25"/>
        <v>นครปฐม เขต 1</v>
      </c>
      <c r="B309" s="101">
        <f t="shared" si="26"/>
        <v>1073180003</v>
      </c>
      <c r="C309" s="101" t="str">
        <f t="shared" si="27"/>
        <v>โรงเรียนวัดธรรมศาลา(หลวงพ่อน้อยอุปถัมภ์)</v>
      </c>
      <c r="D309" s="75">
        <v>302</v>
      </c>
      <c r="E309" s="102"/>
      <c r="F309" s="227"/>
      <c r="G309" s="227"/>
      <c r="H309" s="227"/>
      <c r="I309" s="227"/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  <c r="Y309" s="227"/>
      <c r="Z309" s="227"/>
      <c r="AA309" s="227"/>
      <c r="AB309" s="227"/>
      <c r="AC309" s="227"/>
      <c r="AD309" s="227"/>
      <c r="AE309" s="227"/>
      <c r="AF309" s="227"/>
      <c r="AG309" s="227"/>
      <c r="AH309" s="244" t="str">
        <f t="shared" si="28"/>
        <v/>
      </c>
      <c r="AI309" s="50" t="str">
        <f t="shared" si="24"/>
        <v/>
      </c>
    </row>
    <row r="310" spans="1:35" ht="17.25" customHeight="1">
      <c r="A310" s="101" t="str">
        <f t="shared" si="25"/>
        <v>นครปฐม เขต 1</v>
      </c>
      <c r="B310" s="101">
        <f t="shared" si="26"/>
        <v>1073180003</v>
      </c>
      <c r="C310" s="101" t="str">
        <f t="shared" si="27"/>
        <v>โรงเรียนวัดธรรมศาลา(หลวงพ่อน้อยอุปถัมภ์)</v>
      </c>
      <c r="D310" s="75">
        <v>303</v>
      </c>
      <c r="E310" s="102"/>
      <c r="F310" s="227"/>
      <c r="G310" s="227"/>
      <c r="H310" s="227"/>
      <c r="I310" s="227"/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  <c r="Y310" s="227"/>
      <c r="Z310" s="227"/>
      <c r="AA310" s="227"/>
      <c r="AB310" s="227"/>
      <c r="AC310" s="227"/>
      <c r="AD310" s="227"/>
      <c r="AE310" s="227"/>
      <c r="AF310" s="227"/>
      <c r="AG310" s="227"/>
      <c r="AH310" s="245" t="str">
        <f t="shared" si="28"/>
        <v/>
      </c>
      <c r="AI310" s="51" t="str">
        <f t="shared" si="24"/>
        <v/>
      </c>
    </row>
    <row r="311" spans="1:35" ht="17.25" customHeight="1">
      <c r="A311" s="101" t="str">
        <f t="shared" si="25"/>
        <v>นครปฐม เขต 1</v>
      </c>
      <c r="B311" s="101">
        <f t="shared" si="26"/>
        <v>1073180003</v>
      </c>
      <c r="C311" s="101" t="str">
        <f t="shared" si="27"/>
        <v>โรงเรียนวัดธรรมศาลา(หลวงพ่อน้อยอุปถัมภ์)</v>
      </c>
      <c r="D311" s="75">
        <v>304</v>
      </c>
      <c r="E311" s="102"/>
      <c r="F311" s="227"/>
      <c r="G311" s="227"/>
      <c r="H311" s="227"/>
      <c r="I311" s="227"/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  <c r="Y311" s="227"/>
      <c r="Z311" s="227"/>
      <c r="AA311" s="227"/>
      <c r="AB311" s="227"/>
      <c r="AC311" s="227"/>
      <c r="AD311" s="227"/>
      <c r="AE311" s="227"/>
      <c r="AF311" s="227"/>
      <c r="AG311" s="227"/>
      <c r="AH311" s="245" t="str">
        <f t="shared" si="28"/>
        <v/>
      </c>
      <c r="AI311" s="41" t="str">
        <f t="shared" si="24"/>
        <v/>
      </c>
    </row>
    <row r="312" spans="1:35" ht="17.25" customHeight="1">
      <c r="A312" s="103" t="str">
        <f t="shared" si="25"/>
        <v>นครปฐม เขต 1</v>
      </c>
      <c r="B312" s="103">
        <f t="shared" si="26"/>
        <v>1073180003</v>
      </c>
      <c r="C312" s="103" t="str">
        <f t="shared" si="27"/>
        <v>โรงเรียนวัดธรรมศาลา(หลวงพ่อน้อยอุปถัมภ์)</v>
      </c>
      <c r="D312" s="76">
        <v>305</v>
      </c>
      <c r="E312" s="104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  <c r="AA312" s="228"/>
      <c r="AB312" s="228"/>
      <c r="AC312" s="228"/>
      <c r="AD312" s="228"/>
      <c r="AE312" s="228"/>
      <c r="AF312" s="228"/>
      <c r="AG312" s="228"/>
      <c r="AH312" s="243" t="str">
        <f t="shared" si="28"/>
        <v/>
      </c>
      <c r="AI312" s="42" t="str">
        <f t="shared" si="24"/>
        <v/>
      </c>
    </row>
    <row r="313" spans="1:35" ht="17.25" customHeight="1">
      <c r="A313" s="105" t="str">
        <f t="shared" si="25"/>
        <v>นครปฐม เขต 1</v>
      </c>
      <c r="B313" s="105">
        <f t="shared" si="26"/>
        <v>1073180003</v>
      </c>
      <c r="C313" s="105" t="str">
        <f t="shared" si="27"/>
        <v>โรงเรียนวัดธรรมศาลา(หลวงพ่อน้อยอุปถัมภ์)</v>
      </c>
      <c r="D313" s="99">
        <v>306</v>
      </c>
      <c r="E313" s="106"/>
      <c r="F313" s="226"/>
      <c r="G313" s="226"/>
      <c r="H313" s="226"/>
      <c r="I313" s="226"/>
      <c r="J313" s="226"/>
      <c r="K313" s="226"/>
      <c r="L313" s="226"/>
      <c r="M313" s="226"/>
      <c r="N313" s="226"/>
      <c r="O313" s="226"/>
      <c r="P313" s="226"/>
      <c r="Q313" s="226"/>
      <c r="R313" s="226"/>
      <c r="S313" s="226"/>
      <c r="T313" s="226"/>
      <c r="U313" s="226"/>
      <c r="V313" s="226"/>
      <c r="W313" s="226"/>
      <c r="X313" s="226"/>
      <c r="Y313" s="226"/>
      <c r="Z313" s="226"/>
      <c r="AA313" s="226"/>
      <c r="AB313" s="226"/>
      <c r="AC313" s="226"/>
      <c r="AD313" s="226"/>
      <c r="AE313" s="226"/>
      <c r="AF313" s="226"/>
      <c r="AG313" s="226"/>
      <c r="AH313" s="221" t="str">
        <f t="shared" si="28"/>
        <v/>
      </c>
      <c r="AI313" s="40" t="str">
        <f t="shared" si="24"/>
        <v/>
      </c>
    </row>
    <row r="314" spans="1:35" ht="17.25" customHeight="1">
      <c r="A314" s="101" t="str">
        <f t="shared" si="25"/>
        <v>นครปฐม เขต 1</v>
      </c>
      <c r="B314" s="101">
        <f t="shared" si="26"/>
        <v>1073180003</v>
      </c>
      <c r="C314" s="101" t="str">
        <f t="shared" si="27"/>
        <v>โรงเรียนวัดธรรมศาลา(หลวงพ่อน้อยอุปถัมภ์)</v>
      </c>
      <c r="D314" s="75">
        <v>307</v>
      </c>
      <c r="E314" s="102"/>
      <c r="F314" s="227"/>
      <c r="G314" s="227"/>
      <c r="H314" s="227"/>
      <c r="I314" s="227"/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  <c r="Y314" s="227"/>
      <c r="Z314" s="227"/>
      <c r="AA314" s="227"/>
      <c r="AB314" s="227"/>
      <c r="AC314" s="227"/>
      <c r="AD314" s="227"/>
      <c r="AE314" s="227"/>
      <c r="AF314" s="227"/>
      <c r="AG314" s="227"/>
      <c r="AH314" s="244" t="str">
        <f t="shared" si="28"/>
        <v/>
      </c>
      <c r="AI314" s="50" t="str">
        <f t="shared" si="24"/>
        <v/>
      </c>
    </row>
    <row r="315" spans="1:35" ht="17.25" customHeight="1">
      <c r="A315" s="101" t="str">
        <f t="shared" si="25"/>
        <v>นครปฐม เขต 1</v>
      </c>
      <c r="B315" s="101">
        <f t="shared" si="26"/>
        <v>1073180003</v>
      </c>
      <c r="C315" s="101" t="str">
        <f t="shared" si="27"/>
        <v>โรงเรียนวัดธรรมศาลา(หลวงพ่อน้อยอุปถัมภ์)</v>
      </c>
      <c r="D315" s="75">
        <v>308</v>
      </c>
      <c r="E315" s="102"/>
      <c r="F315" s="227"/>
      <c r="G315" s="227"/>
      <c r="H315" s="227"/>
      <c r="I315" s="227"/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  <c r="Y315" s="227"/>
      <c r="Z315" s="227"/>
      <c r="AA315" s="227"/>
      <c r="AB315" s="227"/>
      <c r="AC315" s="227"/>
      <c r="AD315" s="227"/>
      <c r="AE315" s="227"/>
      <c r="AF315" s="227"/>
      <c r="AG315" s="227"/>
      <c r="AH315" s="245" t="str">
        <f t="shared" si="28"/>
        <v/>
      </c>
      <c r="AI315" s="51" t="str">
        <f t="shared" si="24"/>
        <v/>
      </c>
    </row>
    <row r="316" spans="1:35" ht="17.25" customHeight="1">
      <c r="A316" s="101" t="str">
        <f t="shared" si="25"/>
        <v>นครปฐม เขต 1</v>
      </c>
      <c r="B316" s="101">
        <f t="shared" si="26"/>
        <v>1073180003</v>
      </c>
      <c r="C316" s="101" t="str">
        <f t="shared" si="27"/>
        <v>โรงเรียนวัดธรรมศาลา(หลวงพ่อน้อยอุปถัมภ์)</v>
      </c>
      <c r="D316" s="75">
        <v>309</v>
      </c>
      <c r="E316" s="102"/>
      <c r="F316" s="227"/>
      <c r="G316" s="227"/>
      <c r="H316" s="227"/>
      <c r="I316" s="227"/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  <c r="Y316" s="227"/>
      <c r="Z316" s="227"/>
      <c r="AA316" s="227"/>
      <c r="AB316" s="227"/>
      <c r="AC316" s="227"/>
      <c r="AD316" s="227"/>
      <c r="AE316" s="227"/>
      <c r="AF316" s="227"/>
      <c r="AG316" s="227"/>
      <c r="AH316" s="245" t="str">
        <f t="shared" si="28"/>
        <v/>
      </c>
      <c r="AI316" s="41" t="str">
        <f t="shared" si="24"/>
        <v/>
      </c>
    </row>
    <row r="317" spans="1:35" ht="17.25" customHeight="1">
      <c r="A317" s="103" t="str">
        <f t="shared" si="25"/>
        <v>นครปฐม เขต 1</v>
      </c>
      <c r="B317" s="103">
        <f t="shared" si="26"/>
        <v>1073180003</v>
      </c>
      <c r="C317" s="103" t="str">
        <f t="shared" si="27"/>
        <v>โรงเรียนวัดธรรมศาลา(หลวงพ่อน้อยอุปถัมภ์)</v>
      </c>
      <c r="D317" s="76">
        <v>310</v>
      </c>
      <c r="E317" s="104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  <c r="AA317" s="228"/>
      <c r="AB317" s="228"/>
      <c r="AC317" s="228"/>
      <c r="AD317" s="228"/>
      <c r="AE317" s="228"/>
      <c r="AF317" s="228"/>
      <c r="AG317" s="228"/>
      <c r="AH317" s="243" t="str">
        <f t="shared" si="28"/>
        <v/>
      </c>
      <c r="AI317" s="42" t="str">
        <f t="shared" si="24"/>
        <v/>
      </c>
    </row>
    <row r="318" spans="1:35" ht="17.25" customHeight="1">
      <c r="A318" s="105" t="str">
        <f t="shared" si="25"/>
        <v>นครปฐม เขต 1</v>
      </c>
      <c r="B318" s="105">
        <f t="shared" si="26"/>
        <v>1073180003</v>
      </c>
      <c r="C318" s="105" t="str">
        <f t="shared" si="27"/>
        <v>โรงเรียนวัดธรรมศาลา(หลวงพ่อน้อยอุปถัมภ์)</v>
      </c>
      <c r="D318" s="99">
        <v>311</v>
      </c>
      <c r="E318" s="100"/>
      <c r="F318" s="226"/>
      <c r="G318" s="226"/>
      <c r="H318" s="226"/>
      <c r="I318" s="226"/>
      <c r="J318" s="226"/>
      <c r="K318" s="226"/>
      <c r="L318" s="226"/>
      <c r="M318" s="226"/>
      <c r="N318" s="226"/>
      <c r="O318" s="226"/>
      <c r="P318" s="226"/>
      <c r="Q318" s="226"/>
      <c r="R318" s="226"/>
      <c r="S318" s="226"/>
      <c r="T318" s="226"/>
      <c r="U318" s="226"/>
      <c r="V318" s="226"/>
      <c r="W318" s="226"/>
      <c r="X318" s="226"/>
      <c r="Y318" s="226"/>
      <c r="Z318" s="226"/>
      <c r="AA318" s="226"/>
      <c r="AB318" s="226"/>
      <c r="AC318" s="226"/>
      <c r="AD318" s="226"/>
      <c r="AE318" s="226"/>
      <c r="AF318" s="226"/>
      <c r="AG318" s="226"/>
      <c r="AH318" s="221" t="str">
        <f t="shared" si="28"/>
        <v/>
      </c>
      <c r="AI318" s="40" t="str">
        <f t="shared" si="24"/>
        <v/>
      </c>
    </row>
    <row r="319" spans="1:35" ht="17.25" customHeight="1">
      <c r="A319" s="101" t="str">
        <f t="shared" si="25"/>
        <v>นครปฐม เขต 1</v>
      </c>
      <c r="B319" s="101">
        <f t="shared" si="26"/>
        <v>1073180003</v>
      </c>
      <c r="C319" s="101" t="str">
        <f t="shared" si="27"/>
        <v>โรงเรียนวัดธรรมศาลา(หลวงพ่อน้อยอุปถัมภ์)</v>
      </c>
      <c r="D319" s="75">
        <v>312</v>
      </c>
      <c r="E319" s="102"/>
      <c r="F319" s="227"/>
      <c r="G319" s="227"/>
      <c r="H319" s="227"/>
      <c r="I319" s="227"/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  <c r="Y319" s="227"/>
      <c r="Z319" s="227"/>
      <c r="AA319" s="227"/>
      <c r="AB319" s="227"/>
      <c r="AC319" s="227"/>
      <c r="AD319" s="227"/>
      <c r="AE319" s="227"/>
      <c r="AF319" s="227"/>
      <c r="AG319" s="227"/>
      <c r="AH319" s="244" t="str">
        <f t="shared" si="28"/>
        <v/>
      </c>
      <c r="AI319" s="50" t="str">
        <f t="shared" si="24"/>
        <v/>
      </c>
    </row>
    <row r="320" spans="1:35" ht="17.25" customHeight="1">
      <c r="A320" s="101" t="str">
        <f t="shared" si="25"/>
        <v>นครปฐม เขต 1</v>
      </c>
      <c r="B320" s="101">
        <f t="shared" si="26"/>
        <v>1073180003</v>
      </c>
      <c r="C320" s="101" t="str">
        <f t="shared" si="27"/>
        <v>โรงเรียนวัดธรรมศาลา(หลวงพ่อน้อยอุปถัมภ์)</v>
      </c>
      <c r="D320" s="75">
        <v>313</v>
      </c>
      <c r="E320" s="102"/>
      <c r="F320" s="227"/>
      <c r="G320" s="227"/>
      <c r="H320" s="227"/>
      <c r="I320" s="227"/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  <c r="Y320" s="227"/>
      <c r="Z320" s="227"/>
      <c r="AA320" s="227"/>
      <c r="AB320" s="227"/>
      <c r="AC320" s="227"/>
      <c r="AD320" s="227"/>
      <c r="AE320" s="227"/>
      <c r="AF320" s="227"/>
      <c r="AG320" s="227"/>
      <c r="AH320" s="245" t="str">
        <f t="shared" si="28"/>
        <v/>
      </c>
      <c r="AI320" s="51" t="str">
        <f t="shared" si="24"/>
        <v/>
      </c>
    </row>
    <row r="321" spans="1:35" ht="17.25" customHeight="1">
      <c r="A321" s="101" t="str">
        <f t="shared" si="25"/>
        <v>นครปฐม เขต 1</v>
      </c>
      <c r="B321" s="101">
        <f t="shared" si="26"/>
        <v>1073180003</v>
      </c>
      <c r="C321" s="101" t="str">
        <f t="shared" si="27"/>
        <v>โรงเรียนวัดธรรมศาลา(หลวงพ่อน้อยอุปถัมภ์)</v>
      </c>
      <c r="D321" s="75">
        <v>314</v>
      </c>
      <c r="E321" s="102"/>
      <c r="F321" s="227"/>
      <c r="G321" s="227"/>
      <c r="H321" s="227"/>
      <c r="I321" s="227"/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  <c r="Y321" s="227"/>
      <c r="Z321" s="227"/>
      <c r="AA321" s="227"/>
      <c r="AB321" s="227"/>
      <c r="AC321" s="227"/>
      <c r="AD321" s="227"/>
      <c r="AE321" s="227"/>
      <c r="AF321" s="227"/>
      <c r="AG321" s="227"/>
      <c r="AH321" s="245" t="str">
        <f t="shared" si="28"/>
        <v/>
      </c>
      <c r="AI321" s="41" t="str">
        <f t="shared" si="24"/>
        <v/>
      </c>
    </row>
    <row r="322" spans="1:35" ht="17.25" customHeight="1">
      <c r="A322" s="103" t="str">
        <f t="shared" si="25"/>
        <v>นครปฐม เขต 1</v>
      </c>
      <c r="B322" s="103">
        <f t="shared" si="26"/>
        <v>1073180003</v>
      </c>
      <c r="C322" s="103" t="str">
        <f t="shared" si="27"/>
        <v>โรงเรียนวัดธรรมศาลา(หลวงพ่อน้อยอุปถัมภ์)</v>
      </c>
      <c r="D322" s="76">
        <v>315</v>
      </c>
      <c r="E322" s="104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  <c r="AA322" s="228"/>
      <c r="AB322" s="228"/>
      <c r="AC322" s="228"/>
      <c r="AD322" s="228"/>
      <c r="AE322" s="228"/>
      <c r="AF322" s="228"/>
      <c r="AG322" s="228"/>
      <c r="AH322" s="243" t="str">
        <f t="shared" si="28"/>
        <v/>
      </c>
      <c r="AI322" s="42" t="str">
        <f t="shared" si="24"/>
        <v/>
      </c>
    </row>
    <row r="323" spans="1:35" ht="17.25" customHeight="1">
      <c r="A323" s="105" t="str">
        <f t="shared" si="25"/>
        <v>นครปฐม เขต 1</v>
      </c>
      <c r="B323" s="105">
        <f t="shared" si="26"/>
        <v>1073180003</v>
      </c>
      <c r="C323" s="105" t="str">
        <f t="shared" si="27"/>
        <v>โรงเรียนวัดธรรมศาลา(หลวงพ่อน้อยอุปถัมภ์)</v>
      </c>
      <c r="D323" s="99">
        <v>316</v>
      </c>
      <c r="E323" s="106"/>
      <c r="F323" s="226"/>
      <c r="G323" s="226"/>
      <c r="H323" s="226"/>
      <c r="I323" s="226"/>
      <c r="J323" s="226"/>
      <c r="K323" s="226"/>
      <c r="L323" s="226"/>
      <c r="M323" s="226"/>
      <c r="N323" s="226"/>
      <c r="O323" s="226"/>
      <c r="P323" s="226"/>
      <c r="Q323" s="226"/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1" t="str">
        <f t="shared" si="28"/>
        <v/>
      </c>
      <c r="AI323" s="40" t="str">
        <f t="shared" si="24"/>
        <v/>
      </c>
    </row>
    <row r="324" spans="1:35" ht="17.25" customHeight="1">
      <c r="A324" s="101" t="str">
        <f t="shared" si="25"/>
        <v>นครปฐม เขต 1</v>
      </c>
      <c r="B324" s="101">
        <f t="shared" si="26"/>
        <v>1073180003</v>
      </c>
      <c r="C324" s="101" t="str">
        <f t="shared" si="27"/>
        <v>โรงเรียนวัดธรรมศาลา(หลวงพ่อน้อยอุปถัมภ์)</v>
      </c>
      <c r="D324" s="75">
        <v>317</v>
      </c>
      <c r="E324" s="102"/>
      <c r="F324" s="227"/>
      <c r="G324" s="227"/>
      <c r="H324" s="227"/>
      <c r="I324" s="227"/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  <c r="Y324" s="227"/>
      <c r="Z324" s="227"/>
      <c r="AA324" s="227"/>
      <c r="AB324" s="227"/>
      <c r="AC324" s="227"/>
      <c r="AD324" s="227"/>
      <c r="AE324" s="227"/>
      <c r="AF324" s="227"/>
      <c r="AG324" s="227"/>
      <c r="AH324" s="244" t="str">
        <f t="shared" si="28"/>
        <v/>
      </c>
      <c r="AI324" s="50" t="str">
        <f t="shared" si="24"/>
        <v/>
      </c>
    </row>
    <row r="325" spans="1:35" ht="17.25" customHeight="1">
      <c r="A325" s="101" t="str">
        <f t="shared" si="25"/>
        <v>นครปฐม เขต 1</v>
      </c>
      <c r="B325" s="101">
        <f t="shared" si="26"/>
        <v>1073180003</v>
      </c>
      <c r="C325" s="101" t="str">
        <f t="shared" si="27"/>
        <v>โรงเรียนวัดธรรมศาลา(หลวงพ่อน้อยอุปถัมภ์)</v>
      </c>
      <c r="D325" s="75">
        <v>318</v>
      </c>
      <c r="E325" s="102"/>
      <c r="F325" s="227"/>
      <c r="G325" s="227"/>
      <c r="H325" s="227"/>
      <c r="I325" s="227"/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  <c r="Y325" s="227"/>
      <c r="Z325" s="227"/>
      <c r="AA325" s="227"/>
      <c r="AB325" s="227"/>
      <c r="AC325" s="227"/>
      <c r="AD325" s="227"/>
      <c r="AE325" s="227"/>
      <c r="AF325" s="227"/>
      <c r="AG325" s="227"/>
      <c r="AH325" s="245" t="str">
        <f t="shared" si="28"/>
        <v/>
      </c>
      <c r="AI325" s="51" t="str">
        <f t="shared" si="24"/>
        <v/>
      </c>
    </row>
    <row r="326" spans="1:35" ht="17.25" customHeight="1">
      <c r="A326" s="101" t="str">
        <f t="shared" si="25"/>
        <v>นครปฐม เขต 1</v>
      </c>
      <c r="B326" s="101">
        <f t="shared" si="26"/>
        <v>1073180003</v>
      </c>
      <c r="C326" s="101" t="str">
        <f t="shared" si="27"/>
        <v>โรงเรียนวัดธรรมศาลา(หลวงพ่อน้อยอุปถัมภ์)</v>
      </c>
      <c r="D326" s="75">
        <v>319</v>
      </c>
      <c r="E326" s="102"/>
      <c r="F326" s="227"/>
      <c r="G326" s="227"/>
      <c r="H326" s="227"/>
      <c r="I326" s="227"/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  <c r="Y326" s="227"/>
      <c r="Z326" s="227"/>
      <c r="AA326" s="227"/>
      <c r="AB326" s="227"/>
      <c r="AC326" s="227"/>
      <c r="AD326" s="227"/>
      <c r="AE326" s="227"/>
      <c r="AF326" s="227"/>
      <c r="AG326" s="227"/>
      <c r="AH326" s="245" t="str">
        <f t="shared" si="28"/>
        <v/>
      </c>
      <c r="AI326" s="41" t="str">
        <f t="shared" si="24"/>
        <v/>
      </c>
    </row>
    <row r="327" spans="1:35" ht="17.25" customHeight="1">
      <c r="A327" s="103" t="str">
        <f t="shared" si="25"/>
        <v>นครปฐม เขต 1</v>
      </c>
      <c r="B327" s="103">
        <f t="shared" si="26"/>
        <v>1073180003</v>
      </c>
      <c r="C327" s="103" t="str">
        <f t="shared" si="27"/>
        <v>โรงเรียนวัดธรรมศาลา(หลวงพ่อน้อยอุปถัมภ์)</v>
      </c>
      <c r="D327" s="76">
        <v>320</v>
      </c>
      <c r="E327" s="104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  <c r="AA327" s="228"/>
      <c r="AB327" s="228"/>
      <c r="AC327" s="228"/>
      <c r="AD327" s="228"/>
      <c r="AE327" s="228"/>
      <c r="AF327" s="228"/>
      <c r="AG327" s="228"/>
      <c r="AH327" s="243" t="str">
        <f t="shared" si="28"/>
        <v/>
      </c>
      <c r="AI327" s="42" t="str">
        <f t="shared" si="24"/>
        <v/>
      </c>
    </row>
    <row r="328" spans="1:35" ht="17.25" customHeight="1">
      <c r="A328" s="105" t="str">
        <f t="shared" si="25"/>
        <v>นครปฐม เขต 1</v>
      </c>
      <c r="B328" s="105">
        <f t="shared" si="26"/>
        <v>1073180003</v>
      </c>
      <c r="C328" s="105" t="str">
        <f t="shared" si="27"/>
        <v>โรงเรียนวัดธรรมศาลา(หลวงพ่อน้อยอุปถัมภ์)</v>
      </c>
      <c r="D328" s="99">
        <v>321</v>
      </c>
      <c r="E328" s="106"/>
      <c r="F328" s="226"/>
      <c r="G328" s="226"/>
      <c r="H328" s="226"/>
      <c r="I328" s="226"/>
      <c r="J328" s="226"/>
      <c r="K328" s="226"/>
      <c r="L328" s="226"/>
      <c r="M328" s="226"/>
      <c r="N328" s="226"/>
      <c r="O328" s="226"/>
      <c r="P328" s="226"/>
      <c r="Q328" s="226"/>
      <c r="R328" s="226"/>
      <c r="S328" s="226"/>
      <c r="T328" s="226"/>
      <c r="U328" s="226"/>
      <c r="V328" s="226"/>
      <c r="W328" s="226"/>
      <c r="X328" s="226"/>
      <c r="Y328" s="226"/>
      <c r="Z328" s="226"/>
      <c r="AA328" s="226"/>
      <c r="AB328" s="226"/>
      <c r="AC328" s="226"/>
      <c r="AD328" s="226"/>
      <c r="AE328" s="226"/>
      <c r="AF328" s="226"/>
      <c r="AG328" s="226"/>
      <c r="AH328" s="221" t="str">
        <f t="shared" si="28"/>
        <v/>
      </c>
      <c r="AI328" s="40" t="str">
        <f t="shared" si="24"/>
        <v/>
      </c>
    </row>
    <row r="329" spans="1:35" ht="17.25" customHeight="1">
      <c r="A329" s="101" t="str">
        <f t="shared" si="25"/>
        <v>นครปฐม เขต 1</v>
      </c>
      <c r="B329" s="101">
        <f t="shared" si="26"/>
        <v>1073180003</v>
      </c>
      <c r="C329" s="101" t="str">
        <f t="shared" si="27"/>
        <v>โรงเรียนวัดธรรมศาลา(หลวงพ่อน้อยอุปถัมภ์)</v>
      </c>
      <c r="D329" s="75">
        <v>322</v>
      </c>
      <c r="E329" s="102"/>
      <c r="F329" s="227"/>
      <c r="G329" s="227"/>
      <c r="H329" s="227"/>
      <c r="I329" s="227"/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  <c r="Y329" s="227"/>
      <c r="Z329" s="227"/>
      <c r="AA329" s="227"/>
      <c r="AB329" s="227"/>
      <c r="AC329" s="227"/>
      <c r="AD329" s="227"/>
      <c r="AE329" s="227"/>
      <c r="AF329" s="227"/>
      <c r="AG329" s="227"/>
      <c r="AH329" s="244" t="str">
        <f t="shared" si="28"/>
        <v/>
      </c>
      <c r="AI329" s="50" t="str">
        <f t="shared" ref="AI329:AI392" si="29">IF(AH329&lt;&gt;"",IF(AH329&lt;8,"ปรับปรุง",IF(AH329&lt;16,"พอใช้",IF(AH329&lt;24,"ดี",IF(AH329&lt;33,"ดีมาก")))),"")</f>
        <v/>
      </c>
    </row>
    <row r="330" spans="1:35" ht="17.25" customHeight="1">
      <c r="A330" s="101" t="str">
        <f t="shared" si="25"/>
        <v>นครปฐม เขต 1</v>
      </c>
      <c r="B330" s="101">
        <f t="shared" si="26"/>
        <v>1073180003</v>
      </c>
      <c r="C330" s="101" t="str">
        <f t="shared" si="27"/>
        <v>โรงเรียนวัดธรรมศาลา(หลวงพ่อน้อยอุปถัมภ์)</v>
      </c>
      <c r="D330" s="75">
        <v>323</v>
      </c>
      <c r="E330" s="102"/>
      <c r="F330" s="227"/>
      <c r="G330" s="227"/>
      <c r="H330" s="227"/>
      <c r="I330" s="227"/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  <c r="Y330" s="227"/>
      <c r="Z330" s="227"/>
      <c r="AA330" s="227"/>
      <c r="AB330" s="227"/>
      <c r="AC330" s="227"/>
      <c r="AD330" s="227"/>
      <c r="AE330" s="227"/>
      <c r="AF330" s="227"/>
      <c r="AG330" s="227"/>
      <c r="AH330" s="245" t="str">
        <f t="shared" si="28"/>
        <v/>
      </c>
      <c r="AI330" s="51" t="str">
        <f t="shared" si="29"/>
        <v/>
      </c>
    </row>
    <row r="331" spans="1:35" ht="17.25" customHeight="1">
      <c r="A331" s="101" t="str">
        <f t="shared" si="25"/>
        <v>นครปฐม เขต 1</v>
      </c>
      <c r="B331" s="101">
        <f t="shared" si="26"/>
        <v>1073180003</v>
      </c>
      <c r="C331" s="101" t="str">
        <f t="shared" si="27"/>
        <v>โรงเรียนวัดธรรมศาลา(หลวงพ่อน้อยอุปถัมภ์)</v>
      </c>
      <c r="D331" s="75">
        <v>324</v>
      </c>
      <c r="E331" s="102"/>
      <c r="F331" s="227"/>
      <c r="G331" s="227"/>
      <c r="H331" s="227"/>
      <c r="I331" s="227"/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  <c r="Y331" s="227"/>
      <c r="Z331" s="227"/>
      <c r="AA331" s="227"/>
      <c r="AB331" s="227"/>
      <c r="AC331" s="227"/>
      <c r="AD331" s="227"/>
      <c r="AE331" s="227"/>
      <c r="AF331" s="227"/>
      <c r="AG331" s="227"/>
      <c r="AH331" s="245" t="str">
        <f t="shared" si="28"/>
        <v/>
      </c>
      <c r="AI331" s="41" t="str">
        <f t="shared" si="29"/>
        <v/>
      </c>
    </row>
    <row r="332" spans="1:35" ht="17.25" customHeight="1">
      <c r="A332" s="103" t="str">
        <f t="shared" ref="A332:A363" si="30">$A$8</f>
        <v>นครปฐม เขต 1</v>
      </c>
      <c r="B332" s="103">
        <f t="shared" ref="B332:B363" si="31">$B$8</f>
        <v>1073180003</v>
      </c>
      <c r="C332" s="103" t="str">
        <f t="shared" ref="C332:C363" si="32">$C$8</f>
        <v>โรงเรียนวัดธรรมศาลา(หลวงพ่อน้อยอุปถัมภ์)</v>
      </c>
      <c r="D332" s="76">
        <v>325</v>
      </c>
      <c r="E332" s="104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  <c r="AA332" s="228"/>
      <c r="AB332" s="228"/>
      <c r="AC332" s="228"/>
      <c r="AD332" s="228"/>
      <c r="AE332" s="228"/>
      <c r="AF332" s="228"/>
      <c r="AG332" s="228"/>
      <c r="AH332" s="243" t="str">
        <f t="shared" si="28"/>
        <v/>
      </c>
      <c r="AI332" s="42" t="str">
        <f t="shared" si="29"/>
        <v/>
      </c>
    </row>
    <row r="333" spans="1:35" ht="17.25" customHeight="1">
      <c r="A333" s="105" t="str">
        <f t="shared" si="30"/>
        <v>นครปฐม เขต 1</v>
      </c>
      <c r="B333" s="105">
        <f t="shared" si="31"/>
        <v>1073180003</v>
      </c>
      <c r="C333" s="105" t="str">
        <f t="shared" si="32"/>
        <v>โรงเรียนวัดธรรมศาลา(หลวงพ่อน้อยอุปถัมภ์)</v>
      </c>
      <c r="D333" s="99">
        <v>326</v>
      </c>
      <c r="E333" s="106"/>
      <c r="F333" s="226"/>
      <c r="G333" s="226"/>
      <c r="H333" s="226"/>
      <c r="I333" s="226"/>
      <c r="J333" s="226"/>
      <c r="K333" s="226"/>
      <c r="L333" s="226"/>
      <c r="M333" s="226"/>
      <c r="N333" s="226"/>
      <c r="O333" s="226"/>
      <c r="P333" s="226"/>
      <c r="Q333" s="226"/>
      <c r="R333" s="226"/>
      <c r="S333" s="226"/>
      <c r="T333" s="226"/>
      <c r="U333" s="226"/>
      <c r="V333" s="226"/>
      <c r="W333" s="226"/>
      <c r="X333" s="226"/>
      <c r="Y333" s="226"/>
      <c r="Z333" s="226"/>
      <c r="AA333" s="226"/>
      <c r="AB333" s="226"/>
      <c r="AC333" s="226"/>
      <c r="AD333" s="226"/>
      <c r="AE333" s="226"/>
      <c r="AF333" s="226"/>
      <c r="AG333" s="226"/>
      <c r="AH333" s="221" t="str">
        <f t="shared" si="28"/>
        <v/>
      </c>
      <c r="AI333" s="40" t="str">
        <f t="shared" si="29"/>
        <v/>
      </c>
    </row>
    <row r="334" spans="1:35" ht="17.25" customHeight="1">
      <c r="A334" s="101" t="str">
        <f t="shared" si="30"/>
        <v>นครปฐม เขต 1</v>
      </c>
      <c r="B334" s="101">
        <f t="shared" si="31"/>
        <v>1073180003</v>
      </c>
      <c r="C334" s="101" t="str">
        <f t="shared" si="32"/>
        <v>โรงเรียนวัดธรรมศาลา(หลวงพ่อน้อยอุปถัมภ์)</v>
      </c>
      <c r="D334" s="75">
        <v>327</v>
      </c>
      <c r="E334" s="102"/>
      <c r="F334" s="227"/>
      <c r="G334" s="227"/>
      <c r="H334" s="227"/>
      <c r="I334" s="227"/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  <c r="Y334" s="227"/>
      <c r="Z334" s="227"/>
      <c r="AA334" s="227"/>
      <c r="AB334" s="227"/>
      <c r="AC334" s="227"/>
      <c r="AD334" s="227"/>
      <c r="AE334" s="227"/>
      <c r="AF334" s="227"/>
      <c r="AG334" s="227"/>
      <c r="AH334" s="244" t="str">
        <f t="shared" ref="AH334:AH397" si="33">IF(AND(ISBLANK(F334),ISBLANK(G334),ISBLANK(H334),ISBLANK(I334),ISBLANK(J334),ISBLANK(K334),ISBLANK(L334),ISBLANK(M334),ISBLANK(N334),ISBLANK(O334),ISBLANK(P334),ISBLANK(Q334),ISBLANK(R334),ISBLANK(S334),ISBLANK(T334),ISBLANK(U334),ISBLANK(V334),ISBLANK(W334),ISBLANK(X334),ISBLANK(Y334),ISBLANK(Z334),ISBLANK(AA334),ISBLANK(AB334),ISBLANK(AC334),ISBLANK(AD334),ISBLANK(AE334),ISBLANK(AF334),ISBLANK(AG334)),"",SUM(F334:AG334))</f>
        <v/>
      </c>
      <c r="AI334" s="50" t="str">
        <f t="shared" si="29"/>
        <v/>
      </c>
    </row>
    <row r="335" spans="1:35" ht="17.25" customHeight="1">
      <c r="A335" s="101" t="str">
        <f t="shared" si="30"/>
        <v>นครปฐม เขต 1</v>
      </c>
      <c r="B335" s="101">
        <f t="shared" si="31"/>
        <v>1073180003</v>
      </c>
      <c r="C335" s="101" t="str">
        <f t="shared" si="32"/>
        <v>โรงเรียนวัดธรรมศาลา(หลวงพ่อน้อยอุปถัมภ์)</v>
      </c>
      <c r="D335" s="75">
        <v>328</v>
      </c>
      <c r="E335" s="102"/>
      <c r="F335" s="227"/>
      <c r="G335" s="227"/>
      <c r="H335" s="227"/>
      <c r="I335" s="227"/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  <c r="Y335" s="227"/>
      <c r="Z335" s="227"/>
      <c r="AA335" s="227"/>
      <c r="AB335" s="227"/>
      <c r="AC335" s="227"/>
      <c r="AD335" s="227"/>
      <c r="AE335" s="227"/>
      <c r="AF335" s="227"/>
      <c r="AG335" s="227"/>
      <c r="AH335" s="245" t="str">
        <f t="shared" si="33"/>
        <v/>
      </c>
      <c r="AI335" s="51" t="str">
        <f t="shared" si="29"/>
        <v/>
      </c>
    </row>
    <row r="336" spans="1:35" ht="17.25" customHeight="1">
      <c r="A336" s="101" t="str">
        <f t="shared" si="30"/>
        <v>นครปฐม เขต 1</v>
      </c>
      <c r="B336" s="101">
        <f t="shared" si="31"/>
        <v>1073180003</v>
      </c>
      <c r="C336" s="101" t="str">
        <f t="shared" si="32"/>
        <v>โรงเรียนวัดธรรมศาลา(หลวงพ่อน้อยอุปถัมภ์)</v>
      </c>
      <c r="D336" s="75">
        <v>329</v>
      </c>
      <c r="E336" s="102"/>
      <c r="F336" s="227"/>
      <c r="G336" s="227"/>
      <c r="H336" s="227"/>
      <c r="I336" s="227"/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  <c r="Y336" s="227"/>
      <c r="Z336" s="227"/>
      <c r="AA336" s="227"/>
      <c r="AB336" s="227"/>
      <c r="AC336" s="227"/>
      <c r="AD336" s="227"/>
      <c r="AE336" s="227"/>
      <c r="AF336" s="227"/>
      <c r="AG336" s="227"/>
      <c r="AH336" s="245" t="str">
        <f t="shared" si="33"/>
        <v/>
      </c>
      <c r="AI336" s="41" t="str">
        <f t="shared" si="29"/>
        <v/>
      </c>
    </row>
    <row r="337" spans="1:35" ht="17.25" customHeight="1">
      <c r="A337" s="103" t="str">
        <f t="shared" si="30"/>
        <v>นครปฐม เขต 1</v>
      </c>
      <c r="B337" s="103">
        <f t="shared" si="31"/>
        <v>1073180003</v>
      </c>
      <c r="C337" s="103" t="str">
        <f t="shared" si="32"/>
        <v>โรงเรียนวัดธรรมศาลา(หลวงพ่อน้อยอุปถัมภ์)</v>
      </c>
      <c r="D337" s="76">
        <v>330</v>
      </c>
      <c r="E337" s="104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  <c r="AA337" s="228"/>
      <c r="AB337" s="228"/>
      <c r="AC337" s="228"/>
      <c r="AD337" s="228"/>
      <c r="AE337" s="228"/>
      <c r="AF337" s="228"/>
      <c r="AG337" s="228"/>
      <c r="AH337" s="243" t="str">
        <f t="shared" si="33"/>
        <v/>
      </c>
      <c r="AI337" s="42" t="str">
        <f t="shared" si="29"/>
        <v/>
      </c>
    </row>
    <row r="338" spans="1:35" ht="17.25" customHeight="1">
      <c r="A338" s="105" t="str">
        <f t="shared" si="30"/>
        <v>นครปฐม เขต 1</v>
      </c>
      <c r="B338" s="105">
        <f t="shared" si="31"/>
        <v>1073180003</v>
      </c>
      <c r="C338" s="105" t="str">
        <f t="shared" si="32"/>
        <v>โรงเรียนวัดธรรมศาลา(หลวงพ่อน้อยอุปถัมภ์)</v>
      </c>
      <c r="D338" s="99">
        <v>331</v>
      </c>
      <c r="E338" s="100"/>
      <c r="F338" s="226"/>
      <c r="G338" s="226"/>
      <c r="H338" s="226"/>
      <c r="I338" s="226"/>
      <c r="J338" s="226"/>
      <c r="K338" s="226"/>
      <c r="L338" s="226"/>
      <c r="M338" s="226"/>
      <c r="N338" s="226"/>
      <c r="O338" s="226"/>
      <c r="P338" s="226"/>
      <c r="Q338" s="226"/>
      <c r="R338" s="226"/>
      <c r="S338" s="226"/>
      <c r="T338" s="226"/>
      <c r="U338" s="226"/>
      <c r="V338" s="226"/>
      <c r="W338" s="226"/>
      <c r="X338" s="226"/>
      <c r="Y338" s="226"/>
      <c r="Z338" s="226"/>
      <c r="AA338" s="226"/>
      <c r="AB338" s="226"/>
      <c r="AC338" s="226"/>
      <c r="AD338" s="226"/>
      <c r="AE338" s="226"/>
      <c r="AF338" s="226"/>
      <c r="AG338" s="226"/>
      <c r="AH338" s="221" t="str">
        <f t="shared" si="33"/>
        <v/>
      </c>
      <c r="AI338" s="40" t="str">
        <f t="shared" si="29"/>
        <v/>
      </c>
    </row>
    <row r="339" spans="1:35" ht="17.25" customHeight="1">
      <c r="A339" s="101" t="str">
        <f t="shared" si="30"/>
        <v>นครปฐม เขต 1</v>
      </c>
      <c r="B339" s="101">
        <f t="shared" si="31"/>
        <v>1073180003</v>
      </c>
      <c r="C339" s="101" t="str">
        <f t="shared" si="32"/>
        <v>โรงเรียนวัดธรรมศาลา(หลวงพ่อน้อยอุปถัมภ์)</v>
      </c>
      <c r="D339" s="75">
        <v>332</v>
      </c>
      <c r="E339" s="102"/>
      <c r="F339" s="227"/>
      <c r="G339" s="227"/>
      <c r="H339" s="227"/>
      <c r="I339" s="227"/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  <c r="Y339" s="227"/>
      <c r="Z339" s="227"/>
      <c r="AA339" s="227"/>
      <c r="AB339" s="227"/>
      <c r="AC339" s="227"/>
      <c r="AD339" s="227"/>
      <c r="AE339" s="227"/>
      <c r="AF339" s="227"/>
      <c r="AG339" s="227"/>
      <c r="AH339" s="244" t="str">
        <f t="shared" si="33"/>
        <v/>
      </c>
      <c r="AI339" s="50" t="str">
        <f t="shared" si="29"/>
        <v/>
      </c>
    </row>
    <row r="340" spans="1:35" ht="17.25" customHeight="1">
      <c r="A340" s="101" t="str">
        <f t="shared" si="30"/>
        <v>นครปฐม เขต 1</v>
      </c>
      <c r="B340" s="101">
        <f t="shared" si="31"/>
        <v>1073180003</v>
      </c>
      <c r="C340" s="101" t="str">
        <f t="shared" si="32"/>
        <v>โรงเรียนวัดธรรมศาลา(หลวงพ่อน้อยอุปถัมภ์)</v>
      </c>
      <c r="D340" s="75">
        <v>333</v>
      </c>
      <c r="E340" s="102"/>
      <c r="F340" s="227"/>
      <c r="G340" s="227"/>
      <c r="H340" s="227"/>
      <c r="I340" s="227"/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  <c r="Y340" s="227"/>
      <c r="Z340" s="227"/>
      <c r="AA340" s="227"/>
      <c r="AB340" s="227"/>
      <c r="AC340" s="227"/>
      <c r="AD340" s="227"/>
      <c r="AE340" s="227"/>
      <c r="AF340" s="227"/>
      <c r="AG340" s="227"/>
      <c r="AH340" s="245" t="str">
        <f t="shared" si="33"/>
        <v/>
      </c>
      <c r="AI340" s="51" t="str">
        <f t="shared" si="29"/>
        <v/>
      </c>
    </row>
    <row r="341" spans="1:35" ht="17.25" customHeight="1">
      <c r="A341" s="101" t="str">
        <f t="shared" si="30"/>
        <v>นครปฐม เขต 1</v>
      </c>
      <c r="B341" s="101">
        <f t="shared" si="31"/>
        <v>1073180003</v>
      </c>
      <c r="C341" s="101" t="str">
        <f t="shared" si="32"/>
        <v>โรงเรียนวัดธรรมศาลา(หลวงพ่อน้อยอุปถัมภ์)</v>
      </c>
      <c r="D341" s="75">
        <v>334</v>
      </c>
      <c r="E341" s="102"/>
      <c r="F341" s="227"/>
      <c r="G341" s="227"/>
      <c r="H341" s="227"/>
      <c r="I341" s="227"/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  <c r="Y341" s="227"/>
      <c r="Z341" s="227"/>
      <c r="AA341" s="227"/>
      <c r="AB341" s="227"/>
      <c r="AC341" s="227"/>
      <c r="AD341" s="227"/>
      <c r="AE341" s="227"/>
      <c r="AF341" s="227"/>
      <c r="AG341" s="227"/>
      <c r="AH341" s="245" t="str">
        <f t="shared" si="33"/>
        <v/>
      </c>
      <c r="AI341" s="41" t="str">
        <f t="shared" si="29"/>
        <v/>
      </c>
    </row>
    <row r="342" spans="1:35" ht="17.25" customHeight="1">
      <c r="A342" s="103" t="str">
        <f t="shared" si="30"/>
        <v>นครปฐม เขต 1</v>
      </c>
      <c r="B342" s="103">
        <f t="shared" si="31"/>
        <v>1073180003</v>
      </c>
      <c r="C342" s="103" t="str">
        <f t="shared" si="32"/>
        <v>โรงเรียนวัดธรรมศาลา(หลวงพ่อน้อยอุปถัมภ์)</v>
      </c>
      <c r="D342" s="76">
        <v>335</v>
      </c>
      <c r="E342" s="104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  <c r="AA342" s="228"/>
      <c r="AB342" s="228"/>
      <c r="AC342" s="228"/>
      <c r="AD342" s="228"/>
      <c r="AE342" s="228"/>
      <c r="AF342" s="228"/>
      <c r="AG342" s="228"/>
      <c r="AH342" s="243" t="str">
        <f t="shared" si="33"/>
        <v/>
      </c>
      <c r="AI342" s="42" t="str">
        <f t="shared" si="29"/>
        <v/>
      </c>
    </row>
    <row r="343" spans="1:35" ht="17.25" customHeight="1">
      <c r="A343" s="105" t="str">
        <f t="shared" si="30"/>
        <v>นครปฐม เขต 1</v>
      </c>
      <c r="B343" s="105">
        <f t="shared" si="31"/>
        <v>1073180003</v>
      </c>
      <c r="C343" s="105" t="str">
        <f t="shared" si="32"/>
        <v>โรงเรียนวัดธรรมศาลา(หลวงพ่อน้อยอุปถัมภ์)</v>
      </c>
      <c r="D343" s="99">
        <v>336</v>
      </c>
      <c r="E343" s="106"/>
      <c r="F343" s="226"/>
      <c r="G343" s="226"/>
      <c r="H343" s="226"/>
      <c r="I343" s="226"/>
      <c r="J343" s="226"/>
      <c r="K343" s="226"/>
      <c r="L343" s="226"/>
      <c r="M343" s="226"/>
      <c r="N343" s="226"/>
      <c r="O343" s="226"/>
      <c r="P343" s="226"/>
      <c r="Q343" s="226"/>
      <c r="R343" s="226"/>
      <c r="S343" s="226"/>
      <c r="T343" s="226"/>
      <c r="U343" s="226"/>
      <c r="V343" s="226"/>
      <c r="W343" s="226"/>
      <c r="X343" s="226"/>
      <c r="Y343" s="226"/>
      <c r="Z343" s="226"/>
      <c r="AA343" s="226"/>
      <c r="AB343" s="226"/>
      <c r="AC343" s="226"/>
      <c r="AD343" s="226"/>
      <c r="AE343" s="226"/>
      <c r="AF343" s="226"/>
      <c r="AG343" s="226"/>
      <c r="AH343" s="221" t="str">
        <f t="shared" si="33"/>
        <v/>
      </c>
      <c r="AI343" s="40" t="str">
        <f t="shared" si="29"/>
        <v/>
      </c>
    </row>
    <row r="344" spans="1:35" ht="17.25" customHeight="1">
      <c r="A344" s="101" t="str">
        <f t="shared" si="30"/>
        <v>นครปฐม เขต 1</v>
      </c>
      <c r="B344" s="101">
        <f t="shared" si="31"/>
        <v>1073180003</v>
      </c>
      <c r="C344" s="101" t="str">
        <f t="shared" si="32"/>
        <v>โรงเรียนวัดธรรมศาลา(หลวงพ่อน้อยอุปถัมภ์)</v>
      </c>
      <c r="D344" s="75">
        <v>337</v>
      </c>
      <c r="E344" s="102"/>
      <c r="F344" s="227"/>
      <c r="G344" s="227"/>
      <c r="H344" s="227"/>
      <c r="I344" s="227"/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  <c r="Y344" s="227"/>
      <c r="Z344" s="227"/>
      <c r="AA344" s="227"/>
      <c r="AB344" s="227"/>
      <c r="AC344" s="227"/>
      <c r="AD344" s="227"/>
      <c r="AE344" s="227"/>
      <c r="AF344" s="227"/>
      <c r="AG344" s="227"/>
      <c r="AH344" s="244" t="str">
        <f t="shared" si="33"/>
        <v/>
      </c>
      <c r="AI344" s="50" t="str">
        <f t="shared" si="29"/>
        <v/>
      </c>
    </row>
    <row r="345" spans="1:35" ht="17.25" customHeight="1">
      <c r="A345" s="101" t="str">
        <f t="shared" si="30"/>
        <v>นครปฐม เขต 1</v>
      </c>
      <c r="B345" s="101">
        <f t="shared" si="31"/>
        <v>1073180003</v>
      </c>
      <c r="C345" s="101" t="str">
        <f t="shared" si="32"/>
        <v>โรงเรียนวัดธรรมศาลา(หลวงพ่อน้อยอุปถัมภ์)</v>
      </c>
      <c r="D345" s="75">
        <v>338</v>
      </c>
      <c r="E345" s="102"/>
      <c r="F345" s="227"/>
      <c r="G345" s="227"/>
      <c r="H345" s="227"/>
      <c r="I345" s="227"/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  <c r="Y345" s="227"/>
      <c r="Z345" s="227"/>
      <c r="AA345" s="227"/>
      <c r="AB345" s="227"/>
      <c r="AC345" s="227"/>
      <c r="AD345" s="227"/>
      <c r="AE345" s="227"/>
      <c r="AF345" s="227"/>
      <c r="AG345" s="227"/>
      <c r="AH345" s="245" t="str">
        <f t="shared" si="33"/>
        <v/>
      </c>
      <c r="AI345" s="51" t="str">
        <f t="shared" si="29"/>
        <v/>
      </c>
    </row>
    <row r="346" spans="1:35" ht="17.25" customHeight="1">
      <c r="A346" s="101" t="str">
        <f t="shared" si="30"/>
        <v>นครปฐม เขต 1</v>
      </c>
      <c r="B346" s="101">
        <f t="shared" si="31"/>
        <v>1073180003</v>
      </c>
      <c r="C346" s="101" t="str">
        <f t="shared" si="32"/>
        <v>โรงเรียนวัดธรรมศาลา(หลวงพ่อน้อยอุปถัมภ์)</v>
      </c>
      <c r="D346" s="75">
        <v>339</v>
      </c>
      <c r="E346" s="102"/>
      <c r="F346" s="227"/>
      <c r="G346" s="227"/>
      <c r="H346" s="227"/>
      <c r="I346" s="227"/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  <c r="Y346" s="227"/>
      <c r="Z346" s="227"/>
      <c r="AA346" s="227"/>
      <c r="AB346" s="227"/>
      <c r="AC346" s="227"/>
      <c r="AD346" s="227"/>
      <c r="AE346" s="227"/>
      <c r="AF346" s="227"/>
      <c r="AG346" s="227"/>
      <c r="AH346" s="245" t="str">
        <f t="shared" si="33"/>
        <v/>
      </c>
      <c r="AI346" s="41" t="str">
        <f t="shared" si="29"/>
        <v/>
      </c>
    </row>
    <row r="347" spans="1:35" ht="17.25" customHeight="1">
      <c r="A347" s="103" t="str">
        <f t="shared" si="30"/>
        <v>นครปฐม เขต 1</v>
      </c>
      <c r="B347" s="103">
        <f t="shared" si="31"/>
        <v>1073180003</v>
      </c>
      <c r="C347" s="103" t="str">
        <f t="shared" si="32"/>
        <v>โรงเรียนวัดธรรมศาลา(หลวงพ่อน้อยอุปถัมภ์)</v>
      </c>
      <c r="D347" s="76">
        <v>340</v>
      </c>
      <c r="E347" s="104"/>
      <c r="F347" s="228"/>
      <c r="G347" s="228"/>
      <c r="H347" s="228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  <c r="AA347" s="228"/>
      <c r="AB347" s="228"/>
      <c r="AC347" s="228"/>
      <c r="AD347" s="228"/>
      <c r="AE347" s="228"/>
      <c r="AF347" s="228"/>
      <c r="AG347" s="228"/>
      <c r="AH347" s="243" t="str">
        <f t="shared" si="33"/>
        <v/>
      </c>
      <c r="AI347" s="42" t="str">
        <f t="shared" si="29"/>
        <v/>
      </c>
    </row>
    <row r="348" spans="1:35" ht="17.25" customHeight="1">
      <c r="A348" s="105" t="str">
        <f t="shared" si="30"/>
        <v>นครปฐม เขต 1</v>
      </c>
      <c r="B348" s="105">
        <f t="shared" si="31"/>
        <v>1073180003</v>
      </c>
      <c r="C348" s="105" t="str">
        <f t="shared" si="32"/>
        <v>โรงเรียนวัดธรรมศาลา(หลวงพ่อน้อยอุปถัมภ์)</v>
      </c>
      <c r="D348" s="99">
        <v>341</v>
      </c>
      <c r="E348" s="106"/>
      <c r="F348" s="226"/>
      <c r="G348" s="226"/>
      <c r="H348" s="226"/>
      <c r="I348" s="226"/>
      <c r="J348" s="226"/>
      <c r="K348" s="226"/>
      <c r="L348" s="226"/>
      <c r="M348" s="226"/>
      <c r="N348" s="226"/>
      <c r="O348" s="226"/>
      <c r="P348" s="226"/>
      <c r="Q348" s="226"/>
      <c r="R348" s="226"/>
      <c r="S348" s="226"/>
      <c r="T348" s="226"/>
      <c r="U348" s="226"/>
      <c r="V348" s="226"/>
      <c r="W348" s="226"/>
      <c r="X348" s="226"/>
      <c r="Y348" s="226"/>
      <c r="Z348" s="226"/>
      <c r="AA348" s="226"/>
      <c r="AB348" s="226"/>
      <c r="AC348" s="226"/>
      <c r="AD348" s="226"/>
      <c r="AE348" s="226"/>
      <c r="AF348" s="226"/>
      <c r="AG348" s="226"/>
      <c r="AH348" s="221" t="str">
        <f t="shared" si="33"/>
        <v/>
      </c>
      <c r="AI348" s="40" t="str">
        <f t="shared" si="29"/>
        <v/>
      </c>
    </row>
    <row r="349" spans="1:35" ht="17.25" customHeight="1">
      <c r="A349" s="101" t="str">
        <f t="shared" si="30"/>
        <v>นครปฐม เขต 1</v>
      </c>
      <c r="B349" s="101">
        <f t="shared" si="31"/>
        <v>1073180003</v>
      </c>
      <c r="C349" s="101" t="str">
        <f t="shared" si="32"/>
        <v>โรงเรียนวัดธรรมศาลา(หลวงพ่อน้อยอุปถัมภ์)</v>
      </c>
      <c r="D349" s="75">
        <v>342</v>
      </c>
      <c r="E349" s="102"/>
      <c r="F349" s="227"/>
      <c r="G349" s="227"/>
      <c r="H349" s="227"/>
      <c r="I349" s="227"/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  <c r="Y349" s="227"/>
      <c r="Z349" s="227"/>
      <c r="AA349" s="227"/>
      <c r="AB349" s="227"/>
      <c r="AC349" s="227"/>
      <c r="AD349" s="227"/>
      <c r="AE349" s="227"/>
      <c r="AF349" s="227"/>
      <c r="AG349" s="227"/>
      <c r="AH349" s="244" t="str">
        <f t="shared" si="33"/>
        <v/>
      </c>
      <c r="AI349" s="50" t="str">
        <f t="shared" si="29"/>
        <v/>
      </c>
    </row>
    <row r="350" spans="1:35" ht="17.25" customHeight="1">
      <c r="A350" s="101" t="str">
        <f t="shared" si="30"/>
        <v>นครปฐม เขต 1</v>
      </c>
      <c r="B350" s="101">
        <f t="shared" si="31"/>
        <v>1073180003</v>
      </c>
      <c r="C350" s="101" t="str">
        <f t="shared" si="32"/>
        <v>โรงเรียนวัดธรรมศาลา(หลวงพ่อน้อยอุปถัมภ์)</v>
      </c>
      <c r="D350" s="75">
        <v>343</v>
      </c>
      <c r="E350" s="102"/>
      <c r="F350" s="227"/>
      <c r="G350" s="227"/>
      <c r="H350" s="227"/>
      <c r="I350" s="227"/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  <c r="Y350" s="227"/>
      <c r="Z350" s="227"/>
      <c r="AA350" s="227"/>
      <c r="AB350" s="227"/>
      <c r="AC350" s="227"/>
      <c r="AD350" s="227"/>
      <c r="AE350" s="227"/>
      <c r="AF350" s="227"/>
      <c r="AG350" s="227"/>
      <c r="AH350" s="245" t="str">
        <f t="shared" si="33"/>
        <v/>
      </c>
      <c r="AI350" s="51" t="str">
        <f t="shared" si="29"/>
        <v/>
      </c>
    </row>
    <row r="351" spans="1:35" ht="17.25" customHeight="1">
      <c r="A351" s="101" t="str">
        <f t="shared" si="30"/>
        <v>นครปฐม เขต 1</v>
      </c>
      <c r="B351" s="101">
        <f t="shared" si="31"/>
        <v>1073180003</v>
      </c>
      <c r="C351" s="101" t="str">
        <f t="shared" si="32"/>
        <v>โรงเรียนวัดธรรมศาลา(หลวงพ่อน้อยอุปถัมภ์)</v>
      </c>
      <c r="D351" s="75">
        <v>344</v>
      </c>
      <c r="E351" s="102"/>
      <c r="F351" s="227"/>
      <c r="G351" s="227"/>
      <c r="H351" s="227"/>
      <c r="I351" s="227"/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  <c r="Y351" s="227"/>
      <c r="Z351" s="227"/>
      <c r="AA351" s="227"/>
      <c r="AB351" s="227"/>
      <c r="AC351" s="227"/>
      <c r="AD351" s="227"/>
      <c r="AE351" s="227"/>
      <c r="AF351" s="227"/>
      <c r="AG351" s="227"/>
      <c r="AH351" s="245" t="str">
        <f t="shared" si="33"/>
        <v/>
      </c>
      <c r="AI351" s="41" t="str">
        <f t="shared" si="29"/>
        <v/>
      </c>
    </row>
    <row r="352" spans="1:35" ht="17.25" customHeight="1">
      <c r="A352" s="103" t="str">
        <f t="shared" si="30"/>
        <v>นครปฐม เขต 1</v>
      </c>
      <c r="B352" s="103">
        <f t="shared" si="31"/>
        <v>1073180003</v>
      </c>
      <c r="C352" s="103" t="str">
        <f t="shared" si="32"/>
        <v>โรงเรียนวัดธรรมศาลา(หลวงพ่อน้อยอุปถัมภ์)</v>
      </c>
      <c r="D352" s="76">
        <v>345</v>
      </c>
      <c r="E352" s="104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  <c r="AA352" s="228"/>
      <c r="AB352" s="228"/>
      <c r="AC352" s="228"/>
      <c r="AD352" s="228"/>
      <c r="AE352" s="228"/>
      <c r="AF352" s="228"/>
      <c r="AG352" s="228"/>
      <c r="AH352" s="243" t="str">
        <f t="shared" si="33"/>
        <v/>
      </c>
      <c r="AI352" s="42" t="str">
        <f t="shared" si="29"/>
        <v/>
      </c>
    </row>
    <row r="353" spans="1:35" ht="17.25" customHeight="1">
      <c r="A353" s="105" t="str">
        <f t="shared" si="30"/>
        <v>นครปฐม เขต 1</v>
      </c>
      <c r="B353" s="105">
        <f t="shared" si="31"/>
        <v>1073180003</v>
      </c>
      <c r="C353" s="105" t="str">
        <f t="shared" si="32"/>
        <v>โรงเรียนวัดธรรมศาลา(หลวงพ่อน้อยอุปถัมภ์)</v>
      </c>
      <c r="D353" s="99">
        <v>346</v>
      </c>
      <c r="E353" s="106"/>
      <c r="F353" s="226"/>
      <c r="G353" s="226"/>
      <c r="H353" s="226"/>
      <c r="I353" s="226"/>
      <c r="J353" s="226"/>
      <c r="K353" s="226"/>
      <c r="L353" s="226"/>
      <c r="M353" s="226"/>
      <c r="N353" s="226"/>
      <c r="O353" s="226"/>
      <c r="P353" s="226"/>
      <c r="Q353" s="226"/>
      <c r="R353" s="226"/>
      <c r="S353" s="226"/>
      <c r="T353" s="226"/>
      <c r="U353" s="226"/>
      <c r="V353" s="226"/>
      <c r="W353" s="226"/>
      <c r="X353" s="226"/>
      <c r="Y353" s="226"/>
      <c r="Z353" s="226"/>
      <c r="AA353" s="226"/>
      <c r="AB353" s="226"/>
      <c r="AC353" s="226"/>
      <c r="AD353" s="226"/>
      <c r="AE353" s="226"/>
      <c r="AF353" s="226"/>
      <c r="AG353" s="226"/>
      <c r="AH353" s="221" t="str">
        <f t="shared" si="33"/>
        <v/>
      </c>
      <c r="AI353" s="40" t="str">
        <f t="shared" si="29"/>
        <v/>
      </c>
    </row>
    <row r="354" spans="1:35" ht="17.25" customHeight="1">
      <c r="A354" s="101" t="str">
        <f t="shared" si="30"/>
        <v>นครปฐม เขต 1</v>
      </c>
      <c r="B354" s="101">
        <f t="shared" si="31"/>
        <v>1073180003</v>
      </c>
      <c r="C354" s="101" t="str">
        <f t="shared" si="32"/>
        <v>โรงเรียนวัดธรรมศาลา(หลวงพ่อน้อยอุปถัมภ์)</v>
      </c>
      <c r="D354" s="75">
        <v>347</v>
      </c>
      <c r="E354" s="102"/>
      <c r="F354" s="227"/>
      <c r="G354" s="227"/>
      <c r="H354" s="227"/>
      <c r="I354" s="227"/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  <c r="Y354" s="227"/>
      <c r="Z354" s="227"/>
      <c r="AA354" s="227"/>
      <c r="AB354" s="227"/>
      <c r="AC354" s="227"/>
      <c r="AD354" s="227"/>
      <c r="AE354" s="227"/>
      <c r="AF354" s="227"/>
      <c r="AG354" s="227"/>
      <c r="AH354" s="244" t="str">
        <f t="shared" si="33"/>
        <v/>
      </c>
      <c r="AI354" s="50" t="str">
        <f t="shared" si="29"/>
        <v/>
      </c>
    </row>
    <row r="355" spans="1:35" ht="17.25" customHeight="1">
      <c r="A355" s="101" t="str">
        <f t="shared" si="30"/>
        <v>นครปฐม เขต 1</v>
      </c>
      <c r="B355" s="101">
        <f t="shared" si="31"/>
        <v>1073180003</v>
      </c>
      <c r="C355" s="101" t="str">
        <f t="shared" si="32"/>
        <v>โรงเรียนวัดธรรมศาลา(หลวงพ่อน้อยอุปถัมภ์)</v>
      </c>
      <c r="D355" s="75">
        <v>348</v>
      </c>
      <c r="E355" s="102"/>
      <c r="F355" s="227"/>
      <c r="G355" s="227"/>
      <c r="H355" s="227"/>
      <c r="I355" s="227"/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  <c r="Y355" s="227"/>
      <c r="Z355" s="227"/>
      <c r="AA355" s="227"/>
      <c r="AB355" s="227"/>
      <c r="AC355" s="227"/>
      <c r="AD355" s="227"/>
      <c r="AE355" s="227"/>
      <c r="AF355" s="227"/>
      <c r="AG355" s="227"/>
      <c r="AH355" s="245" t="str">
        <f t="shared" si="33"/>
        <v/>
      </c>
      <c r="AI355" s="51" t="str">
        <f t="shared" si="29"/>
        <v/>
      </c>
    </row>
    <row r="356" spans="1:35" ht="17.25" customHeight="1">
      <c r="A356" s="101" t="str">
        <f t="shared" si="30"/>
        <v>นครปฐม เขต 1</v>
      </c>
      <c r="B356" s="101">
        <f t="shared" si="31"/>
        <v>1073180003</v>
      </c>
      <c r="C356" s="101" t="str">
        <f t="shared" si="32"/>
        <v>โรงเรียนวัดธรรมศาลา(หลวงพ่อน้อยอุปถัมภ์)</v>
      </c>
      <c r="D356" s="75">
        <v>349</v>
      </c>
      <c r="E356" s="102"/>
      <c r="F356" s="227"/>
      <c r="G356" s="227"/>
      <c r="H356" s="227"/>
      <c r="I356" s="227"/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  <c r="Y356" s="227"/>
      <c r="Z356" s="227"/>
      <c r="AA356" s="227"/>
      <c r="AB356" s="227"/>
      <c r="AC356" s="227"/>
      <c r="AD356" s="227"/>
      <c r="AE356" s="227"/>
      <c r="AF356" s="227"/>
      <c r="AG356" s="227"/>
      <c r="AH356" s="245" t="str">
        <f t="shared" si="33"/>
        <v/>
      </c>
      <c r="AI356" s="41" t="str">
        <f t="shared" si="29"/>
        <v/>
      </c>
    </row>
    <row r="357" spans="1:35" ht="17.25" customHeight="1">
      <c r="A357" s="103" t="str">
        <f t="shared" si="30"/>
        <v>นครปฐม เขต 1</v>
      </c>
      <c r="B357" s="103">
        <f t="shared" si="31"/>
        <v>1073180003</v>
      </c>
      <c r="C357" s="103" t="str">
        <f t="shared" si="32"/>
        <v>โรงเรียนวัดธรรมศาลา(หลวงพ่อน้อยอุปถัมภ์)</v>
      </c>
      <c r="D357" s="76">
        <v>350</v>
      </c>
      <c r="E357" s="104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  <c r="AA357" s="228"/>
      <c r="AB357" s="228"/>
      <c r="AC357" s="228"/>
      <c r="AD357" s="228"/>
      <c r="AE357" s="228"/>
      <c r="AF357" s="228"/>
      <c r="AG357" s="228"/>
      <c r="AH357" s="243" t="str">
        <f t="shared" si="33"/>
        <v/>
      </c>
      <c r="AI357" s="42" t="str">
        <f t="shared" si="29"/>
        <v/>
      </c>
    </row>
    <row r="358" spans="1:35" ht="17.25" customHeight="1">
      <c r="A358" s="105" t="str">
        <f t="shared" si="30"/>
        <v>นครปฐม เขต 1</v>
      </c>
      <c r="B358" s="105">
        <f t="shared" si="31"/>
        <v>1073180003</v>
      </c>
      <c r="C358" s="105" t="str">
        <f t="shared" si="32"/>
        <v>โรงเรียนวัดธรรมศาลา(หลวงพ่อน้อยอุปถัมภ์)</v>
      </c>
      <c r="D358" s="99">
        <v>351</v>
      </c>
      <c r="E358" s="100"/>
      <c r="F358" s="226"/>
      <c r="G358" s="226"/>
      <c r="H358" s="226"/>
      <c r="I358" s="226"/>
      <c r="J358" s="226"/>
      <c r="K358" s="226"/>
      <c r="L358" s="226"/>
      <c r="M358" s="226"/>
      <c r="N358" s="226"/>
      <c r="O358" s="226"/>
      <c r="P358" s="226"/>
      <c r="Q358" s="226"/>
      <c r="R358" s="226"/>
      <c r="S358" s="226"/>
      <c r="T358" s="226"/>
      <c r="U358" s="226"/>
      <c r="V358" s="226"/>
      <c r="W358" s="226"/>
      <c r="X358" s="226"/>
      <c r="Y358" s="226"/>
      <c r="Z358" s="226"/>
      <c r="AA358" s="226"/>
      <c r="AB358" s="226"/>
      <c r="AC358" s="226"/>
      <c r="AD358" s="226"/>
      <c r="AE358" s="226"/>
      <c r="AF358" s="226"/>
      <c r="AG358" s="226"/>
      <c r="AH358" s="221" t="str">
        <f t="shared" si="33"/>
        <v/>
      </c>
      <c r="AI358" s="40" t="str">
        <f t="shared" si="29"/>
        <v/>
      </c>
    </row>
    <row r="359" spans="1:35" ht="17.25" customHeight="1">
      <c r="A359" s="101" t="str">
        <f t="shared" si="30"/>
        <v>นครปฐม เขต 1</v>
      </c>
      <c r="B359" s="101">
        <f t="shared" si="31"/>
        <v>1073180003</v>
      </c>
      <c r="C359" s="101" t="str">
        <f t="shared" si="32"/>
        <v>โรงเรียนวัดธรรมศาลา(หลวงพ่อน้อยอุปถัมภ์)</v>
      </c>
      <c r="D359" s="75">
        <v>352</v>
      </c>
      <c r="E359" s="102"/>
      <c r="F359" s="227"/>
      <c r="G359" s="227"/>
      <c r="H359" s="227"/>
      <c r="I359" s="227"/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  <c r="Y359" s="227"/>
      <c r="Z359" s="227"/>
      <c r="AA359" s="227"/>
      <c r="AB359" s="227"/>
      <c r="AC359" s="227"/>
      <c r="AD359" s="227"/>
      <c r="AE359" s="227"/>
      <c r="AF359" s="227"/>
      <c r="AG359" s="227"/>
      <c r="AH359" s="244" t="str">
        <f t="shared" si="33"/>
        <v/>
      </c>
      <c r="AI359" s="50" t="str">
        <f t="shared" si="29"/>
        <v/>
      </c>
    </row>
    <row r="360" spans="1:35" ht="17.25" customHeight="1">
      <c r="A360" s="101" t="str">
        <f t="shared" si="30"/>
        <v>นครปฐม เขต 1</v>
      </c>
      <c r="B360" s="101">
        <f t="shared" si="31"/>
        <v>1073180003</v>
      </c>
      <c r="C360" s="101" t="str">
        <f t="shared" si="32"/>
        <v>โรงเรียนวัดธรรมศาลา(หลวงพ่อน้อยอุปถัมภ์)</v>
      </c>
      <c r="D360" s="75">
        <v>353</v>
      </c>
      <c r="E360" s="102"/>
      <c r="F360" s="227"/>
      <c r="G360" s="227"/>
      <c r="H360" s="227"/>
      <c r="I360" s="227"/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  <c r="Y360" s="227"/>
      <c r="Z360" s="227"/>
      <c r="AA360" s="227"/>
      <c r="AB360" s="227"/>
      <c r="AC360" s="227"/>
      <c r="AD360" s="227"/>
      <c r="AE360" s="227"/>
      <c r="AF360" s="227"/>
      <c r="AG360" s="227"/>
      <c r="AH360" s="245" t="str">
        <f t="shared" si="33"/>
        <v/>
      </c>
      <c r="AI360" s="51" t="str">
        <f t="shared" si="29"/>
        <v/>
      </c>
    </row>
    <row r="361" spans="1:35" ht="17.25" customHeight="1">
      <c r="A361" s="101" t="str">
        <f t="shared" si="30"/>
        <v>นครปฐม เขต 1</v>
      </c>
      <c r="B361" s="101">
        <f t="shared" si="31"/>
        <v>1073180003</v>
      </c>
      <c r="C361" s="101" t="str">
        <f t="shared" si="32"/>
        <v>โรงเรียนวัดธรรมศาลา(หลวงพ่อน้อยอุปถัมภ์)</v>
      </c>
      <c r="D361" s="75">
        <v>354</v>
      </c>
      <c r="E361" s="102"/>
      <c r="F361" s="227"/>
      <c r="G361" s="227"/>
      <c r="H361" s="227"/>
      <c r="I361" s="227"/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  <c r="Y361" s="227"/>
      <c r="Z361" s="227"/>
      <c r="AA361" s="227"/>
      <c r="AB361" s="227"/>
      <c r="AC361" s="227"/>
      <c r="AD361" s="227"/>
      <c r="AE361" s="227"/>
      <c r="AF361" s="227"/>
      <c r="AG361" s="227"/>
      <c r="AH361" s="245" t="str">
        <f t="shared" si="33"/>
        <v/>
      </c>
      <c r="AI361" s="41" t="str">
        <f t="shared" si="29"/>
        <v/>
      </c>
    </row>
    <row r="362" spans="1:35" ht="17.25" customHeight="1">
      <c r="A362" s="103" t="str">
        <f t="shared" si="30"/>
        <v>นครปฐม เขต 1</v>
      </c>
      <c r="B362" s="103">
        <f t="shared" si="31"/>
        <v>1073180003</v>
      </c>
      <c r="C362" s="103" t="str">
        <f t="shared" si="32"/>
        <v>โรงเรียนวัดธรรมศาลา(หลวงพ่อน้อยอุปถัมภ์)</v>
      </c>
      <c r="D362" s="76">
        <v>355</v>
      </c>
      <c r="E362" s="104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  <c r="AA362" s="228"/>
      <c r="AB362" s="228"/>
      <c r="AC362" s="228"/>
      <c r="AD362" s="228"/>
      <c r="AE362" s="228"/>
      <c r="AF362" s="228"/>
      <c r="AG362" s="228"/>
      <c r="AH362" s="243" t="str">
        <f t="shared" si="33"/>
        <v/>
      </c>
      <c r="AI362" s="42" t="str">
        <f t="shared" si="29"/>
        <v/>
      </c>
    </row>
    <row r="363" spans="1:35" ht="17.25" customHeight="1">
      <c r="A363" s="105" t="str">
        <f t="shared" si="30"/>
        <v>นครปฐม เขต 1</v>
      </c>
      <c r="B363" s="105">
        <f t="shared" si="31"/>
        <v>1073180003</v>
      </c>
      <c r="C363" s="105" t="str">
        <f t="shared" si="32"/>
        <v>โรงเรียนวัดธรรมศาลา(หลวงพ่อน้อยอุปถัมภ์)</v>
      </c>
      <c r="D363" s="99">
        <v>356</v>
      </c>
      <c r="E363" s="106"/>
      <c r="F363" s="226"/>
      <c r="G363" s="226"/>
      <c r="H363" s="226"/>
      <c r="I363" s="226"/>
      <c r="J363" s="226"/>
      <c r="K363" s="226"/>
      <c r="L363" s="226"/>
      <c r="M363" s="226"/>
      <c r="N363" s="226"/>
      <c r="O363" s="226"/>
      <c r="P363" s="226"/>
      <c r="Q363" s="226"/>
      <c r="R363" s="226"/>
      <c r="S363" s="226"/>
      <c r="T363" s="226"/>
      <c r="U363" s="226"/>
      <c r="V363" s="226"/>
      <c r="W363" s="226"/>
      <c r="X363" s="226"/>
      <c r="Y363" s="226"/>
      <c r="Z363" s="226"/>
      <c r="AA363" s="226"/>
      <c r="AB363" s="226"/>
      <c r="AC363" s="226"/>
      <c r="AD363" s="226"/>
      <c r="AE363" s="226"/>
      <c r="AF363" s="226"/>
      <c r="AG363" s="226"/>
      <c r="AH363" s="221" t="str">
        <f t="shared" si="33"/>
        <v/>
      </c>
      <c r="AI363" s="40" t="str">
        <f t="shared" si="29"/>
        <v/>
      </c>
    </row>
    <row r="364" spans="1:35" ht="17.25" customHeight="1">
      <c r="A364" s="101" t="str">
        <f t="shared" ref="A364:A393" si="34">$A$8</f>
        <v>นครปฐม เขต 1</v>
      </c>
      <c r="B364" s="101">
        <f t="shared" ref="B364:B393" si="35">$B$8</f>
        <v>1073180003</v>
      </c>
      <c r="C364" s="101" t="str">
        <f t="shared" ref="C364:C393" si="36">$C$8</f>
        <v>โรงเรียนวัดธรรมศาลา(หลวงพ่อน้อยอุปถัมภ์)</v>
      </c>
      <c r="D364" s="75">
        <v>357</v>
      </c>
      <c r="E364" s="102"/>
      <c r="F364" s="227"/>
      <c r="G364" s="227"/>
      <c r="H364" s="227"/>
      <c r="I364" s="227"/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  <c r="Y364" s="227"/>
      <c r="Z364" s="227"/>
      <c r="AA364" s="227"/>
      <c r="AB364" s="227"/>
      <c r="AC364" s="227"/>
      <c r="AD364" s="227"/>
      <c r="AE364" s="227"/>
      <c r="AF364" s="227"/>
      <c r="AG364" s="227"/>
      <c r="AH364" s="244" t="str">
        <f t="shared" si="33"/>
        <v/>
      </c>
      <c r="AI364" s="50" t="str">
        <f t="shared" si="29"/>
        <v/>
      </c>
    </row>
    <row r="365" spans="1:35" ht="17.25" customHeight="1">
      <c r="A365" s="101" t="str">
        <f t="shared" si="34"/>
        <v>นครปฐม เขต 1</v>
      </c>
      <c r="B365" s="101">
        <f t="shared" si="35"/>
        <v>1073180003</v>
      </c>
      <c r="C365" s="101" t="str">
        <f t="shared" si="36"/>
        <v>โรงเรียนวัดธรรมศาลา(หลวงพ่อน้อยอุปถัมภ์)</v>
      </c>
      <c r="D365" s="75">
        <v>358</v>
      </c>
      <c r="E365" s="102"/>
      <c r="F365" s="227"/>
      <c r="G365" s="227"/>
      <c r="H365" s="227"/>
      <c r="I365" s="227"/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  <c r="Y365" s="227"/>
      <c r="Z365" s="227"/>
      <c r="AA365" s="227"/>
      <c r="AB365" s="227"/>
      <c r="AC365" s="227"/>
      <c r="AD365" s="227"/>
      <c r="AE365" s="227"/>
      <c r="AF365" s="227"/>
      <c r="AG365" s="227"/>
      <c r="AH365" s="245" t="str">
        <f t="shared" si="33"/>
        <v/>
      </c>
      <c r="AI365" s="51" t="str">
        <f t="shared" si="29"/>
        <v/>
      </c>
    </row>
    <row r="366" spans="1:35" ht="17.25" customHeight="1">
      <c r="A366" s="101" t="str">
        <f t="shared" si="34"/>
        <v>นครปฐม เขต 1</v>
      </c>
      <c r="B366" s="101">
        <f t="shared" si="35"/>
        <v>1073180003</v>
      </c>
      <c r="C366" s="101" t="str">
        <f t="shared" si="36"/>
        <v>โรงเรียนวัดธรรมศาลา(หลวงพ่อน้อยอุปถัมภ์)</v>
      </c>
      <c r="D366" s="75">
        <v>359</v>
      </c>
      <c r="E366" s="102"/>
      <c r="F366" s="227"/>
      <c r="G366" s="227"/>
      <c r="H366" s="227"/>
      <c r="I366" s="227"/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  <c r="Y366" s="227"/>
      <c r="Z366" s="227"/>
      <c r="AA366" s="227"/>
      <c r="AB366" s="227"/>
      <c r="AC366" s="227"/>
      <c r="AD366" s="227"/>
      <c r="AE366" s="227"/>
      <c r="AF366" s="227"/>
      <c r="AG366" s="227"/>
      <c r="AH366" s="245" t="str">
        <f t="shared" si="33"/>
        <v/>
      </c>
      <c r="AI366" s="41" t="str">
        <f t="shared" si="29"/>
        <v/>
      </c>
    </row>
    <row r="367" spans="1:35" ht="17.25" customHeight="1">
      <c r="A367" s="103" t="str">
        <f t="shared" si="34"/>
        <v>นครปฐม เขต 1</v>
      </c>
      <c r="B367" s="103">
        <f t="shared" si="35"/>
        <v>1073180003</v>
      </c>
      <c r="C367" s="103" t="str">
        <f t="shared" si="36"/>
        <v>โรงเรียนวัดธรรมศาลา(หลวงพ่อน้อยอุปถัมภ์)</v>
      </c>
      <c r="D367" s="76">
        <v>360</v>
      </c>
      <c r="E367" s="104"/>
      <c r="F367" s="228"/>
      <c r="G367" s="228"/>
      <c r="H367" s="228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  <c r="AA367" s="228"/>
      <c r="AB367" s="228"/>
      <c r="AC367" s="228"/>
      <c r="AD367" s="228"/>
      <c r="AE367" s="228"/>
      <c r="AF367" s="228"/>
      <c r="AG367" s="228"/>
      <c r="AH367" s="243" t="str">
        <f t="shared" si="33"/>
        <v/>
      </c>
      <c r="AI367" s="42" t="str">
        <f t="shared" si="29"/>
        <v/>
      </c>
    </row>
    <row r="368" spans="1:35" ht="17.25" customHeight="1">
      <c r="A368" s="105" t="str">
        <f t="shared" si="34"/>
        <v>นครปฐม เขต 1</v>
      </c>
      <c r="B368" s="105">
        <f t="shared" si="35"/>
        <v>1073180003</v>
      </c>
      <c r="C368" s="105" t="str">
        <f t="shared" si="36"/>
        <v>โรงเรียนวัดธรรมศาลา(หลวงพ่อน้อยอุปถัมภ์)</v>
      </c>
      <c r="D368" s="99">
        <v>361</v>
      </c>
      <c r="E368" s="10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  <c r="W368" s="226"/>
      <c r="X368" s="226"/>
      <c r="Y368" s="226"/>
      <c r="Z368" s="226"/>
      <c r="AA368" s="226"/>
      <c r="AB368" s="226"/>
      <c r="AC368" s="226"/>
      <c r="AD368" s="226"/>
      <c r="AE368" s="226"/>
      <c r="AF368" s="226"/>
      <c r="AG368" s="226"/>
      <c r="AH368" s="221" t="str">
        <f t="shared" si="33"/>
        <v/>
      </c>
      <c r="AI368" s="40" t="str">
        <f t="shared" si="29"/>
        <v/>
      </c>
    </row>
    <row r="369" spans="1:35" ht="17.25" customHeight="1">
      <c r="A369" s="101" t="str">
        <f t="shared" si="34"/>
        <v>นครปฐม เขต 1</v>
      </c>
      <c r="B369" s="101">
        <f t="shared" si="35"/>
        <v>1073180003</v>
      </c>
      <c r="C369" s="101" t="str">
        <f t="shared" si="36"/>
        <v>โรงเรียนวัดธรรมศาลา(หลวงพ่อน้อยอุปถัมภ์)</v>
      </c>
      <c r="D369" s="75">
        <v>362</v>
      </c>
      <c r="E369" s="102"/>
      <c r="F369" s="227"/>
      <c r="G369" s="227"/>
      <c r="H369" s="227"/>
      <c r="I369" s="227"/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  <c r="Y369" s="227"/>
      <c r="Z369" s="227"/>
      <c r="AA369" s="227"/>
      <c r="AB369" s="227"/>
      <c r="AC369" s="227"/>
      <c r="AD369" s="227"/>
      <c r="AE369" s="227"/>
      <c r="AF369" s="227"/>
      <c r="AG369" s="227"/>
      <c r="AH369" s="244" t="str">
        <f t="shared" si="33"/>
        <v/>
      </c>
      <c r="AI369" s="50" t="str">
        <f t="shared" si="29"/>
        <v/>
      </c>
    </row>
    <row r="370" spans="1:35" ht="17.25" customHeight="1">
      <c r="A370" s="101" t="str">
        <f t="shared" si="34"/>
        <v>นครปฐม เขต 1</v>
      </c>
      <c r="B370" s="101">
        <f t="shared" si="35"/>
        <v>1073180003</v>
      </c>
      <c r="C370" s="101" t="str">
        <f t="shared" si="36"/>
        <v>โรงเรียนวัดธรรมศาลา(หลวงพ่อน้อยอุปถัมภ์)</v>
      </c>
      <c r="D370" s="75">
        <v>363</v>
      </c>
      <c r="E370" s="102"/>
      <c r="F370" s="227"/>
      <c r="G370" s="227"/>
      <c r="H370" s="227"/>
      <c r="I370" s="227"/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  <c r="Y370" s="227"/>
      <c r="Z370" s="227"/>
      <c r="AA370" s="227"/>
      <c r="AB370" s="227"/>
      <c r="AC370" s="227"/>
      <c r="AD370" s="227"/>
      <c r="AE370" s="227"/>
      <c r="AF370" s="227"/>
      <c r="AG370" s="227"/>
      <c r="AH370" s="245" t="str">
        <f t="shared" si="33"/>
        <v/>
      </c>
      <c r="AI370" s="51" t="str">
        <f t="shared" si="29"/>
        <v/>
      </c>
    </row>
    <row r="371" spans="1:35" ht="17.25" customHeight="1">
      <c r="A371" s="101" t="str">
        <f t="shared" si="34"/>
        <v>นครปฐม เขต 1</v>
      </c>
      <c r="B371" s="101">
        <f t="shared" si="35"/>
        <v>1073180003</v>
      </c>
      <c r="C371" s="101" t="str">
        <f t="shared" si="36"/>
        <v>โรงเรียนวัดธรรมศาลา(หลวงพ่อน้อยอุปถัมภ์)</v>
      </c>
      <c r="D371" s="75">
        <v>364</v>
      </c>
      <c r="E371" s="102"/>
      <c r="F371" s="227"/>
      <c r="G371" s="227"/>
      <c r="H371" s="227"/>
      <c r="I371" s="227"/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  <c r="Y371" s="227"/>
      <c r="Z371" s="227"/>
      <c r="AA371" s="227"/>
      <c r="AB371" s="227"/>
      <c r="AC371" s="227"/>
      <c r="AD371" s="227"/>
      <c r="AE371" s="227"/>
      <c r="AF371" s="227"/>
      <c r="AG371" s="227"/>
      <c r="AH371" s="245" t="str">
        <f t="shared" si="33"/>
        <v/>
      </c>
      <c r="AI371" s="41" t="str">
        <f t="shared" si="29"/>
        <v/>
      </c>
    </row>
    <row r="372" spans="1:35" ht="17.25" customHeight="1">
      <c r="A372" s="103" t="str">
        <f t="shared" si="34"/>
        <v>นครปฐม เขต 1</v>
      </c>
      <c r="B372" s="103">
        <f t="shared" si="35"/>
        <v>1073180003</v>
      </c>
      <c r="C372" s="103" t="str">
        <f t="shared" si="36"/>
        <v>โรงเรียนวัดธรรมศาลา(หลวงพ่อน้อยอุปถัมภ์)</v>
      </c>
      <c r="D372" s="76">
        <v>365</v>
      </c>
      <c r="E372" s="104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  <c r="AA372" s="228"/>
      <c r="AB372" s="228"/>
      <c r="AC372" s="228"/>
      <c r="AD372" s="228"/>
      <c r="AE372" s="228"/>
      <c r="AF372" s="228"/>
      <c r="AG372" s="228"/>
      <c r="AH372" s="243" t="str">
        <f t="shared" si="33"/>
        <v/>
      </c>
      <c r="AI372" s="42" t="str">
        <f t="shared" si="29"/>
        <v/>
      </c>
    </row>
    <row r="373" spans="1:35" ht="17.25" customHeight="1">
      <c r="A373" s="105" t="str">
        <f t="shared" si="34"/>
        <v>นครปฐม เขต 1</v>
      </c>
      <c r="B373" s="105">
        <f t="shared" si="35"/>
        <v>1073180003</v>
      </c>
      <c r="C373" s="105" t="str">
        <f t="shared" si="36"/>
        <v>โรงเรียนวัดธรรมศาลา(หลวงพ่อน้อยอุปถัมภ์)</v>
      </c>
      <c r="D373" s="99">
        <v>366</v>
      </c>
      <c r="E373" s="106"/>
      <c r="F373" s="226"/>
      <c r="G373" s="226"/>
      <c r="H373" s="226"/>
      <c r="I373" s="226"/>
      <c r="J373" s="226"/>
      <c r="K373" s="226"/>
      <c r="L373" s="226"/>
      <c r="M373" s="226"/>
      <c r="N373" s="226"/>
      <c r="O373" s="226"/>
      <c r="P373" s="226"/>
      <c r="Q373" s="226"/>
      <c r="R373" s="226"/>
      <c r="S373" s="226"/>
      <c r="T373" s="226"/>
      <c r="U373" s="226"/>
      <c r="V373" s="226"/>
      <c r="W373" s="226"/>
      <c r="X373" s="226"/>
      <c r="Y373" s="226"/>
      <c r="Z373" s="226"/>
      <c r="AA373" s="226"/>
      <c r="AB373" s="226"/>
      <c r="AC373" s="226"/>
      <c r="AD373" s="226"/>
      <c r="AE373" s="226"/>
      <c r="AF373" s="226"/>
      <c r="AG373" s="226"/>
      <c r="AH373" s="221" t="str">
        <f t="shared" si="33"/>
        <v/>
      </c>
      <c r="AI373" s="40" t="str">
        <f t="shared" si="29"/>
        <v/>
      </c>
    </row>
    <row r="374" spans="1:35" ht="17.25" customHeight="1">
      <c r="A374" s="101" t="str">
        <f t="shared" si="34"/>
        <v>นครปฐม เขต 1</v>
      </c>
      <c r="B374" s="101">
        <f t="shared" si="35"/>
        <v>1073180003</v>
      </c>
      <c r="C374" s="101" t="str">
        <f t="shared" si="36"/>
        <v>โรงเรียนวัดธรรมศาลา(หลวงพ่อน้อยอุปถัมภ์)</v>
      </c>
      <c r="D374" s="75">
        <v>367</v>
      </c>
      <c r="E374" s="102"/>
      <c r="F374" s="227"/>
      <c r="G374" s="227"/>
      <c r="H374" s="227"/>
      <c r="I374" s="227"/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  <c r="Y374" s="227"/>
      <c r="Z374" s="227"/>
      <c r="AA374" s="227"/>
      <c r="AB374" s="227"/>
      <c r="AC374" s="227"/>
      <c r="AD374" s="227"/>
      <c r="AE374" s="227"/>
      <c r="AF374" s="227"/>
      <c r="AG374" s="227"/>
      <c r="AH374" s="244" t="str">
        <f t="shared" si="33"/>
        <v/>
      </c>
      <c r="AI374" s="50" t="str">
        <f t="shared" si="29"/>
        <v/>
      </c>
    </row>
    <row r="375" spans="1:35" ht="17.25" customHeight="1">
      <c r="A375" s="101" t="str">
        <f t="shared" si="34"/>
        <v>นครปฐม เขต 1</v>
      </c>
      <c r="B375" s="101">
        <f t="shared" si="35"/>
        <v>1073180003</v>
      </c>
      <c r="C375" s="101" t="str">
        <f t="shared" si="36"/>
        <v>โรงเรียนวัดธรรมศาลา(หลวงพ่อน้อยอุปถัมภ์)</v>
      </c>
      <c r="D375" s="75">
        <v>368</v>
      </c>
      <c r="E375" s="102"/>
      <c r="F375" s="227"/>
      <c r="G375" s="227"/>
      <c r="H375" s="227"/>
      <c r="I375" s="227"/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  <c r="Y375" s="227"/>
      <c r="Z375" s="227"/>
      <c r="AA375" s="227"/>
      <c r="AB375" s="227"/>
      <c r="AC375" s="227"/>
      <c r="AD375" s="227"/>
      <c r="AE375" s="227"/>
      <c r="AF375" s="227"/>
      <c r="AG375" s="227"/>
      <c r="AH375" s="245" t="str">
        <f t="shared" si="33"/>
        <v/>
      </c>
      <c r="AI375" s="51" t="str">
        <f t="shared" si="29"/>
        <v/>
      </c>
    </row>
    <row r="376" spans="1:35" ht="17.25" customHeight="1">
      <c r="A376" s="101" t="str">
        <f t="shared" si="34"/>
        <v>นครปฐม เขต 1</v>
      </c>
      <c r="B376" s="101">
        <f t="shared" si="35"/>
        <v>1073180003</v>
      </c>
      <c r="C376" s="101" t="str">
        <f t="shared" si="36"/>
        <v>โรงเรียนวัดธรรมศาลา(หลวงพ่อน้อยอุปถัมภ์)</v>
      </c>
      <c r="D376" s="75">
        <v>369</v>
      </c>
      <c r="E376" s="102"/>
      <c r="F376" s="227"/>
      <c r="G376" s="227"/>
      <c r="H376" s="227"/>
      <c r="I376" s="227"/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  <c r="Y376" s="227"/>
      <c r="Z376" s="227"/>
      <c r="AA376" s="227"/>
      <c r="AB376" s="227"/>
      <c r="AC376" s="227"/>
      <c r="AD376" s="227"/>
      <c r="AE376" s="227"/>
      <c r="AF376" s="227"/>
      <c r="AG376" s="227"/>
      <c r="AH376" s="245" t="str">
        <f t="shared" si="33"/>
        <v/>
      </c>
      <c r="AI376" s="41" t="str">
        <f t="shared" si="29"/>
        <v/>
      </c>
    </row>
    <row r="377" spans="1:35" ht="17.25" customHeight="1">
      <c r="A377" s="103" t="str">
        <f t="shared" si="34"/>
        <v>นครปฐม เขต 1</v>
      </c>
      <c r="B377" s="103">
        <f t="shared" si="35"/>
        <v>1073180003</v>
      </c>
      <c r="C377" s="103" t="str">
        <f t="shared" si="36"/>
        <v>โรงเรียนวัดธรรมศาลา(หลวงพ่อน้อยอุปถัมภ์)</v>
      </c>
      <c r="D377" s="76">
        <v>370</v>
      </c>
      <c r="E377" s="104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  <c r="AA377" s="228"/>
      <c r="AB377" s="228"/>
      <c r="AC377" s="228"/>
      <c r="AD377" s="228"/>
      <c r="AE377" s="228"/>
      <c r="AF377" s="228"/>
      <c r="AG377" s="228"/>
      <c r="AH377" s="243" t="str">
        <f t="shared" si="33"/>
        <v/>
      </c>
      <c r="AI377" s="42" t="str">
        <f t="shared" si="29"/>
        <v/>
      </c>
    </row>
    <row r="378" spans="1:35" ht="17.25" customHeight="1">
      <c r="A378" s="105" t="str">
        <f t="shared" si="34"/>
        <v>นครปฐม เขต 1</v>
      </c>
      <c r="B378" s="105">
        <f t="shared" si="35"/>
        <v>1073180003</v>
      </c>
      <c r="C378" s="105" t="str">
        <f t="shared" si="36"/>
        <v>โรงเรียนวัดธรรมศาลา(หลวงพ่อน้อยอุปถัมภ์)</v>
      </c>
      <c r="D378" s="99">
        <v>371</v>
      </c>
      <c r="E378" s="100"/>
      <c r="F378" s="226"/>
      <c r="G378" s="226"/>
      <c r="H378" s="226"/>
      <c r="I378" s="226"/>
      <c r="J378" s="226"/>
      <c r="K378" s="226"/>
      <c r="L378" s="226"/>
      <c r="M378" s="226"/>
      <c r="N378" s="226"/>
      <c r="O378" s="226"/>
      <c r="P378" s="226"/>
      <c r="Q378" s="226"/>
      <c r="R378" s="226"/>
      <c r="S378" s="226"/>
      <c r="T378" s="226"/>
      <c r="U378" s="226"/>
      <c r="V378" s="226"/>
      <c r="W378" s="226"/>
      <c r="X378" s="226"/>
      <c r="Y378" s="226"/>
      <c r="Z378" s="226"/>
      <c r="AA378" s="226"/>
      <c r="AB378" s="226"/>
      <c r="AC378" s="226"/>
      <c r="AD378" s="226"/>
      <c r="AE378" s="226"/>
      <c r="AF378" s="226"/>
      <c r="AG378" s="226"/>
      <c r="AH378" s="221" t="str">
        <f t="shared" si="33"/>
        <v/>
      </c>
      <c r="AI378" s="40" t="str">
        <f t="shared" si="29"/>
        <v/>
      </c>
    </row>
    <row r="379" spans="1:35" ht="17.25" customHeight="1">
      <c r="A379" s="101" t="str">
        <f t="shared" si="34"/>
        <v>นครปฐม เขต 1</v>
      </c>
      <c r="B379" s="101">
        <f t="shared" si="35"/>
        <v>1073180003</v>
      </c>
      <c r="C379" s="101" t="str">
        <f t="shared" si="36"/>
        <v>โรงเรียนวัดธรรมศาลา(หลวงพ่อน้อยอุปถัมภ์)</v>
      </c>
      <c r="D379" s="75">
        <v>372</v>
      </c>
      <c r="E379" s="102"/>
      <c r="F379" s="227"/>
      <c r="G379" s="227"/>
      <c r="H379" s="227"/>
      <c r="I379" s="227"/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  <c r="Y379" s="227"/>
      <c r="Z379" s="227"/>
      <c r="AA379" s="227"/>
      <c r="AB379" s="227"/>
      <c r="AC379" s="227"/>
      <c r="AD379" s="227"/>
      <c r="AE379" s="227"/>
      <c r="AF379" s="227"/>
      <c r="AG379" s="227"/>
      <c r="AH379" s="244" t="str">
        <f t="shared" si="33"/>
        <v/>
      </c>
      <c r="AI379" s="50" t="str">
        <f t="shared" si="29"/>
        <v/>
      </c>
    </row>
    <row r="380" spans="1:35" ht="17.25" customHeight="1">
      <c r="A380" s="101" t="str">
        <f t="shared" si="34"/>
        <v>นครปฐม เขต 1</v>
      </c>
      <c r="B380" s="101">
        <f t="shared" si="35"/>
        <v>1073180003</v>
      </c>
      <c r="C380" s="101" t="str">
        <f t="shared" si="36"/>
        <v>โรงเรียนวัดธรรมศาลา(หลวงพ่อน้อยอุปถัมภ์)</v>
      </c>
      <c r="D380" s="75">
        <v>373</v>
      </c>
      <c r="E380" s="102"/>
      <c r="F380" s="227"/>
      <c r="G380" s="227"/>
      <c r="H380" s="227"/>
      <c r="I380" s="227"/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  <c r="Y380" s="227"/>
      <c r="Z380" s="227"/>
      <c r="AA380" s="227"/>
      <c r="AB380" s="227"/>
      <c r="AC380" s="227"/>
      <c r="AD380" s="227"/>
      <c r="AE380" s="227"/>
      <c r="AF380" s="227"/>
      <c r="AG380" s="227"/>
      <c r="AH380" s="245" t="str">
        <f t="shared" si="33"/>
        <v/>
      </c>
      <c r="AI380" s="51" t="str">
        <f t="shared" si="29"/>
        <v/>
      </c>
    </row>
    <row r="381" spans="1:35" ht="17.25" customHeight="1">
      <c r="A381" s="101" t="str">
        <f t="shared" si="34"/>
        <v>นครปฐม เขต 1</v>
      </c>
      <c r="B381" s="101">
        <f t="shared" si="35"/>
        <v>1073180003</v>
      </c>
      <c r="C381" s="101" t="str">
        <f t="shared" si="36"/>
        <v>โรงเรียนวัดธรรมศาลา(หลวงพ่อน้อยอุปถัมภ์)</v>
      </c>
      <c r="D381" s="75">
        <v>374</v>
      </c>
      <c r="E381" s="102"/>
      <c r="F381" s="227"/>
      <c r="G381" s="227"/>
      <c r="H381" s="227"/>
      <c r="I381" s="227"/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  <c r="Y381" s="227"/>
      <c r="Z381" s="227"/>
      <c r="AA381" s="227"/>
      <c r="AB381" s="227"/>
      <c r="AC381" s="227"/>
      <c r="AD381" s="227"/>
      <c r="AE381" s="227"/>
      <c r="AF381" s="227"/>
      <c r="AG381" s="227"/>
      <c r="AH381" s="245" t="str">
        <f t="shared" si="33"/>
        <v/>
      </c>
      <c r="AI381" s="41" t="str">
        <f t="shared" si="29"/>
        <v/>
      </c>
    </row>
    <row r="382" spans="1:35" ht="17.25" customHeight="1">
      <c r="A382" s="103" t="str">
        <f t="shared" si="34"/>
        <v>นครปฐม เขต 1</v>
      </c>
      <c r="B382" s="103">
        <f t="shared" si="35"/>
        <v>1073180003</v>
      </c>
      <c r="C382" s="103" t="str">
        <f t="shared" si="36"/>
        <v>โรงเรียนวัดธรรมศาลา(หลวงพ่อน้อยอุปถัมภ์)</v>
      </c>
      <c r="D382" s="76">
        <v>375</v>
      </c>
      <c r="E382" s="104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  <c r="AA382" s="228"/>
      <c r="AB382" s="228"/>
      <c r="AC382" s="228"/>
      <c r="AD382" s="228"/>
      <c r="AE382" s="228"/>
      <c r="AF382" s="228"/>
      <c r="AG382" s="228"/>
      <c r="AH382" s="243" t="str">
        <f t="shared" si="33"/>
        <v/>
      </c>
      <c r="AI382" s="42" t="str">
        <f t="shared" si="29"/>
        <v/>
      </c>
    </row>
    <row r="383" spans="1:35" ht="17.25" customHeight="1">
      <c r="A383" s="105" t="str">
        <f t="shared" si="34"/>
        <v>นครปฐม เขต 1</v>
      </c>
      <c r="B383" s="105">
        <f t="shared" si="35"/>
        <v>1073180003</v>
      </c>
      <c r="C383" s="105" t="str">
        <f t="shared" si="36"/>
        <v>โรงเรียนวัดธรรมศาลา(หลวงพ่อน้อยอุปถัมภ์)</v>
      </c>
      <c r="D383" s="99">
        <v>376</v>
      </c>
      <c r="E383" s="106"/>
      <c r="F383" s="226"/>
      <c r="G383" s="226"/>
      <c r="H383" s="226"/>
      <c r="I383" s="226"/>
      <c r="J383" s="226"/>
      <c r="K383" s="226"/>
      <c r="L383" s="226"/>
      <c r="M383" s="226"/>
      <c r="N383" s="226"/>
      <c r="O383" s="226"/>
      <c r="P383" s="226"/>
      <c r="Q383" s="226"/>
      <c r="R383" s="226"/>
      <c r="S383" s="226"/>
      <c r="T383" s="226"/>
      <c r="U383" s="226"/>
      <c r="V383" s="226"/>
      <c r="W383" s="226"/>
      <c r="X383" s="226"/>
      <c r="Y383" s="226"/>
      <c r="Z383" s="226"/>
      <c r="AA383" s="226"/>
      <c r="AB383" s="226"/>
      <c r="AC383" s="226"/>
      <c r="AD383" s="226"/>
      <c r="AE383" s="226"/>
      <c r="AF383" s="226"/>
      <c r="AG383" s="226"/>
      <c r="AH383" s="221" t="str">
        <f t="shared" si="33"/>
        <v/>
      </c>
      <c r="AI383" s="40" t="str">
        <f t="shared" si="29"/>
        <v/>
      </c>
    </row>
    <row r="384" spans="1:35" ht="17.25" customHeight="1">
      <c r="A384" s="101" t="str">
        <f t="shared" si="34"/>
        <v>นครปฐม เขต 1</v>
      </c>
      <c r="B384" s="101">
        <f t="shared" si="35"/>
        <v>1073180003</v>
      </c>
      <c r="C384" s="101" t="str">
        <f t="shared" si="36"/>
        <v>โรงเรียนวัดธรรมศาลา(หลวงพ่อน้อยอุปถัมภ์)</v>
      </c>
      <c r="D384" s="75">
        <v>377</v>
      </c>
      <c r="E384" s="102"/>
      <c r="F384" s="227"/>
      <c r="G384" s="227"/>
      <c r="H384" s="227"/>
      <c r="I384" s="227"/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  <c r="Y384" s="227"/>
      <c r="Z384" s="227"/>
      <c r="AA384" s="227"/>
      <c r="AB384" s="227"/>
      <c r="AC384" s="227"/>
      <c r="AD384" s="227"/>
      <c r="AE384" s="227"/>
      <c r="AF384" s="227"/>
      <c r="AG384" s="227"/>
      <c r="AH384" s="244" t="str">
        <f t="shared" si="33"/>
        <v/>
      </c>
      <c r="AI384" s="50" t="str">
        <f t="shared" si="29"/>
        <v/>
      </c>
    </row>
    <row r="385" spans="1:35" ht="17.25" customHeight="1">
      <c r="A385" s="101" t="str">
        <f t="shared" si="34"/>
        <v>นครปฐม เขต 1</v>
      </c>
      <c r="B385" s="101">
        <f t="shared" si="35"/>
        <v>1073180003</v>
      </c>
      <c r="C385" s="101" t="str">
        <f t="shared" si="36"/>
        <v>โรงเรียนวัดธรรมศาลา(หลวงพ่อน้อยอุปถัมภ์)</v>
      </c>
      <c r="D385" s="75">
        <v>378</v>
      </c>
      <c r="E385" s="102"/>
      <c r="F385" s="227"/>
      <c r="G385" s="227"/>
      <c r="H385" s="227"/>
      <c r="I385" s="227"/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  <c r="Y385" s="227"/>
      <c r="Z385" s="227"/>
      <c r="AA385" s="227"/>
      <c r="AB385" s="227"/>
      <c r="AC385" s="227"/>
      <c r="AD385" s="227"/>
      <c r="AE385" s="227"/>
      <c r="AF385" s="227"/>
      <c r="AG385" s="227"/>
      <c r="AH385" s="245" t="str">
        <f t="shared" si="33"/>
        <v/>
      </c>
      <c r="AI385" s="51" t="str">
        <f t="shared" si="29"/>
        <v/>
      </c>
    </row>
    <row r="386" spans="1:35" ht="17.25" customHeight="1">
      <c r="A386" s="101" t="str">
        <f t="shared" si="34"/>
        <v>นครปฐม เขต 1</v>
      </c>
      <c r="B386" s="101">
        <f t="shared" si="35"/>
        <v>1073180003</v>
      </c>
      <c r="C386" s="101" t="str">
        <f t="shared" si="36"/>
        <v>โรงเรียนวัดธรรมศาลา(หลวงพ่อน้อยอุปถัมภ์)</v>
      </c>
      <c r="D386" s="75">
        <v>379</v>
      </c>
      <c r="E386" s="102"/>
      <c r="F386" s="227"/>
      <c r="G386" s="227"/>
      <c r="H386" s="227"/>
      <c r="I386" s="227"/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  <c r="Y386" s="227"/>
      <c r="Z386" s="227"/>
      <c r="AA386" s="227"/>
      <c r="AB386" s="227"/>
      <c r="AC386" s="227"/>
      <c r="AD386" s="227"/>
      <c r="AE386" s="227"/>
      <c r="AF386" s="227"/>
      <c r="AG386" s="227"/>
      <c r="AH386" s="245" t="str">
        <f t="shared" si="33"/>
        <v/>
      </c>
      <c r="AI386" s="41" t="str">
        <f t="shared" si="29"/>
        <v/>
      </c>
    </row>
    <row r="387" spans="1:35" ht="17.25" customHeight="1">
      <c r="A387" s="103" t="str">
        <f t="shared" si="34"/>
        <v>นครปฐม เขต 1</v>
      </c>
      <c r="B387" s="103">
        <f t="shared" si="35"/>
        <v>1073180003</v>
      </c>
      <c r="C387" s="103" t="str">
        <f t="shared" si="36"/>
        <v>โรงเรียนวัดธรรมศาลา(หลวงพ่อน้อยอุปถัมภ์)</v>
      </c>
      <c r="D387" s="76">
        <v>380</v>
      </c>
      <c r="E387" s="104"/>
      <c r="F387" s="228"/>
      <c r="G387" s="228"/>
      <c r="H387" s="228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  <c r="AA387" s="228"/>
      <c r="AB387" s="228"/>
      <c r="AC387" s="228"/>
      <c r="AD387" s="228"/>
      <c r="AE387" s="228"/>
      <c r="AF387" s="228"/>
      <c r="AG387" s="228"/>
      <c r="AH387" s="243" t="str">
        <f t="shared" si="33"/>
        <v/>
      </c>
      <c r="AI387" s="42" t="str">
        <f t="shared" si="29"/>
        <v/>
      </c>
    </row>
    <row r="388" spans="1:35" ht="17.25" customHeight="1">
      <c r="A388" s="105" t="str">
        <f t="shared" si="34"/>
        <v>นครปฐม เขต 1</v>
      </c>
      <c r="B388" s="105">
        <f t="shared" si="35"/>
        <v>1073180003</v>
      </c>
      <c r="C388" s="105" t="str">
        <f t="shared" si="36"/>
        <v>โรงเรียนวัดธรรมศาลา(หลวงพ่อน้อยอุปถัมภ์)</v>
      </c>
      <c r="D388" s="99">
        <v>381</v>
      </c>
      <c r="E388" s="106"/>
      <c r="F388" s="226"/>
      <c r="G388" s="226"/>
      <c r="H388" s="226"/>
      <c r="I388" s="226"/>
      <c r="J388" s="226"/>
      <c r="K388" s="226"/>
      <c r="L388" s="226"/>
      <c r="M388" s="226"/>
      <c r="N388" s="226"/>
      <c r="O388" s="226"/>
      <c r="P388" s="226"/>
      <c r="Q388" s="226"/>
      <c r="R388" s="226"/>
      <c r="S388" s="226"/>
      <c r="T388" s="226"/>
      <c r="U388" s="226"/>
      <c r="V388" s="226"/>
      <c r="W388" s="226"/>
      <c r="X388" s="226"/>
      <c r="Y388" s="226"/>
      <c r="Z388" s="226"/>
      <c r="AA388" s="226"/>
      <c r="AB388" s="226"/>
      <c r="AC388" s="226"/>
      <c r="AD388" s="226"/>
      <c r="AE388" s="226"/>
      <c r="AF388" s="226"/>
      <c r="AG388" s="226"/>
      <c r="AH388" s="221" t="str">
        <f t="shared" si="33"/>
        <v/>
      </c>
      <c r="AI388" s="40" t="str">
        <f t="shared" si="29"/>
        <v/>
      </c>
    </row>
    <row r="389" spans="1:35" ht="17.25" customHeight="1">
      <c r="A389" s="101" t="str">
        <f t="shared" si="34"/>
        <v>นครปฐม เขต 1</v>
      </c>
      <c r="B389" s="101">
        <f t="shared" si="35"/>
        <v>1073180003</v>
      </c>
      <c r="C389" s="101" t="str">
        <f t="shared" si="36"/>
        <v>โรงเรียนวัดธรรมศาลา(หลวงพ่อน้อยอุปถัมภ์)</v>
      </c>
      <c r="D389" s="75">
        <v>382</v>
      </c>
      <c r="E389" s="102"/>
      <c r="F389" s="227"/>
      <c r="G389" s="227"/>
      <c r="H389" s="227"/>
      <c r="I389" s="227"/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  <c r="Y389" s="227"/>
      <c r="Z389" s="227"/>
      <c r="AA389" s="227"/>
      <c r="AB389" s="227"/>
      <c r="AC389" s="227"/>
      <c r="AD389" s="227"/>
      <c r="AE389" s="227"/>
      <c r="AF389" s="227"/>
      <c r="AG389" s="227"/>
      <c r="AH389" s="244" t="str">
        <f t="shared" si="33"/>
        <v/>
      </c>
      <c r="AI389" s="50" t="str">
        <f t="shared" si="29"/>
        <v/>
      </c>
    </row>
    <row r="390" spans="1:35" ht="17.25" customHeight="1">
      <c r="A390" s="101" t="str">
        <f t="shared" si="34"/>
        <v>นครปฐม เขต 1</v>
      </c>
      <c r="B390" s="101">
        <f t="shared" si="35"/>
        <v>1073180003</v>
      </c>
      <c r="C390" s="101" t="str">
        <f t="shared" si="36"/>
        <v>โรงเรียนวัดธรรมศาลา(หลวงพ่อน้อยอุปถัมภ์)</v>
      </c>
      <c r="D390" s="75">
        <v>383</v>
      </c>
      <c r="E390" s="102"/>
      <c r="F390" s="227"/>
      <c r="G390" s="227"/>
      <c r="H390" s="227"/>
      <c r="I390" s="227"/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  <c r="Y390" s="227"/>
      <c r="Z390" s="227"/>
      <c r="AA390" s="227"/>
      <c r="AB390" s="227"/>
      <c r="AC390" s="227"/>
      <c r="AD390" s="227"/>
      <c r="AE390" s="227"/>
      <c r="AF390" s="227"/>
      <c r="AG390" s="227"/>
      <c r="AH390" s="245" t="str">
        <f t="shared" si="33"/>
        <v/>
      </c>
      <c r="AI390" s="51" t="str">
        <f t="shared" si="29"/>
        <v/>
      </c>
    </row>
    <row r="391" spans="1:35" ht="17.25" customHeight="1">
      <c r="A391" s="101" t="str">
        <f t="shared" si="34"/>
        <v>นครปฐม เขต 1</v>
      </c>
      <c r="B391" s="101">
        <f t="shared" si="35"/>
        <v>1073180003</v>
      </c>
      <c r="C391" s="101" t="str">
        <f t="shared" si="36"/>
        <v>โรงเรียนวัดธรรมศาลา(หลวงพ่อน้อยอุปถัมภ์)</v>
      </c>
      <c r="D391" s="75">
        <v>384</v>
      </c>
      <c r="E391" s="102"/>
      <c r="F391" s="227"/>
      <c r="G391" s="227"/>
      <c r="H391" s="227"/>
      <c r="I391" s="227"/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  <c r="Y391" s="227"/>
      <c r="Z391" s="227"/>
      <c r="AA391" s="227"/>
      <c r="AB391" s="227"/>
      <c r="AC391" s="227"/>
      <c r="AD391" s="227"/>
      <c r="AE391" s="227"/>
      <c r="AF391" s="227"/>
      <c r="AG391" s="227"/>
      <c r="AH391" s="245" t="str">
        <f t="shared" si="33"/>
        <v/>
      </c>
      <c r="AI391" s="41" t="str">
        <f t="shared" si="29"/>
        <v/>
      </c>
    </row>
    <row r="392" spans="1:35" ht="17.25" customHeight="1">
      <c r="A392" s="103" t="str">
        <f t="shared" si="34"/>
        <v>นครปฐม เขต 1</v>
      </c>
      <c r="B392" s="103">
        <f t="shared" si="35"/>
        <v>1073180003</v>
      </c>
      <c r="C392" s="103" t="str">
        <f t="shared" si="36"/>
        <v>โรงเรียนวัดธรรมศาลา(หลวงพ่อน้อยอุปถัมภ์)</v>
      </c>
      <c r="D392" s="76">
        <v>385</v>
      </c>
      <c r="E392" s="104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  <c r="AA392" s="228"/>
      <c r="AB392" s="228"/>
      <c r="AC392" s="228"/>
      <c r="AD392" s="228"/>
      <c r="AE392" s="228"/>
      <c r="AF392" s="228"/>
      <c r="AG392" s="228"/>
      <c r="AH392" s="243" t="str">
        <f t="shared" si="33"/>
        <v/>
      </c>
      <c r="AI392" s="42" t="str">
        <f t="shared" si="29"/>
        <v/>
      </c>
    </row>
    <row r="393" spans="1:35" ht="19.5" customHeight="1">
      <c r="A393" s="105" t="str">
        <f t="shared" si="34"/>
        <v>นครปฐม เขต 1</v>
      </c>
      <c r="B393" s="105">
        <f t="shared" si="35"/>
        <v>1073180003</v>
      </c>
      <c r="C393" s="105" t="str">
        <f t="shared" si="36"/>
        <v>โรงเรียนวัดธรรมศาลา(หลวงพ่อน้อยอุปถัมภ์)</v>
      </c>
      <c r="D393" s="99">
        <v>386</v>
      </c>
      <c r="E393" s="100"/>
      <c r="F393" s="226"/>
      <c r="G393" s="226"/>
      <c r="H393" s="226"/>
      <c r="I393" s="226"/>
      <c r="J393" s="226"/>
      <c r="K393" s="226"/>
      <c r="L393" s="226"/>
      <c r="M393" s="226"/>
      <c r="N393" s="226"/>
      <c r="O393" s="226"/>
      <c r="P393" s="226"/>
      <c r="Q393" s="226"/>
      <c r="R393" s="226"/>
      <c r="S393" s="226"/>
      <c r="T393" s="226"/>
      <c r="U393" s="226"/>
      <c r="V393" s="226"/>
      <c r="W393" s="226"/>
      <c r="X393" s="226"/>
      <c r="Y393" s="226"/>
      <c r="Z393" s="226"/>
      <c r="AA393" s="226"/>
      <c r="AB393" s="226"/>
      <c r="AC393" s="226"/>
      <c r="AD393" s="226"/>
      <c r="AE393" s="226"/>
      <c r="AF393" s="226"/>
      <c r="AG393" s="226"/>
      <c r="AH393" s="221" t="str">
        <f t="shared" si="33"/>
        <v/>
      </c>
      <c r="AI393" s="40" t="str">
        <f t="shared" ref="AI393:AI456" si="37">IF(AH393&lt;&gt;"",IF(AH393&lt;8,"ปรับปรุง",IF(AH393&lt;16,"พอใช้",IF(AH393&lt;24,"ดี",IF(AH393&lt;33,"ดีมาก")))),"")</f>
        <v/>
      </c>
    </row>
    <row r="394" spans="1:35" ht="19.5" customHeight="1">
      <c r="A394" s="101" t="str">
        <f t="shared" ref="A394:A457" si="38">$A$8</f>
        <v>นครปฐม เขต 1</v>
      </c>
      <c r="B394" s="101">
        <f t="shared" ref="B394:B457" si="39">$B$8</f>
        <v>1073180003</v>
      </c>
      <c r="C394" s="101" t="str">
        <f t="shared" ref="C394:C457" si="40">$C$8</f>
        <v>โรงเรียนวัดธรรมศาลา(หลวงพ่อน้อยอุปถัมภ์)</v>
      </c>
      <c r="D394" s="75">
        <v>387</v>
      </c>
      <c r="E394" s="102"/>
      <c r="F394" s="227"/>
      <c r="G394" s="227"/>
      <c r="H394" s="227"/>
      <c r="I394" s="227"/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  <c r="Y394" s="227"/>
      <c r="Z394" s="227"/>
      <c r="AA394" s="227"/>
      <c r="AB394" s="227"/>
      <c r="AC394" s="227"/>
      <c r="AD394" s="227"/>
      <c r="AE394" s="227"/>
      <c r="AF394" s="227"/>
      <c r="AG394" s="227"/>
      <c r="AH394" s="244" t="str">
        <f t="shared" si="33"/>
        <v/>
      </c>
      <c r="AI394" s="50" t="str">
        <f t="shared" si="37"/>
        <v/>
      </c>
    </row>
    <row r="395" spans="1:35" ht="19.5" customHeight="1">
      <c r="A395" s="101" t="str">
        <f t="shared" si="38"/>
        <v>นครปฐม เขต 1</v>
      </c>
      <c r="B395" s="101">
        <f t="shared" si="39"/>
        <v>1073180003</v>
      </c>
      <c r="C395" s="101" t="str">
        <f t="shared" si="40"/>
        <v>โรงเรียนวัดธรรมศาลา(หลวงพ่อน้อยอุปถัมภ์)</v>
      </c>
      <c r="D395" s="75">
        <v>388</v>
      </c>
      <c r="E395" s="102"/>
      <c r="F395" s="227"/>
      <c r="G395" s="227"/>
      <c r="H395" s="227"/>
      <c r="I395" s="227"/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  <c r="Y395" s="227"/>
      <c r="Z395" s="227"/>
      <c r="AA395" s="227"/>
      <c r="AB395" s="227"/>
      <c r="AC395" s="227"/>
      <c r="AD395" s="227"/>
      <c r="AE395" s="227"/>
      <c r="AF395" s="227"/>
      <c r="AG395" s="227"/>
      <c r="AH395" s="245" t="str">
        <f t="shared" si="33"/>
        <v/>
      </c>
      <c r="AI395" s="51" t="str">
        <f t="shared" si="37"/>
        <v/>
      </c>
    </row>
    <row r="396" spans="1:35" ht="19.5" customHeight="1">
      <c r="A396" s="101" t="str">
        <f t="shared" si="38"/>
        <v>นครปฐม เขต 1</v>
      </c>
      <c r="B396" s="101">
        <f t="shared" si="39"/>
        <v>1073180003</v>
      </c>
      <c r="C396" s="101" t="str">
        <f t="shared" si="40"/>
        <v>โรงเรียนวัดธรรมศาลา(หลวงพ่อน้อยอุปถัมภ์)</v>
      </c>
      <c r="D396" s="75">
        <v>389</v>
      </c>
      <c r="E396" s="102"/>
      <c r="F396" s="227"/>
      <c r="G396" s="227"/>
      <c r="H396" s="227"/>
      <c r="I396" s="227"/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  <c r="Y396" s="227"/>
      <c r="Z396" s="227"/>
      <c r="AA396" s="227"/>
      <c r="AB396" s="227"/>
      <c r="AC396" s="227"/>
      <c r="AD396" s="227"/>
      <c r="AE396" s="227"/>
      <c r="AF396" s="227"/>
      <c r="AG396" s="227"/>
      <c r="AH396" s="245" t="str">
        <f t="shared" si="33"/>
        <v/>
      </c>
      <c r="AI396" s="41" t="str">
        <f t="shared" si="37"/>
        <v/>
      </c>
    </row>
    <row r="397" spans="1:35" ht="19.5" customHeight="1">
      <c r="A397" s="103" t="str">
        <f t="shared" si="38"/>
        <v>นครปฐม เขต 1</v>
      </c>
      <c r="B397" s="103">
        <f t="shared" si="39"/>
        <v>1073180003</v>
      </c>
      <c r="C397" s="103" t="str">
        <f t="shared" si="40"/>
        <v>โรงเรียนวัดธรรมศาลา(หลวงพ่อน้อยอุปถัมภ์)</v>
      </c>
      <c r="D397" s="76">
        <v>390</v>
      </c>
      <c r="E397" s="104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  <c r="AA397" s="228"/>
      <c r="AB397" s="228"/>
      <c r="AC397" s="228"/>
      <c r="AD397" s="228"/>
      <c r="AE397" s="228"/>
      <c r="AF397" s="228"/>
      <c r="AG397" s="228"/>
      <c r="AH397" s="243" t="str">
        <f t="shared" si="33"/>
        <v/>
      </c>
      <c r="AI397" s="42" t="str">
        <f t="shared" si="37"/>
        <v/>
      </c>
    </row>
    <row r="398" spans="1:35" ht="17.25" customHeight="1">
      <c r="A398" s="105" t="str">
        <f t="shared" si="38"/>
        <v>นครปฐม เขต 1</v>
      </c>
      <c r="B398" s="105">
        <f t="shared" si="39"/>
        <v>1073180003</v>
      </c>
      <c r="C398" s="105" t="str">
        <f t="shared" si="40"/>
        <v>โรงเรียนวัดธรรมศาลา(หลวงพ่อน้อยอุปถัมภ์)</v>
      </c>
      <c r="D398" s="99">
        <v>391</v>
      </c>
      <c r="E398" s="100"/>
      <c r="F398" s="226"/>
      <c r="G398" s="226"/>
      <c r="H398" s="226"/>
      <c r="I398" s="226"/>
      <c r="J398" s="226"/>
      <c r="K398" s="226"/>
      <c r="L398" s="226"/>
      <c r="M398" s="226"/>
      <c r="N398" s="226"/>
      <c r="O398" s="226"/>
      <c r="P398" s="226"/>
      <c r="Q398" s="226"/>
      <c r="R398" s="226"/>
      <c r="S398" s="226"/>
      <c r="T398" s="226"/>
      <c r="U398" s="226"/>
      <c r="V398" s="226"/>
      <c r="W398" s="226"/>
      <c r="X398" s="226"/>
      <c r="Y398" s="226"/>
      <c r="Z398" s="226"/>
      <c r="AA398" s="226"/>
      <c r="AB398" s="226"/>
      <c r="AC398" s="226"/>
      <c r="AD398" s="226"/>
      <c r="AE398" s="226"/>
      <c r="AF398" s="226"/>
      <c r="AG398" s="226"/>
      <c r="AH398" s="221" t="str">
        <f t="shared" ref="AH398:AH461" si="41">IF(AND(ISBLANK(F398),ISBLANK(G398),ISBLANK(H398),ISBLANK(I398),ISBLANK(J398),ISBLANK(K398),ISBLANK(L398),ISBLANK(M398),ISBLANK(N398),ISBLANK(O398),ISBLANK(P398),ISBLANK(Q398),ISBLANK(R398),ISBLANK(S398),ISBLANK(T398),ISBLANK(U398),ISBLANK(V398),ISBLANK(W398),ISBLANK(X398),ISBLANK(Y398),ISBLANK(Z398),ISBLANK(AA398),ISBLANK(AB398),ISBLANK(AC398),ISBLANK(AD398),ISBLANK(AE398),ISBLANK(AF398),ISBLANK(AG398)),"",SUM(F398:AG398))</f>
        <v/>
      </c>
      <c r="AI398" s="40" t="str">
        <f t="shared" si="37"/>
        <v/>
      </c>
    </row>
    <row r="399" spans="1:35" ht="17.25" customHeight="1">
      <c r="A399" s="101" t="str">
        <f t="shared" si="38"/>
        <v>นครปฐม เขต 1</v>
      </c>
      <c r="B399" s="101">
        <f t="shared" si="39"/>
        <v>1073180003</v>
      </c>
      <c r="C399" s="101" t="str">
        <f t="shared" si="40"/>
        <v>โรงเรียนวัดธรรมศาลา(หลวงพ่อน้อยอุปถัมภ์)</v>
      </c>
      <c r="D399" s="75">
        <v>392</v>
      </c>
      <c r="E399" s="102"/>
      <c r="F399" s="227"/>
      <c r="G399" s="227"/>
      <c r="H399" s="227"/>
      <c r="I399" s="227"/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  <c r="Y399" s="227"/>
      <c r="Z399" s="227"/>
      <c r="AA399" s="227"/>
      <c r="AB399" s="227"/>
      <c r="AC399" s="227"/>
      <c r="AD399" s="227"/>
      <c r="AE399" s="227"/>
      <c r="AF399" s="227"/>
      <c r="AG399" s="227"/>
      <c r="AH399" s="244" t="str">
        <f t="shared" si="41"/>
        <v/>
      </c>
      <c r="AI399" s="50" t="str">
        <f t="shared" si="37"/>
        <v/>
      </c>
    </row>
    <row r="400" spans="1:35" ht="17.25" customHeight="1">
      <c r="A400" s="101" t="str">
        <f t="shared" si="38"/>
        <v>นครปฐม เขต 1</v>
      </c>
      <c r="B400" s="101">
        <f t="shared" si="39"/>
        <v>1073180003</v>
      </c>
      <c r="C400" s="101" t="str">
        <f t="shared" si="40"/>
        <v>โรงเรียนวัดธรรมศาลา(หลวงพ่อน้อยอุปถัมภ์)</v>
      </c>
      <c r="D400" s="75">
        <v>393</v>
      </c>
      <c r="E400" s="102"/>
      <c r="F400" s="227"/>
      <c r="G400" s="227"/>
      <c r="H400" s="227"/>
      <c r="I400" s="227"/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  <c r="Y400" s="227"/>
      <c r="Z400" s="227"/>
      <c r="AA400" s="227"/>
      <c r="AB400" s="227"/>
      <c r="AC400" s="227"/>
      <c r="AD400" s="227"/>
      <c r="AE400" s="227"/>
      <c r="AF400" s="227"/>
      <c r="AG400" s="227"/>
      <c r="AH400" s="245" t="str">
        <f t="shared" si="41"/>
        <v/>
      </c>
      <c r="AI400" s="51" t="str">
        <f t="shared" si="37"/>
        <v/>
      </c>
    </row>
    <row r="401" spans="1:35" ht="17.25" customHeight="1">
      <c r="A401" s="101" t="str">
        <f t="shared" si="38"/>
        <v>นครปฐม เขต 1</v>
      </c>
      <c r="B401" s="101">
        <f t="shared" si="39"/>
        <v>1073180003</v>
      </c>
      <c r="C401" s="101" t="str">
        <f t="shared" si="40"/>
        <v>โรงเรียนวัดธรรมศาลา(หลวงพ่อน้อยอุปถัมภ์)</v>
      </c>
      <c r="D401" s="75">
        <v>394</v>
      </c>
      <c r="E401" s="102"/>
      <c r="F401" s="227"/>
      <c r="G401" s="227"/>
      <c r="H401" s="227"/>
      <c r="I401" s="227"/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  <c r="Y401" s="227"/>
      <c r="Z401" s="227"/>
      <c r="AA401" s="227"/>
      <c r="AB401" s="227"/>
      <c r="AC401" s="227"/>
      <c r="AD401" s="227"/>
      <c r="AE401" s="227"/>
      <c r="AF401" s="227"/>
      <c r="AG401" s="227"/>
      <c r="AH401" s="245" t="str">
        <f t="shared" si="41"/>
        <v/>
      </c>
      <c r="AI401" s="41" t="str">
        <f t="shared" si="37"/>
        <v/>
      </c>
    </row>
    <row r="402" spans="1:35" ht="17.25" customHeight="1">
      <c r="A402" s="103" t="str">
        <f t="shared" si="38"/>
        <v>นครปฐม เขต 1</v>
      </c>
      <c r="B402" s="103">
        <f t="shared" si="39"/>
        <v>1073180003</v>
      </c>
      <c r="C402" s="103" t="str">
        <f t="shared" si="40"/>
        <v>โรงเรียนวัดธรรมศาลา(หลวงพ่อน้อยอุปถัมภ์)</v>
      </c>
      <c r="D402" s="76">
        <v>395</v>
      </c>
      <c r="E402" s="104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  <c r="AA402" s="228"/>
      <c r="AB402" s="228"/>
      <c r="AC402" s="228"/>
      <c r="AD402" s="228"/>
      <c r="AE402" s="228"/>
      <c r="AF402" s="228"/>
      <c r="AG402" s="228"/>
      <c r="AH402" s="243" t="str">
        <f t="shared" si="41"/>
        <v/>
      </c>
      <c r="AI402" s="42" t="str">
        <f t="shared" si="37"/>
        <v/>
      </c>
    </row>
    <row r="403" spans="1:35" ht="17.25" customHeight="1">
      <c r="A403" s="105" t="str">
        <f t="shared" si="38"/>
        <v>นครปฐม เขต 1</v>
      </c>
      <c r="B403" s="105">
        <f t="shared" si="39"/>
        <v>1073180003</v>
      </c>
      <c r="C403" s="105" t="str">
        <f t="shared" si="40"/>
        <v>โรงเรียนวัดธรรมศาลา(หลวงพ่อน้อยอุปถัมภ์)</v>
      </c>
      <c r="D403" s="99">
        <v>396</v>
      </c>
      <c r="E403" s="100"/>
      <c r="F403" s="226"/>
      <c r="G403" s="226"/>
      <c r="H403" s="226"/>
      <c r="I403" s="226"/>
      <c r="J403" s="226"/>
      <c r="K403" s="226"/>
      <c r="L403" s="226"/>
      <c r="M403" s="226"/>
      <c r="N403" s="226"/>
      <c r="O403" s="226"/>
      <c r="P403" s="226"/>
      <c r="Q403" s="226"/>
      <c r="R403" s="226"/>
      <c r="S403" s="226"/>
      <c r="T403" s="226"/>
      <c r="U403" s="226"/>
      <c r="V403" s="226"/>
      <c r="W403" s="226"/>
      <c r="X403" s="226"/>
      <c r="Y403" s="226"/>
      <c r="Z403" s="226"/>
      <c r="AA403" s="226"/>
      <c r="AB403" s="226"/>
      <c r="AC403" s="226"/>
      <c r="AD403" s="226"/>
      <c r="AE403" s="226"/>
      <c r="AF403" s="226"/>
      <c r="AG403" s="226"/>
      <c r="AH403" s="221" t="str">
        <f t="shared" si="41"/>
        <v/>
      </c>
      <c r="AI403" s="40" t="str">
        <f t="shared" si="37"/>
        <v/>
      </c>
    </row>
    <row r="404" spans="1:35" ht="17.25" customHeight="1">
      <c r="A404" s="101" t="str">
        <f t="shared" si="38"/>
        <v>นครปฐม เขต 1</v>
      </c>
      <c r="B404" s="101">
        <f t="shared" si="39"/>
        <v>1073180003</v>
      </c>
      <c r="C404" s="101" t="str">
        <f t="shared" si="40"/>
        <v>โรงเรียนวัดธรรมศาลา(หลวงพ่อน้อยอุปถัมภ์)</v>
      </c>
      <c r="D404" s="75">
        <v>397</v>
      </c>
      <c r="E404" s="102"/>
      <c r="F404" s="227"/>
      <c r="G404" s="227"/>
      <c r="H404" s="227"/>
      <c r="I404" s="227"/>
      <c r="J404" s="227"/>
      <c r="K404" s="227"/>
      <c r="L404" s="227"/>
      <c r="M404" s="227"/>
      <c r="N404" s="227"/>
      <c r="O404" s="227"/>
      <c r="P404" s="227"/>
      <c r="Q404" s="227"/>
      <c r="R404" s="227"/>
      <c r="S404" s="227"/>
      <c r="T404" s="227"/>
      <c r="U404" s="227"/>
      <c r="V404" s="227"/>
      <c r="W404" s="227"/>
      <c r="X404" s="227"/>
      <c r="Y404" s="227"/>
      <c r="Z404" s="227"/>
      <c r="AA404" s="227"/>
      <c r="AB404" s="227"/>
      <c r="AC404" s="227"/>
      <c r="AD404" s="227"/>
      <c r="AE404" s="227"/>
      <c r="AF404" s="227"/>
      <c r="AG404" s="227"/>
      <c r="AH404" s="244" t="str">
        <f t="shared" si="41"/>
        <v/>
      </c>
      <c r="AI404" s="50" t="str">
        <f t="shared" si="37"/>
        <v/>
      </c>
    </row>
    <row r="405" spans="1:35" ht="17.25" customHeight="1">
      <c r="A405" s="101" t="str">
        <f t="shared" si="38"/>
        <v>นครปฐม เขต 1</v>
      </c>
      <c r="B405" s="101">
        <f t="shared" si="39"/>
        <v>1073180003</v>
      </c>
      <c r="C405" s="101" t="str">
        <f t="shared" si="40"/>
        <v>โรงเรียนวัดธรรมศาลา(หลวงพ่อน้อยอุปถัมภ์)</v>
      </c>
      <c r="D405" s="75">
        <v>398</v>
      </c>
      <c r="E405" s="102"/>
      <c r="F405" s="227"/>
      <c r="G405" s="227"/>
      <c r="H405" s="227"/>
      <c r="I405" s="227"/>
      <c r="J405" s="227"/>
      <c r="K405" s="227"/>
      <c r="L405" s="227"/>
      <c r="M405" s="227"/>
      <c r="N405" s="227"/>
      <c r="O405" s="227"/>
      <c r="P405" s="227"/>
      <c r="Q405" s="227"/>
      <c r="R405" s="227"/>
      <c r="S405" s="227"/>
      <c r="T405" s="227"/>
      <c r="U405" s="227"/>
      <c r="V405" s="227"/>
      <c r="W405" s="227"/>
      <c r="X405" s="227"/>
      <c r="Y405" s="227"/>
      <c r="Z405" s="227"/>
      <c r="AA405" s="227"/>
      <c r="AB405" s="227"/>
      <c r="AC405" s="227"/>
      <c r="AD405" s="227"/>
      <c r="AE405" s="227"/>
      <c r="AF405" s="227"/>
      <c r="AG405" s="227"/>
      <c r="AH405" s="245" t="str">
        <f t="shared" si="41"/>
        <v/>
      </c>
      <c r="AI405" s="51" t="str">
        <f t="shared" si="37"/>
        <v/>
      </c>
    </row>
    <row r="406" spans="1:35" ht="17.25" customHeight="1">
      <c r="A406" s="101" t="str">
        <f t="shared" si="38"/>
        <v>นครปฐม เขต 1</v>
      </c>
      <c r="B406" s="101">
        <f t="shared" si="39"/>
        <v>1073180003</v>
      </c>
      <c r="C406" s="101" t="str">
        <f t="shared" si="40"/>
        <v>โรงเรียนวัดธรรมศาลา(หลวงพ่อน้อยอุปถัมภ์)</v>
      </c>
      <c r="D406" s="75">
        <v>399</v>
      </c>
      <c r="E406" s="102"/>
      <c r="F406" s="227"/>
      <c r="G406" s="227"/>
      <c r="H406" s="227"/>
      <c r="I406" s="227"/>
      <c r="J406" s="227"/>
      <c r="K406" s="227"/>
      <c r="L406" s="227"/>
      <c r="M406" s="227"/>
      <c r="N406" s="227"/>
      <c r="O406" s="227"/>
      <c r="P406" s="227"/>
      <c r="Q406" s="227"/>
      <c r="R406" s="227"/>
      <c r="S406" s="227"/>
      <c r="T406" s="227"/>
      <c r="U406" s="227"/>
      <c r="V406" s="227"/>
      <c r="W406" s="227"/>
      <c r="X406" s="227"/>
      <c r="Y406" s="227"/>
      <c r="Z406" s="227"/>
      <c r="AA406" s="227"/>
      <c r="AB406" s="227"/>
      <c r="AC406" s="227"/>
      <c r="AD406" s="227"/>
      <c r="AE406" s="227"/>
      <c r="AF406" s="227"/>
      <c r="AG406" s="227"/>
      <c r="AH406" s="245" t="str">
        <f t="shared" si="41"/>
        <v/>
      </c>
      <c r="AI406" s="41" t="str">
        <f t="shared" si="37"/>
        <v/>
      </c>
    </row>
    <row r="407" spans="1:35" ht="17.25" customHeight="1">
      <c r="A407" s="103" t="str">
        <f t="shared" si="38"/>
        <v>นครปฐม เขต 1</v>
      </c>
      <c r="B407" s="103">
        <f t="shared" si="39"/>
        <v>1073180003</v>
      </c>
      <c r="C407" s="103" t="str">
        <f t="shared" si="40"/>
        <v>โรงเรียนวัดธรรมศาลา(หลวงพ่อน้อยอุปถัมภ์)</v>
      </c>
      <c r="D407" s="76">
        <v>400</v>
      </c>
      <c r="E407" s="104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  <c r="AA407" s="228"/>
      <c r="AB407" s="228"/>
      <c r="AC407" s="228"/>
      <c r="AD407" s="228"/>
      <c r="AE407" s="228"/>
      <c r="AF407" s="228"/>
      <c r="AG407" s="228"/>
      <c r="AH407" s="243" t="str">
        <f t="shared" si="41"/>
        <v/>
      </c>
      <c r="AI407" s="42" t="str">
        <f t="shared" si="37"/>
        <v/>
      </c>
    </row>
    <row r="408" spans="1:35" ht="17.25" customHeight="1">
      <c r="A408" s="105" t="str">
        <f t="shared" si="38"/>
        <v>นครปฐม เขต 1</v>
      </c>
      <c r="B408" s="105">
        <f t="shared" si="39"/>
        <v>1073180003</v>
      </c>
      <c r="C408" s="105" t="str">
        <f t="shared" si="40"/>
        <v>โรงเรียนวัดธรรมศาลา(หลวงพ่อน้อยอุปถัมภ์)</v>
      </c>
      <c r="D408" s="99">
        <v>401</v>
      </c>
      <c r="E408" s="100"/>
      <c r="F408" s="226"/>
      <c r="G408" s="226"/>
      <c r="H408" s="226"/>
      <c r="I408" s="226"/>
      <c r="J408" s="226"/>
      <c r="K408" s="226"/>
      <c r="L408" s="226"/>
      <c r="M408" s="226"/>
      <c r="N408" s="226"/>
      <c r="O408" s="226"/>
      <c r="P408" s="226"/>
      <c r="Q408" s="226"/>
      <c r="R408" s="226"/>
      <c r="S408" s="226"/>
      <c r="T408" s="226"/>
      <c r="U408" s="226"/>
      <c r="V408" s="226"/>
      <c r="W408" s="226"/>
      <c r="X408" s="226"/>
      <c r="Y408" s="226"/>
      <c r="Z408" s="226"/>
      <c r="AA408" s="226"/>
      <c r="AB408" s="226"/>
      <c r="AC408" s="226"/>
      <c r="AD408" s="226"/>
      <c r="AE408" s="226"/>
      <c r="AF408" s="226"/>
      <c r="AG408" s="226"/>
      <c r="AH408" s="221" t="str">
        <f t="shared" si="41"/>
        <v/>
      </c>
      <c r="AI408" s="40" t="str">
        <f t="shared" si="37"/>
        <v/>
      </c>
    </row>
    <row r="409" spans="1:35" ht="17.25" customHeight="1">
      <c r="A409" s="101" t="str">
        <f t="shared" si="38"/>
        <v>นครปฐม เขต 1</v>
      </c>
      <c r="B409" s="101">
        <f t="shared" si="39"/>
        <v>1073180003</v>
      </c>
      <c r="C409" s="101" t="str">
        <f t="shared" si="40"/>
        <v>โรงเรียนวัดธรรมศาลา(หลวงพ่อน้อยอุปถัมภ์)</v>
      </c>
      <c r="D409" s="75">
        <v>402</v>
      </c>
      <c r="E409" s="102"/>
      <c r="F409" s="227"/>
      <c r="G409" s="227"/>
      <c r="H409" s="227"/>
      <c r="I409" s="227"/>
      <c r="J409" s="227"/>
      <c r="K409" s="227"/>
      <c r="L409" s="227"/>
      <c r="M409" s="227"/>
      <c r="N409" s="227"/>
      <c r="O409" s="227"/>
      <c r="P409" s="227"/>
      <c r="Q409" s="227"/>
      <c r="R409" s="227"/>
      <c r="S409" s="227"/>
      <c r="T409" s="227"/>
      <c r="U409" s="227"/>
      <c r="V409" s="227"/>
      <c r="W409" s="227"/>
      <c r="X409" s="227"/>
      <c r="Y409" s="227"/>
      <c r="Z409" s="227"/>
      <c r="AA409" s="227"/>
      <c r="AB409" s="227"/>
      <c r="AC409" s="227"/>
      <c r="AD409" s="227"/>
      <c r="AE409" s="227"/>
      <c r="AF409" s="227"/>
      <c r="AG409" s="227"/>
      <c r="AH409" s="244" t="str">
        <f t="shared" si="41"/>
        <v/>
      </c>
      <c r="AI409" s="50" t="str">
        <f t="shared" si="37"/>
        <v/>
      </c>
    </row>
    <row r="410" spans="1:35" ht="17.25" customHeight="1">
      <c r="A410" s="101" t="str">
        <f t="shared" si="38"/>
        <v>นครปฐม เขต 1</v>
      </c>
      <c r="B410" s="101">
        <f t="shared" si="39"/>
        <v>1073180003</v>
      </c>
      <c r="C410" s="101" t="str">
        <f t="shared" si="40"/>
        <v>โรงเรียนวัดธรรมศาลา(หลวงพ่อน้อยอุปถัมภ์)</v>
      </c>
      <c r="D410" s="75">
        <v>403</v>
      </c>
      <c r="E410" s="102"/>
      <c r="F410" s="227"/>
      <c r="G410" s="227"/>
      <c r="H410" s="227"/>
      <c r="I410" s="227"/>
      <c r="J410" s="227"/>
      <c r="K410" s="227"/>
      <c r="L410" s="227"/>
      <c r="M410" s="227"/>
      <c r="N410" s="227"/>
      <c r="O410" s="227"/>
      <c r="P410" s="227"/>
      <c r="Q410" s="227"/>
      <c r="R410" s="227"/>
      <c r="S410" s="227"/>
      <c r="T410" s="227"/>
      <c r="U410" s="227"/>
      <c r="V410" s="227"/>
      <c r="W410" s="227"/>
      <c r="X410" s="227"/>
      <c r="Y410" s="227"/>
      <c r="Z410" s="227"/>
      <c r="AA410" s="227"/>
      <c r="AB410" s="227"/>
      <c r="AC410" s="227"/>
      <c r="AD410" s="227"/>
      <c r="AE410" s="227"/>
      <c r="AF410" s="227"/>
      <c r="AG410" s="227"/>
      <c r="AH410" s="245" t="str">
        <f t="shared" si="41"/>
        <v/>
      </c>
      <c r="AI410" s="51" t="str">
        <f t="shared" si="37"/>
        <v/>
      </c>
    </row>
    <row r="411" spans="1:35" ht="17.25" customHeight="1">
      <c r="A411" s="101" t="str">
        <f t="shared" si="38"/>
        <v>นครปฐม เขต 1</v>
      </c>
      <c r="B411" s="101">
        <f t="shared" si="39"/>
        <v>1073180003</v>
      </c>
      <c r="C411" s="101" t="str">
        <f t="shared" si="40"/>
        <v>โรงเรียนวัดธรรมศาลา(หลวงพ่อน้อยอุปถัมภ์)</v>
      </c>
      <c r="D411" s="75">
        <v>404</v>
      </c>
      <c r="E411" s="102"/>
      <c r="F411" s="227"/>
      <c r="G411" s="227"/>
      <c r="H411" s="227"/>
      <c r="I411" s="227"/>
      <c r="J411" s="227"/>
      <c r="K411" s="227"/>
      <c r="L411" s="227"/>
      <c r="M411" s="227"/>
      <c r="N411" s="227"/>
      <c r="O411" s="227"/>
      <c r="P411" s="227"/>
      <c r="Q411" s="227"/>
      <c r="R411" s="227"/>
      <c r="S411" s="227"/>
      <c r="T411" s="227"/>
      <c r="U411" s="227"/>
      <c r="V411" s="227"/>
      <c r="W411" s="227"/>
      <c r="X411" s="227"/>
      <c r="Y411" s="227"/>
      <c r="Z411" s="227"/>
      <c r="AA411" s="227"/>
      <c r="AB411" s="227"/>
      <c r="AC411" s="227"/>
      <c r="AD411" s="227"/>
      <c r="AE411" s="227"/>
      <c r="AF411" s="227"/>
      <c r="AG411" s="227"/>
      <c r="AH411" s="245" t="str">
        <f t="shared" si="41"/>
        <v/>
      </c>
      <c r="AI411" s="41" t="str">
        <f t="shared" si="37"/>
        <v/>
      </c>
    </row>
    <row r="412" spans="1:35" ht="17.25" customHeight="1">
      <c r="A412" s="103" t="str">
        <f t="shared" si="38"/>
        <v>นครปฐม เขต 1</v>
      </c>
      <c r="B412" s="103">
        <f t="shared" si="39"/>
        <v>1073180003</v>
      </c>
      <c r="C412" s="103" t="str">
        <f t="shared" si="40"/>
        <v>โรงเรียนวัดธรรมศาลา(หลวงพ่อน้อยอุปถัมภ์)</v>
      </c>
      <c r="D412" s="76">
        <v>405</v>
      </c>
      <c r="E412" s="104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  <c r="AA412" s="228"/>
      <c r="AB412" s="228"/>
      <c r="AC412" s="228"/>
      <c r="AD412" s="228"/>
      <c r="AE412" s="228"/>
      <c r="AF412" s="228"/>
      <c r="AG412" s="228"/>
      <c r="AH412" s="243" t="str">
        <f t="shared" si="41"/>
        <v/>
      </c>
      <c r="AI412" s="42" t="str">
        <f t="shared" si="37"/>
        <v/>
      </c>
    </row>
    <row r="413" spans="1:35" ht="17.25" customHeight="1">
      <c r="A413" s="105" t="str">
        <f t="shared" si="38"/>
        <v>นครปฐม เขต 1</v>
      </c>
      <c r="B413" s="105">
        <f t="shared" si="39"/>
        <v>1073180003</v>
      </c>
      <c r="C413" s="105" t="str">
        <f t="shared" si="40"/>
        <v>โรงเรียนวัดธรรมศาลา(หลวงพ่อน้อยอุปถัมภ์)</v>
      </c>
      <c r="D413" s="99">
        <v>406</v>
      </c>
      <c r="E413" s="100"/>
      <c r="F413" s="226"/>
      <c r="G413" s="226"/>
      <c r="H413" s="226"/>
      <c r="I413" s="226"/>
      <c r="J413" s="226"/>
      <c r="K413" s="226"/>
      <c r="L413" s="226"/>
      <c r="M413" s="226"/>
      <c r="N413" s="226"/>
      <c r="O413" s="226"/>
      <c r="P413" s="226"/>
      <c r="Q413" s="226"/>
      <c r="R413" s="226"/>
      <c r="S413" s="226"/>
      <c r="T413" s="226"/>
      <c r="U413" s="226"/>
      <c r="V413" s="226"/>
      <c r="W413" s="226"/>
      <c r="X413" s="226"/>
      <c r="Y413" s="226"/>
      <c r="Z413" s="226"/>
      <c r="AA413" s="226"/>
      <c r="AB413" s="226"/>
      <c r="AC413" s="226"/>
      <c r="AD413" s="226"/>
      <c r="AE413" s="226"/>
      <c r="AF413" s="226"/>
      <c r="AG413" s="226"/>
      <c r="AH413" s="221" t="str">
        <f t="shared" si="41"/>
        <v/>
      </c>
      <c r="AI413" s="40" t="str">
        <f t="shared" si="37"/>
        <v/>
      </c>
    </row>
    <row r="414" spans="1:35" ht="17.25" customHeight="1">
      <c r="A414" s="101" t="str">
        <f t="shared" si="38"/>
        <v>นครปฐม เขต 1</v>
      </c>
      <c r="B414" s="101">
        <f t="shared" si="39"/>
        <v>1073180003</v>
      </c>
      <c r="C414" s="101" t="str">
        <f t="shared" si="40"/>
        <v>โรงเรียนวัดธรรมศาลา(หลวงพ่อน้อยอุปถัมภ์)</v>
      </c>
      <c r="D414" s="75">
        <v>407</v>
      </c>
      <c r="E414" s="102"/>
      <c r="F414" s="227"/>
      <c r="G414" s="227"/>
      <c r="H414" s="227"/>
      <c r="I414" s="227"/>
      <c r="J414" s="227"/>
      <c r="K414" s="227"/>
      <c r="L414" s="227"/>
      <c r="M414" s="227"/>
      <c r="N414" s="227"/>
      <c r="O414" s="227"/>
      <c r="P414" s="227"/>
      <c r="Q414" s="227"/>
      <c r="R414" s="227"/>
      <c r="S414" s="227"/>
      <c r="T414" s="227"/>
      <c r="U414" s="227"/>
      <c r="V414" s="227"/>
      <c r="W414" s="227"/>
      <c r="X414" s="227"/>
      <c r="Y414" s="227"/>
      <c r="Z414" s="227"/>
      <c r="AA414" s="227"/>
      <c r="AB414" s="227"/>
      <c r="AC414" s="227"/>
      <c r="AD414" s="227"/>
      <c r="AE414" s="227"/>
      <c r="AF414" s="227"/>
      <c r="AG414" s="227"/>
      <c r="AH414" s="244" t="str">
        <f t="shared" si="41"/>
        <v/>
      </c>
      <c r="AI414" s="50" t="str">
        <f t="shared" si="37"/>
        <v/>
      </c>
    </row>
    <row r="415" spans="1:35" ht="17.25" customHeight="1">
      <c r="A415" s="101" t="str">
        <f t="shared" si="38"/>
        <v>นครปฐม เขต 1</v>
      </c>
      <c r="B415" s="101">
        <f t="shared" si="39"/>
        <v>1073180003</v>
      </c>
      <c r="C415" s="101" t="str">
        <f t="shared" si="40"/>
        <v>โรงเรียนวัดธรรมศาลา(หลวงพ่อน้อยอุปถัมภ์)</v>
      </c>
      <c r="D415" s="75">
        <v>408</v>
      </c>
      <c r="E415" s="102"/>
      <c r="F415" s="227"/>
      <c r="G415" s="227"/>
      <c r="H415" s="227"/>
      <c r="I415" s="227"/>
      <c r="J415" s="227"/>
      <c r="K415" s="227"/>
      <c r="L415" s="227"/>
      <c r="M415" s="227"/>
      <c r="N415" s="227"/>
      <c r="O415" s="227"/>
      <c r="P415" s="227"/>
      <c r="Q415" s="227"/>
      <c r="R415" s="227"/>
      <c r="S415" s="227"/>
      <c r="T415" s="227"/>
      <c r="U415" s="227"/>
      <c r="V415" s="227"/>
      <c r="W415" s="227"/>
      <c r="X415" s="227"/>
      <c r="Y415" s="227"/>
      <c r="Z415" s="227"/>
      <c r="AA415" s="227"/>
      <c r="AB415" s="227"/>
      <c r="AC415" s="227"/>
      <c r="AD415" s="227"/>
      <c r="AE415" s="227"/>
      <c r="AF415" s="227"/>
      <c r="AG415" s="227"/>
      <c r="AH415" s="245" t="str">
        <f t="shared" si="41"/>
        <v/>
      </c>
      <c r="AI415" s="51" t="str">
        <f t="shared" si="37"/>
        <v/>
      </c>
    </row>
    <row r="416" spans="1:35" ht="17.25" customHeight="1">
      <c r="A416" s="101" t="str">
        <f t="shared" si="38"/>
        <v>นครปฐม เขต 1</v>
      </c>
      <c r="B416" s="101">
        <f t="shared" si="39"/>
        <v>1073180003</v>
      </c>
      <c r="C416" s="101" t="str">
        <f t="shared" si="40"/>
        <v>โรงเรียนวัดธรรมศาลา(หลวงพ่อน้อยอุปถัมภ์)</v>
      </c>
      <c r="D416" s="75">
        <v>409</v>
      </c>
      <c r="E416" s="102"/>
      <c r="F416" s="227"/>
      <c r="G416" s="227"/>
      <c r="H416" s="227"/>
      <c r="I416" s="227"/>
      <c r="J416" s="227"/>
      <c r="K416" s="227"/>
      <c r="L416" s="227"/>
      <c r="M416" s="227"/>
      <c r="N416" s="227"/>
      <c r="O416" s="227"/>
      <c r="P416" s="227"/>
      <c r="Q416" s="227"/>
      <c r="R416" s="227"/>
      <c r="S416" s="227"/>
      <c r="T416" s="227"/>
      <c r="U416" s="227"/>
      <c r="V416" s="227"/>
      <c r="W416" s="227"/>
      <c r="X416" s="227"/>
      <c r="Y416" s="227"/>
      <c r="Z416" s="227"/>
      <c r="AA416" s="227"/>
      <c r="AB416" s="227"/>
      <c r="AC416" s="227"/>
      <c r="AD416" s="227"/>
      <c r="AE416" s="227"/>
      <c r="AF416" s="227"/>
      <c r="AG416" s="227"/>
      <c r="AH416" s="245" t="str">
        <f t="shared" si="41"/>
        <v/>
      </c>
      <c r="AI416" s="41" t="str">
        <f t="shared" si="37"/>
        <v/>
      </c>
    </row>
    <row r="417" spans="1:35" ht="17.25" customHeight="1">
      <c r="A417" s="103" t="str">
        <f t="shared" si="38"/>
        <v>นครปฐม เขต 1</v>
      </c>
      <c r="B417" s="103">
        <f t="shared" si="39"/>
        <v>1073180003</v>
      </c>
      <c r="C417" s="103" t="str">
        <f t="shared" si="40"/>
        <v>โรงเรียนวัดธรรมศาลา(หลวงพ่อน้อยอุปถัมภ์)</v>
      </c>
      <c r="D417" s="76">
        <v>410</v>
      </c>
      <c r="E417" s="104"/>
      <c r="F417" s="228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  <c r="AA417" s="228"/>
      <c r="AB417" s="228"/>
      <c r="AC417" s="228"/>
      <c r="AD417" s="228"/>
      <c r="AE417" s="228"/>
      <c r="AF417" s="228"/>
      <c r="AG417" s="228"/>
      <c r="AH417" s="243" t="str">
        <f t="shared" si="41"/>
        <v/>
      </c>
      <c r="AI417" s="42" t="str">
        <f t="shared" si="37"/>
        <v/>
      </c>
    </row>
    <row r="418" spans="1:35" ht="17.25" customHeight="1">
      <c r="A418" s="105" t="str">
        <f t="shared" si="38"/>
        <v>นครปฐม เขต 1</v>
      </c>
      <c r="B418" s="105">
        <f t="shared" si="39"/>
        <v>1073180003</v>
      </c>
      <c r="C418" s="105" t="str">
        <f t="shared" si="40"/>
        <v>โรงเรียนวัดธรรมศาลา(หลวงพ่อน้อยอุปถัมภ์)</v>
      </c>
      <c r="D418" s="99">
        <v>411</v>
      </c>
      <c r="E418" s="100"/>
      <c r="F418" s="226"/>
      <c r="G418" s="226"/>
      <c r="H418" s="226"/>
      <c r="I418" s="226"/>
      <c r="J418" s="226"/>
      <c r="K418" s="226"/>
      <c r="L418" s="226"/>
      <c r="M418" s="226"/>
      <c r="N418" s="226"/>
      <c r="O418" s="226"/>
      <c r="P418" s="226"/>
      <c r="Q418" s="226"/>
      <c r="R418" s="226"/>
      <c r="S418" s="226"/>
      <c r="T418" s="226"/>
      <c r="U418" s="226"/>
      <c r="V418" s="226"/>
      <c r="W418" s="226"/>
      <c r="X418" s="226"/>
      <c r="Y418" s="226"/>
      <c r="Z418" s="226"/>
      <c r="AA418" s="226"/>
      <c r="AB418" s="226"/>
      <c r="AC418" s="226"/>
      <c r="AD418" s="226"/>
      <c r="AE418" s="226"/>
      <c r="AF418" s="226"/>
      <c r="AG418" s="226"/>
      <c r="AH418" s="221" t="str">
        <f t="shared" si="41"/>
        <v/>
      </c>
      <c r="AI418" s="40" t="str">
        <f t="shared" si="37"/>
        <v/>
      </c>
    </row>
    <row r="419" spans="1:35" ht="17.25" customHeight="1">
      <c r="A419" s="101" t="str">
        <f t="shared" si="38"/>
        <v>นครปฐม เขต 1</v>
      </c>
      <c r="B419" s="101">
        <f t="shared" si="39"/>
        <v>1073180003</v>
      </c>
      <c r="C419" s="101" t="str">
        <f t="shared" si="40"/>
        <v>โรงเรียนวัดธรรมศาลา(หลวงพ่อน้อยอุปถัมภ์)</v>
      </c>
      <c r="D419" s="75">
        <v>412</v>
      </c>
      <c r="E419" s="102"/>
      <c r="F419" s="227"/>
      <c r="G419" s="227"/>
      <c r="H419" s="227"/>
      <c r="I419" s="227"/>
      <c r="J419" s="227"/>
      <c r="K419" s="227"/>
      <c r="L419" s="227"/>
      <c r="M419" s="227"/>
      <c r="N419" s="227"/>
      <c r="O419" s="227"/>
      <c r="P419" s="227"/>
      <c r="Q419" s="227"/>
      <c r="R419" s="227"/>
      <c r="S419" s="227"/>
      <c r="T419" s="227"/>
      <c r="U419" s="227"/>
      <c r="V419" s="227"/>
      <c r="W419" s="227"/>
      <c r="X419" s="227"/>
      <c r="Y419" s="227"/>
      <c r="Z419" s="227"/>
      <c r="AA419" s="227"/>
      <c r="AB419" s="227"/>
      <c r="AC419" s="227"/>
      <c r="AD419" s="227"/>
      <c r="AE419" s="227"/>
      <c r="AF419" s="227"/>
      <c r="AG419" s="227"/>
      <c r="AH419" s="244" t="str">
        <f t="shared" si="41"/>
        <v/>
      </c>
      <c r="AI419" s="50" t="str">
        <f t="shared" si="37"/>
        <v/>
      </c>
    </row>
    <row r="420" spans="1:35" ht="17.25" customHeight="1">
      <c r="A420" s="101" t="str">
        <f t="shared" si="38"/>
        <v>นครปฐม เขต 1</v>
      </c>
      <c r="B420" s="101">
        <f t="shared" si="39"/>
        <v>1073180003</v>
      </c>
      <c r="C420" s="101" t="str">
        <f t="shared" si="40"/>
        <v>โรงเรียนวัดธรรมศาลา(หลวงพ่อน้อยอุปถัมภ์)</v>
      </c>
      <c r="D420" s="75">
        <v>413</v>
      </c>
      <c r="E420" s="102"/>
      <c r="F420" s="227"/>
      <c r="G420" s="227"/>
      <c r="H420" s="227"/>
      <c r="I420" s="227"/>
      <c r="J420" s="227"/>
      <c r="K420" s="227"/>
      <c r="L420" s="227"/>
      <c r="M420" s="227"/>
      <c r="N420" s="227"/>
      <c r="O420" s="227"/>
      <c r="P420" s="227"/>
      <c r="Q420" s="227"/>
      <c r="R420" s="227"/>
      <c r="S420" s="227"/>
      <c r="T420" s="227"/>
      <c r="U420" s="227"/>
      <c r="V420" s="227"/>
      <c r="W420" s="227"/>
      <c r="X420" s="227"/>
      <c r="Y420" s="227"/>
      <c r="Z420" s="227"/>
      <c r="AA420" s="227"/>
      <c r="AB420" s="227"/>
      <c r="AC420" s="227"/>
      <c r="AD420" s="227"/>
      <c r="AE420" s="227"/>
      <c r="AF420" s="227"/>
      <c r="AG420" s="227"/>
      <c r="AH420" s="245" t="str">
        <f t="shared" si="41"/>
        <v/>
      </c>
      <c r="AI420" s="51" t="str">
        <f t="shared" si="37"/>
        <v/>
      </c>
    </row>
    <row r="421" spans="1:35" ht="17.25" customHeight="1">
      <c r="A421" s="101" t="str">
        <f t="shared" si="38"/>
        <v>นครปฐม เขต 1</v>
      </c>
      <c r="B421" s="101">
        <f t="shared" si="39"/>
        <v>1073180003</v>
      </c>
      <c r="C421" s="101" t="str">
        <f t="shared" si="40"/>
        <v>โรงเรียนวัดธรรมศาลา(หลวงพ่อน้อยอุปถัมภ์)</v>
      </c>
      <c r="D421" s="75">
        <v>414</v>
      </c>
      <c r="E421" s="102"/>
      <c r="F421" s="227"/>
      <c r="G421" s="227"/>
      <c r="H421" s="227"/>
      <c r="I421" s="227"/>
      <c r="J421" s="227"/>
      <c r="K421" s="227"/>
      <c r="L421" s="227"/>
      <c r="M421" s="227"/>
      <c r="N421" s="227"/>
      <c r="O421" s="227"/>
      <c r="P421" s="227"/>
      <c r="Q421" s="227"/>
      <c r="R421" s="227"/>
      <c r="S421" s="227"/>
      <c r="T421" s="227"/>
      <c r="U421" s="227"/>
      <c r="V421" s="227"/>
      <c r="W421" s="227"/>
      <c r="X421" s="227"/>
      <c r="Y421" s="227"/>
      <c r="Z421" s="227"/>
      <c r="AA421" s="227"/>
      <c r="AB421" s="227"/>
      <c r="AC421" s="227"/>
      <c r="AD421" s="227"/>
      <c r="AE421" s="227"/>
      <c r="AF421" s="227"/>
      <c r="AG421" s="227"/>
      <c r="AH421" s="245" t="str">
        <f t="shared" si="41"/>
        <v/>
      </c>
      <c r="AI421" s="41" t="str">
        <f t="shared" si="37"/>
        <v/>
      </c>
    </row>
    <row r="422" spans="1:35" ht="17.25" customHeight="1">
      <c r="A422" s="103" t="str">
        <f t="shared" si="38"/>
        <v>นครปฐม เขต 1</v>
      </c>
      <c r="B422" s="103">
        <f t="shared" si="39"/>
        <v>1073180003</v>
      </c>
      <c r="C422" s="103" t="str">
        <f t="shared" si="40"/>
        <v>โรงเรียนวัดธรรมศาลา(หลวงพ่อน้อยอุปถัมภ์)</v>
      </c>
      <c r="D422" s="76">
        <v>415</v>
      </c>
      <c r="E422" s="104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  <c r="AA422" s="228"/>
      <c r="AB422" s="228"/>
      <c r="AC422" s="228"/>
      <c r="AD422" s="228"/>
      <c r="AE422" s="228"/>
      <c r="AF422" s="228"/>
      <c r="AG422" s="228"/>
      <c r="AH422" s="243" t="str">
        <f t="shared" si="41"/>
        <v/>
      </c>
      <c r="AI422" s="42" t="str">
        <f t="shared" si="37"/>
        <v/>
      </c>
    </row>
    <row r="423" spans="1:35" ht="17.25" customHeight="1">
      <c r="A423" s="105" t="str">
        <f t="shared" si="38"/>
        <v>นครปฐม เขต 1</v>
      </c>
      <c r="B423" s="105">
        <f t="shared" si="39"/>
        <v>1073180003</v>
      </c>
      <c r="C423" s="105" t="str">
        <f t="shared" si="40"/>
        <v>โรงเรียนวัดธรรมศาลา(หลวงพ่อน้อยอุปถัมภ์)</v>
      </c>
      <c r="D423" s="99">
        <v>416</v>
      </c>
      <c r="E423" s="106"/>
      <c r="F423" s="226"/>
      <c r="G423" s="226"/>
      <c r="H423" s="226"/>
      <c r="I423" s="226"/>
      <c r="J423" s="226"/>
      <c r="K423" s="226"/>
      <c r="L423" s="226"/>
      <c r="M423" s="226"/>
      <c r="N423" s="226"/>
      <c r="O423" s="226"/>
      <c r="P423" s="226"/>
      <c r="Q423" s="226"/>
      <c r="R423" s="226"/>
      <c r="S423" s="226"/>
      <c r="T423" s="226"/>
      <c r="U423" s="226"/>
      <c r="V423" s="226"/>
      <c r="W423" s="226"/>
      <c r="X423" s="226"/>
      <c r="Y423" s="226"/>
      <c r="Z423" s="226"/>
      <c r="AA423" s="226"/>
      <c r="AB423" s="226"/>
      <c r="AC423" s="226"/>
      <c r="AD423" s="226"/>
      <c r="AE423" s="226"/>
      <c r="AF423" s="226"/>
      <c r="AG423" s="226"/>
      <c r="AH423" s="221" t="str">
        <f t="shared" si="41"/>
        <v/>
      </c>
      <c r="AI423" s="40" t="str">
        <f t="shared" si="37"/>
        <v/>
      </c>
    </row>
    <row r="424" spans="1:35" ht="17.25" customHeight="1">
      <c r="A424" s="101" t="str">
        <f t="shared" si="38"/>
        <v>นครปฐม เขต 1</v>
      </c>
      <c r="B424" s="101">
        <f t="shared" si="39"/>
        <v>1073180003</v>
      </c>
      <c r="C424" s="101" t="str">
        <f t="shared" si="40"/>
        <v>โรงเรียนวัดธรรมศาลา(หลวงพ่อน้อยอุปถัมภ์)</v>
      </c>
      <c r="D424" s="75">
        <v>417</v>
      </c>
      <c r="E424" s="102"/>
      <c r="F424" s="227"/>
      <c r="G424" s="227"/>
      <c r="H424" s="227"/>
      <c r="I424" s="227"/>
      <c r="J424" s="227"/>
      <c r="K424" s="227"/>
      <c r="L424" s="227"/>
      <c r="M424" s="227"/>
      <c r="N424" s="227"/>
      <c r="O424" s="227"/>
      <c r="P424" s="227"/>
      <c r="Q424" s="227"/>
      <c r="R424" s="227"/>
      <c r="S424" s="227"/>
      <c r="T424" s="227"/>
      <c r="U424" s="227"/>
      <c r="V424" s="227"/>
      <c r="W424" s="227"/>
      <c r="X424" s="227"/>
      <c r="Y424" s="227"/>
      <c r="Z424" s="227"/>
      <c r="AA424" s="227"/>
      <c r="AB424" s="227"/>
      <c r="AC424" s="227"/>
      <c r="AD424" s="227"/>
      <c r="AE424" s="227"/>
      <c r="AF424" s="227"/>
      <c r="AG424" s="227"/>
      <c r="AH424" s="244" t="str">
        <f t="shared" si="41"/>
        <v/>
      </c>
      <c r="AI424" s="50" t="str">
        <f t="shared" si="37"/>
        <v/>
      </c>
    </row>
    <row r="425" spans="1:35" ht="17.25" customHeight="1">
      <c r="A425" s="101" t="str">
        <f t="shared" si="38"/>
        <v>นครปฐม เขต 1</v>
      </c>
      <c r="B425" s="101">
        <f t="shared" si="39"/>
        <v>1073180003</v>
      </c>
      <c r="C425" s="101" t="str">
        <f t="shared" si="40"/>
        <v>โรงเรียนวัดธรรมศาลา(หลวงพ่อน้อยอุปถัมภ์)</v>
      </c>
      <c r="D425" s="75">
        <v>418</v>
      </c>
      <c r="E425" s="102"/>
      <c r="F425" s="227"/>
      <c r="G425" s="227"/>
      <c r="H425" s="227"/>
      <c r="I425" s="227"/>
      <c r="J425" s="227"/>
      <c r="K425" s="227"/>
      <c r="L425" s="227"/>
      <c r="M425" s="227"/>
      <c r="N425" s="227"/>
      <c r="O425" s="227"/>
      <c r="P425" s="227"/>
      <c r="Q425" s="227"/>
      <c r="R425" s="227"/>
      <c r="S425" s="227"/>
      <c r="T425" s="227"/>
      <c r="U425" s="227"/>
      <c r="V425" s="227"/>
      <c r="W425" s="227"/>
      <c r="X425" s="227"/>
      <c r="Y425" s="227"/>
      <c r="Z425" s="227"/>
      <c r="AA425" s="227"/>
      <c r="AB425" s="227"/>
      <c r="AC425" s="227"/>
      <c r="AD425" s="227"/>
      <c r="AE425" s="227"/>
      <c r="AF425" s="227"/>
      <c r="AG425" s="227"/>
      <c r="AH425" s="245" t="str">
        <f t="shared" si="41"/>
        <v/>
      </c>
      <c r="AI425" s="51" t="str">
        <f t="shared" si="37"/>
        <v/>
      </c>
    </row>
    <row r="426" spans="1:35" ht="17.25" customHeight="1">
      <c r="A426" s="101" t="str">
        <f t="shared" si="38"/>
        <v>นครปฐม เขต 1</v>
      </c>
      <c r="B426" s="101">
        <f t="shared" si="39"/>
        <v>1073180003</v>
      </c>
      <c r="C426" s="101" t="str">
        <f t="shared" si="40"/>
        <v>โรงเรียนวัดธรรมศาลา(หลวงพ่อน้อยอุปถัมภ์)</v>
      </c>
      <c r="D426" s="75">
        <v>419</v>
      </c>
      <c r="E426" s="102"/>
      <c r="F426" s="227"/>
      <c r="G426" s="227"/>
      <c r="H426" s="227"/>
      <c r="I426" s="227"/>
      <c r="J426" s="227"/>
      <c r="K426" s="227"/>
      <c r="L426" s="227"/>
      <c r="M426" s="227"/>
      <c r="N426" s="227"/>
      <c r="O426" s="227"/>
      <c r="P426" s="227"/>
      <c r="Q426" s="227"/>
      <c r="R426" s="227"/>
      <c r="S426" s="227"/>
      <c r="T426" s="227"/>
      <c r="U426" s="227"/>
      <c r="V426" s="227"/>
      <c r="W426" s="227"/>
      <c r="X426" s="227"/>
      <c r="Y426" s="227"/>
      <c r="Z426" s="227"/>
      <c r="AA426" s="227"/>
      <c r="AB426" s="227"/>
      <c r="AC426" s="227"/>
      <c r="AD426" s="227"/>
      <c r="AE426" s="227"/>
      <c r="AF426" s="227"/>
      <c r="AG426" s="227"/>
      <c r="AH426" s="245" t="str">
        <f t="shared" si="41"/>
        <v/>
      </c>
      <c r="AI426" s="41" t="str">
        <f t="shared" si="37"/>
        <v/>
      </c>
    </row>
    <row r="427" spans="1:35" ht="17.25" customHeight="1">
      <c r="A427" s="107" t="str">
        <f t="shared" si="38"/>
        <v>นครปฐม เขต 1</v>
      </c>
      <c r="B427" s="107">
        <f t="shared" si="39"/>
        <v>1073180003</v>
      </c>
      <c r="C427" s="107" t="str">
        <f t="shared" si="40"/>
        <v>โรงเรียนวัดธรรมศาลา(หลวงพ่อน้อยอุปถัมภ์)</v>
      </c>
      <c r="D427" s="76">
        <v>420</v>
      </c>
      <c r="E427" s="104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  <c r="AA427" s="228"/>
      <c r="AB427" s="228"/>
      <c r="AC427" s="228"/>
      <c r="AD427" s="228"/>
      <c r="AE427" s="228"/>
      <c r="AF427" s="228"/>
      <c r="AG427" s="228"/>
      <c r="AH427" s="243" t="str">
        <f t="shared" si="41"/>
        <v/>
      </c>
      <c r="AI427" s="42" t="str">
        <f t="shared" si="37"/>
        <v/>
      </c>
    </row>
    <row r="428" spans="1:35" s="109" customFormat="1" ht="17.25" customHeight="1">
      <c r="A428" s="108" t="str">
        <f t="shared" si="38"/>
        <v>นครปฐม เขต 1</v>
      </c>
      <c r="B428" s="108">
        <f t="shared" si="39"/>
        <v>1073180003</v>
      </c>
      <c r="C428" s="108" t="str">
        <f t="shared" si="40"/>
        <v>โรงเรียนวัดธรรมศาลา(หลวงพ่อน้อยอุปถัมภ์)</v>
      </c>
      <c r="D428" s="99">
        <v>421</v>
      </c>
      <c r="E428" s="100"/>
      <c r="F428" s="226"/>
      <c r="G428" s="226"/>
      <c r="H428" s="226"/>
      <c r="I428" s="226"/>
      <c r="J428" s="226"/>
      <c r="K428" s="226"/>
      <c r="L428" s="226"/>
      <c r="M428" s="226"/>
      <c r="N428" s="226"/>
      <c r="O428" s="226"/>
      <c r="P428" s="226"/>
      <c r="Q428" s="226"/>
      <c r="R428" s="226"/>
      <c r="S428" s="226"/>
      <c r="T428" s="226"/>
      <c r="U428" s="226"/>
      <c r="V428" s="226"/>
      <c r="W428" s="226"/>
      <c r="X428" s="226"/>
      <c r="Y428" s="226"/>
      <c r="Z428" s="226"/>
      <c r="AA428" s="226"/>
      <c r="AB428" s="226"/>
      <c r="AC428" s="226"/>
      <c r="AD428" s="226"/>
      <c r="AE428" s="226"/>
      <c r="AF428" s="226"/>
      <c r="AG428" s="226"/>
      <c r="AH428" s="221" t="str">
        <f t="shared" si="41"/>
        <v/>
      </c>
      <c r="AI428" s="40" t="str">
        <f t="shared" si="37"/>
        <v/>
      </c>
    </row>
    <row r="429" spans="1:35" s="111" customFormat="1" ht="17.25" customHeight="1">
      <c r="A429" s="110" t="str">
        <f t="shared" si="38"/>
        <v>นครปฐม เขต 1</v>
      </c>
      <c r="B429" s="110">
        <f t="shared" si="39"/>
        <v>1073180003</v>
      </c>
      <c r="C429" s="110" t="str">
        <f t="shared" si="40"/>
        <v>โรงเรียนวัดธรรมศาลา(หลวงพ่อน้อยอุปถัมภ์)</v>
      </c>
      <c r="D429" s="75">
        <v>422</v>
      </c>
      <c r="E429" s="102"/>
      <c r="F429" s="227"/>
      <c r="G429" s="227"/>
      <c r="H429" s="227"/>
      <c r="I429" s="227"/>
      <c r="J429" s="227"/>
      <c r="K429" s="227"/>
      <c r="L429" s="227"/>
      <c r="M429" s="227"/>
      <c r="N429" s="227"/>
      <c r="O429" s="227"/>
      <c r="P429" s="227"/>
      <c r="Q429" s="227"/>
      <c r="R429" s="227"/>
      <c r="S429" s="227"/>
      <c r="T429" s="227"/>
      <c r="U429" s="227"/>
      <c r="V429" s="227"/>
      <c r="W429" s="227"/>
      <c r="X429" s="227"/>
      <c r="Y429" s="227"/>
      <c r="Z429" s="227"/>
      <c r="AA429" s="227"/>
      <c r="AB429" s="227"/>
      <c r="AC429" s="227"/>
      <c r="AD429" s="227"/>
      <c r="AE429" s="227"/>
      <c r="AF429" s="227"/>
      <c r="AG429" s="227"/>
      <c r="AH429" s="244" t="str">
        <f t="shared" si="41"/>
        <v/>
      </c>
      <c r="AI429" s="50" t="str">
        <f t="shared" si="37"/>
        <v/>
      </c>
    </row>
    <row r="430" spans="1:35" ht="17.25" customHeight="1">
      <c r="A430" s="112" t="str">
        <f t="shared" si="38"/>
        <v>นครปฐม เขต 1</v>
      </c>
      <c r="B430" s="112">
        <f t="shared" si="39"/>
        <v>1073180003</v>
      </c>
      <c r="C430" s="112" t="str">
        <f t="shared" si="40"/>
        <v>โรงเรียนวัดธรรมศาลา(หลวงพ่อน้อยอุปถัมภ์)</v>
      </c>
      <c r="D430" s="75">
        <v>423</v>
      </c>
      <c r="E430" s="106"/>
      <c r="F430" s="227"/>
      <c r="G430" s="227"/>
      <c r="H430" s="227"/>
      <c r="I430" s="227"/>
      <c r="J430" s="227"/>
      <c r="K430" s="227"/>
      <c r="L430" s="227"/>
      <c r="M430" s="227"/>
      <c r="N430" s="227"/>
      <c r="O430" s="227"/>
      <c r="P430" s="227"/>
      <c r="Q430" s="227"/>
      <c r="R430" s="227"/>
      <c r="S430" s="227"/>
      <c r="T430" s="227"/>
      <c r="U430" s="227"/>
      <c r="V430" s="227"/>
      <c r="W430" s="227"/>
      <c r="X430" s="227"/>
      <c r="Y430" s="227"/>
      <c r="Z430" s="227"/>
      <c r="AA430" s="227"/>
      <c r="AB430" s="227"/>
      <c r="AC430" s="227"/>
      <c r="AD430" s="227"/>
      <c r="AE430" s="227"/>
      <c r="AF430" s="227"/>
      <c r="AG430" s="227"/>
      <c r="AH430" s="245" t="str">
        <f t="shared" si="41"/>
        <v/>
      </c>
      <c r="AI430" s="51" t="str">
        <f t="shared" si="37"/>
        <v/>
      </c>
    </row>
    <row r="431" spans="1:35" ht="17.25" customHeight="1">
      <c r="A431" s="101" t="str">
        <f t="shared" si="38"/>
        <v>นครปฐม เขต 1</v>
      </c>
      <c r="B431" s="101">
        <f t="shared" si="39"/>
        <v>1073180003</v>
      </c>
      <c r="C431" s="101" t="str">
        <f t="shared" si="40"/>
        <v>โรงเรียนวัดธรรมศาลา(หลวงพ่อน้อยอุปถัมภ์)</v>
      </c>
      <c r="D431" s="75">
        <v>424</v>
      </c>
      <c r="E431" s="102"/>
      <c r="F431" s="227"/>
      <c r="G431" s="227"/>
      <c r="H431" s="227"/>
      <c r="I431" s="227"/>
      <c r="J431" s="227"/>
      <c r="K431" s="227"/>
      <c r="L431" s="227"/>
      <c r="M431" s="227"/>
      <c r="N431" s="227"/>
      <c r="O431" s="227"/>
      <c r="P431" s="227"/>
      <c r="Q431" s="227"/>
      <c r="R431" s="227"/>
      <c r="S431" s="227"/>
      <c r="T431" s="227"/>
      <c r="U431" s="227"/>
      <c r="V431" s="227"/>
      <c r="W431" s="227"/>
      <c r="X431" s="227"/>
      <c r="Y431" s="227"/>
      <c r="Z431" s="227"/>
      <c r="AA431" s="227"/>
      <c r="AB431" s="227"/>
      <c r="AC431" s="227"/>
      <c r="AD431" s="227"/>
      <c r="AE431" s="227"/>
      <c r="AF431" s="227"/>
      <c r="AG431" s="227"/>
      <c r="AH431" s="245" t="str">
        <f t="shared" si="41"/>
        <v/>
      </c>
      <c r="AI431" s="41" t="str">
        <f t="shared" si="37"/>
        <v/>
      </c>
    </row>
    <row r="432" spans="1:35" ht="17.25" customHeight="1">
      <c r="A432" s="103" t="str">
        <f t="shared" si="38"/>
        <v>นครปฐม เขต 1</v>
      </c>
      <c r="B432" s="103">
        <f t="shared" si="39"/>
        <v>1073180003</v>
      </c>
      <c r="C432" s="103" t="str">
        <f t="shared" si="40"/>
        <v>โรงเรียนวัดธรรมศาลา(หลวงพ่อน้อยอุปถัมภ์)</v>
      </c>
      <c r="D432" s="76">
        <v>425</v>
      </c>
      <c r="E432" s="104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  <c r="AA432" s="228"/>
      <c r="AB432" s="228"/>
      <c r="AC432" s="228"/>
      <c r="AD432" s="228"/>
      <c r="AE432" s="228"/>
      <c r="AF432" s="228"/>
      <c r="AG432" s="228"/>
      <c r="AH432" s="243" t="str">
        <f t="shared" si="41"/>
        <v/>
      </c>
      <c r="AI432" s="42" t="str">
        <f t="shared" si="37"/>
        <v/>
      </c>
    </row>
    <row r="433" spans="1:35" ht="17.25" customHeight="1">
      <c r="A433" s="105" t="str">
        <f t="shared" si="38"/>
        <v>นครปฐม เขต 1</v>
      </c>
      <c r="B433" s="105">
        <f t="shared" si="39"/>
        <v>1073180003</v>
      </c>
      <c r="C433" s="105" t="str">
        <f t="shared" si="40"/>
        <v>โรงเรียนวัดธรรมศาลา(หลวงพ่อน้อยอุปถัมภ์)</v>
      </c>
      <c r="D433" s="99">
        <v>426</v>
      </c>
      <c r="E433" s="106"/>
      <c r="F433" s="226"/>
      <c r="G433" s="226"/>
      <c r="H433" s="226"/>
      <c r="I433" s="226"/>
      <c r="J433" s="226"/>
      <c r="K433" s="226"/>
      <c r="L433" s="226"/>
      <c r="M433" s="226"/>
      <c r="N433" s="226"/>
      <c r="O433" s="226"/>
      <c r="P433" s="226"/>
      <c r="Q433" s="226"/>
      <c r="R433" s="226"/>
      <c r="S433" s="226"/>
      <c r="T433" s="226"/>
      <c r="U433" s="226"/>
      <c r="V433" s="226"/>
      <c r="W433" s="226"/>
      <c r="X433" s="226"/>
      <c r="Y433" s="226"/>
      <c r="Z433" s="226"/>
      <c r="AA433" s="226"/>
      <c r="AB433" s="226"/>
      <c r="AC433" s="226"/>
      <c r="AD433" s="226"/>
      <c r="AE433" s="226"/>
      <c r="AF433" s="226"/>
      <c r="AG433" s="226"/>
      <c r="AH433" s="221" t="str">
        <f t="shared" si="41"/>
        <v/>
      </c>
      <c r="AI433" s="40" t="str">
        <f t="shared" si="37"/>
        <v/>
      </c>
    </row>
    <row r="434" spans="1:35" ht="17.25" customHeight="1">
      <c r="A434" s="101" t="str">
        <f t="shared" si="38"/>
        <v>นครปฐม เขต 1</v>
      </c>
      <c r="B434" s="101">
        <f t="shared" si="39"/>
        <v>1073180003</v>
      </c>
      <c r="C434" s="101" t="str">
        <f t="shared" si="40"/>
        <v>โรงเรียนวัดธรรมศาลา(หลวงพ่อน้อยอุปถัมภ์)</v>
      </c>
      <c r="D434" s="75">
        <v>427</v>
      </c>
      <c r="E434" s="102"/>
      <c r="F434" s="227"/>
      <c r="G434" s="227"/>
      <c r="H434" s="227"/>
      <c r="I434" s="227"/>
      <c r="J434" s="227"/>
      <c r="K434" s="227"/>
      <c r="L434" s="227"/>
      <c r="M434" s="227"/>
      <c r="N434" s="227"/>
      <c r="O434" s="227"/>
      <c r="P434" s="227"/>
      <c r="Q434" s="227"/>
      <c r="R434" s="227"/>
      <c r="S434" s="227"/>
      <c r="T434" s="227"/>
      <c r="U434" s="227"/>
      <c r="V434" s="227"/>
      <c r="W434" s="227"/>
      <c r="X434" s="227"/>
      <c r="Y434" s="227"/>
      <c r="Z434" s="227"/>
      <c r="AA434" s="227"/>
      <c r="AB434" s="227"/>
      <c r="AC434" s="227"/>
      <c r="AD434" s="227"/>
      <c r="AE434" s="227"/>
      <c r="AF434" s="227"/>
      <c r="AG434" s="227"/>
      <c r="AH434" s="244" t="str">
        <f t="shared" si="41"/>
        <v/>
      </c>
      <c r="AI434" s="50" t="str">
        <f t="shared" si="37"/>
        <v/>
      </c>
    </row>
    <row r="435" spans="1:35" ht="17.25" customHeight="1">
      <c r="A435" s="101" t="str">
        <f t="shared" si="38"/>
        <v>นครปฐม เขต 1</v>
      </c>
      <c r="B435" s="101">
        <f t="shared" si="39"/>
        <v>1073180003</v>
      </c>
      <c r="C435" s="101" t="str">
        <f t="shared" si="40"/>
        <v>โรงเรียนวัดธรรมศาลา(หลวงพ่อน้อยอุปถัมภ์)</v>
      </c>
      <c r="D435" s="75">
        <v>428</v>
      </c>
      <c r="E435" s="102"/>
      <c r="F435" s="227"/>
      <c r="G435" s="227"/>
      <c r="H435" s="227"/>
      <c r="I435" s="227"/>
      <c r="J435" s="227"/>
      <c r="K435" s="227"/>
      <c r="L435" s="227"/>
      <c r="M435" s="227"/>
      <c r="N435" s="227"/>
      <c r="O435" s="227"/>
      <c r="P435" s="227"/>
      <c r="Q435" s="227"/>
      <c r="R435" s="227"/>
      <c r="S435" s="227"/>
      <c r="T435" s="227"/>
      <c r="U435" s="227"/>
      <c r="V435" s="227"/>
      <c r="W435" s="227"/>
      <c r="X435" s="227"/>
      <c r="Y435" s="227"/>
      <c r="Z435" s="227"/>
      <c r="AA435" s="227"/>
      <c r="AB435" s="227"/>
      <c r="AC435" s="227"/>
      <c r="AD435" s="227"/>
      <c r="AE435" s="227"/>
      <c r="AF435" s="227"/>
      <c r="AG435" s="227"/>
      <c r="AH435" s="245" t="str">
        <f t="shared" si="41"/>
        <v/>
      </c>
      <c r="AI435" s="51" t="str">
        <f t="shared" si="37"/>
        <v/>
      </c>
    </row>
    <row r="436" spans="1:35" ht="17.25" customHeight="1">
      <c r="A436" s="101" t="str">
        <f t="shared" si="38"/>
        <v>นครปฐม เขต 1</v>
      </c>
      <c r="B436" s="101">
        <f t="shared" si="39"/>
        <v>1073180003</v>
      </c>
      <c r="C436" s="101" t="str">
        <f t="shared" si="40"/>
        <v>โรงเรียนวัดธรรมศาลา(หลวงพ่อน้อยอุปถัมภ์)</v>
      </c>
      <c r="D436" s="75">
        <v>429</v>
      </c>
      <c r="E436" s="102"/>
      <c r="F436" s="227"/>
      <c r="G436" s="227"/>
      <c r="H436" s="227"/>
      <c r="I436" s="227"/>
      <c r="J436" s="227"/>
      <c r="K436" s="227"/>
      <c r="L436" s="227"/>
      <c r="M436" s="227"/>
      <c r="N436" s="227"/>
      <c r="O436" s="227"/>
      <c r="P436" s="227"/>
      <c r="Q436" s="227"/>
      <c r="R436" s="227"/>
      <c r="S436" s="227"/>
      <c r="T436" s="227"/>
      <c r="U436" s="227"/>
      <c r="V436" s="227"/>
      <c r="W436" s="227"/>
      <c r="X436" s="227"/>
      <c r="Y436" s="227"/>
      <c r="Z436" s="227"/>
      <c r="AA436" s="227"/>
      <c r="AB436" s="227"/>
      <c r="AC436" s="227"/>
      <c r="AD436" s="227"/>
      <c r="AE436" s="227"/>
      <c r="AF436" s="227"/>
      <c r="AG436" s="227"/>
      <c r="AH436" s="245" t="str">
        <f t="shared" si="41"/>
        <v/>
      </c>
      <c r="AI436" s="41" t="str">
        <f t="shared" si="37"/>
        <v/>
      </c>
    </row>
    <row r="437" spans="1:35" ht="17.25" customHeight="1">
      <c r="A437" s="103" t="str">
        <f t="shared" si="38"/>
        <v>นครปฐม เขต 1</v>
      </c>
      <c r="B437" s="103">
        <f t="shared" si="39"/>
        <v>1073180003</v>
      </c>
      <c r="C437" s="103" t="str">
        <f t="shared" si="40"/>
        <v>โรงเรียนวัดธรรมศาลา(หลวงพ่อน้อยอุปถัมภ์)</v>
      </c>
      <c r="D437" s="76">
        <v>430</v>
      </c>
      <c r="E437" s="104"/>
      <c r="F437" s="228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  <c r="AA437" s="228"/>
      <c r="AB437" s="228"/>
      <c r="AC437" s="228"/>
      <c r="AD437" s="228"/>
      <c r="AE437" s="228"/>
      <c r="AF437" s="228"/>
      <c r="AG437" s="228"/>
      <c r="AH437" s="243" t="str">
        <f t="shared" si="41"/>
        <v/>
      </c>
      <c r="AI437" s="42" t="str">
        <f t="shared" si="37"/>
        <v/>
      </c>
    </row>
    <row r="438" spans="1:35" ht="17.25" customHeight="1">
      <c r="A438" s="105" t="str">
        <f t="shared" si="38"/>
        <v>นครปฐม เขต 1</v>
      </c>
      <c r="B438" s="105">
        <f t="shared" si="39"/>
        <v>1073180003</v>
      </c>
      <c r="C438" s="105" t="str">
        <f t="shared" si="40"/>
        <v>โรงเรียนวัดธรรมศาลา(หลวงพ่อน้อยอุปถัมภ์)</v>
      </c>
      <c r="D438" s="99">
        <v>431</v>
      </c>
      <c r="E438" s="106"/>
      <c r="F438" s="226"/>
      <c r="G438" s="226"/>
      <c r="H438" s="226"/>
      <c r="I438" s="226"/>
      <c r="J438" s="226"/>
      <c r="K438" s="226"/>
      <c r="L438" s="226"/>
      <c r="M438" s="226"/>
      <c r="N438" s="226"/>
      <c r="O438" s="226"/>
      <c r="P438" s="226"/>
      <c r="Q438" s="226"/>
      <c r="R438" s="226"/>
      <c r="S438" s="226"/>
      <c r="T438" s="226"/>
      <c r="U438" s="226"/>
      <c r="V438" s="226"/>
      <c r="W438" s="226"/>
      <c r="X438" s="226"/>
      <c r="Y438" s="226"/>
      <c r="Z438" s="226"/>
      <c r="AA438" s="226"/>
      <c r="AB438" s="226"/>
      <c r="AC438" s="226"/>
      <c r="AD438" s="226"/>
      <c r="AE438" s="226"/>
      <c r="AF438" s="226"/>
      <c r="AG438" s="226"/>
      <c r="AH438" s="221" t="str">
        <f t="shared" si="41"/>
        <v/>
      </c>
      <c r="AI438" s="40" t="str">
        <f t="shared" si="37"/>
        <v/>
      </c>
    </row>
    <row r="439" spans="1:35" ht="17.25" customHeight="1">
      <c r="A439" s="101" t="str">
        <f t="shared" si="38"/>
        <v>นครปฐม เขต 1</v>
      </c>
      <c r="B439" s="101">
        <f t="shared" si="39"/>
        <v>1073180003</v>
      </c>
      <c r="C439" s="101" t="str">
        <f t="shared" si="40"/>
        <v>โรงเรียนวัดธรรมศาลา(หลวงพ่อน้อยอุปถัมภ์)</v>
      </c>
      <c r="D439" s="75">
        <v>432</v>
      </c>
      <c r="E439" s="102"/>
      <c r="F439" s="227"/>
      <c r="G439" s="227"/>
      <c r="H439" s="227"/>
      <c r="I439" s="227"/>
      <c r="J439" s="227"/>
      <c r="K439" s="227"/>
      <c r="L439" s="227"/>
      <c r="M439" s="227"/>
      <c r="N439" s="227"/>
      <c r="O439" s="227"/>
      <c r="P439" s="227"/>
      <c r="Q439" s="227"/>
      <c r="R439" s="227"/>
      <c r="S439" s="227"/>
      <c r="T439" s="227"/>
      <c r="U439" s="227"/>
      <c r="V439" s="227"/>
      <c r="W439" s="227"/>
      <c r="X439" s="227"/>
      <c r="Y439" s="227"/>
      <c r="Z439" s="227"/>
      <c r="AA439" s="227"/>
      <c r="AB439" s="227"/>
      <c r="AC439" s="227"/>
      <c r="AD439" s="227"/>
      <c r="AE439" s="227"/>
      <c r="AF439" s="227"/>
      <c r="AG439" s="227"/>
      <c r="AH439" s="244" t="str">
        <f t="shared" si="41"/>
        <v/>
      </c>
      <c r="AI439" s="50" t="str">
        <f t="shared" si="37"/>
        <v/>
      </c>
    </row>
    <row r="440" spans="1:35" ht="17.25" customHeight="1">
      <c r="A440" s="101" t="str">
        <f t="shared" si="38"/>
        <v>นครปฐม เขต 1</v>
      </c>
      <c r="B440" s="101">
        <f t="shared" si="39"/>
        <v>1073180003</v>
      </c>
      <c r="C440" s="101" t="str">
        <f t="shared" si="40"/>
        <v>โรงเรียนวัดธรรมศาลา(หลวงพ่อน้อยอุปถัมภ์)</v>
      </c>
      <c r="D440" s="75">
        <v>433</v>
      </c>
      <c r="E440" s="102"/>
      <c r="F440" s="227"/>
      <c r="G440" s="227"/>
      <c r="H440" s="227"/>
      <c r="I440" s="227"/>
      <c r="J440" s="227"/>
      <c r="K440" s="227"/>
      <c r="L440" s="227"/>
      <c r="M440" s="227"/>
      <c r="N440" s="227"/>
      <c r="O440" s="227"/>
      <c r="P440" s="227"/>
      <c r="Q440" s="227"/>
      <c r="R440" s="227"/>
      <c r="S440" s="227"/>
      <c r="T440" s="227"/>
      <c r="U440" s="227"/>
      <c r="V440" s="227"/>
      <c r="W440" s="227"/>
      <c r="X440" s="227"/>
      <c r="Y440" s="227"/>
      <c r="Z440" s="227"/>
      <c r="AA440" s="227"/>
      <c r="AB440" s="227"/>
      <c r="AC440" s="227"/>
      <c r="AD440" s="227"/>
      <c r="AE440" s="227"/>
      <c r="AF440" s="227"/>
      <c r="AG440" s="227"/>
      <c r="AH440" s="245" t="str">
        <f t="shared" si="41"/>
        <v/>
      </c>
      <c r="AI440" s="51" t="str">
        <f t="shared" si="37"/>
        <v/>
      </c>
    </row>
    <row r="441" spans="1:35" ht="17.25" customHeight="1">
      <c r="A441" s="101" t="str">
        <f t="shared" si="38"/>
        <v>นครปฐม เขต 1</v>
      </c>
      <c r="B441" s="101">
        <f t="shared" si="39"/>
        <v>1073180003</v>
      </c>
      <c r="C441" s="101" t="str">
        <f t="shared" si="40"/>
        <v>โรงเรียนวัดธรรมศาลา(หลวงพ่อน้อยอุปถัมภ์)</v>
      </c>
      <c r="D441" s="75">
        <v>434</v>
      </c>
      <c r="E441" s="102"/>
      <c r="F441" s="227"/>
      <c r="G441" s="227"/>
      <c r="H441" s="227"/>
      <c r="I441" s="227"/>
      <c r="J441" s="227"/>
      <c r="K441" s="227"/>
      <c r="L441" s="227"/>
      <c r="M441" s="227"/>
      <c r="N441" s="227"/>
      <c r="O441" s="227"/>
      <c r="P441" s="227"/>
      <c r="Q441" s="227"/>
      <c r="R441" s="227"/>
      <c r="S441" s="227"/>
      <c r="T441" s="227"/>
      <c r="U441" s="227"/>
      <c r="V441" s="227"/>
      <c r="W441" s="227"/>
      <c r="X441" s="227"/>
      <c r="Y441" s="227"/>
      <c r="Z441" s="227"/>
      <c r="AA441" s="227"/>
      <c r="AB441" s="227"/>
      <c r="AC441" s="227"/>
      <c r="AD441" s="227"/>
      <c r="AE441" s="227"/>
      <c r="AF441" s="227"/>
      <c r="AG441" s="227"/>
      <c r="AH441" s="245" t="str">
        <f t="shared" si="41"/>
        <v/>
      </c>
      <c r="AI441" s="41" t="str">
        <f t="shared" si="37"/>
        <v/>
      </c>
    </row>
    <row r="442" spans="1:35" ht="17.25" customHeight="1">
      <c r="A442" s="103" t="str">
        <f t="shared" si="38"/>
        <v>นครปฐม เขต 1</v>
      </c>
      <c r="B442" s="103">
        <f t="shared" si="39"/>
        <v>1073180003</v>
      </c>
      <c r="C442" s="103" t="str">
        <f t="shared" si="40"/>
        <v>โรงเรียนวัดธรรมศาลา(หลวงพ่อน้อยอุปถัมภ์)</v>
      </c>
      <c r="D442" s="76">
        <v>435</v>
      </c>
      <c r="E442" s="104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  <c r="AA442" s="228"/>
      <c r="AB442" s="228"/>
      <c r="AC442" s="228"/>
      <c r="AD442" s="228"/>
      <c r="AE442" s="228"/>
      <c r="AF442" s="228"/>
      <c r="AG442" s="228"/>
      <c r="AH442" s="243" t="str">
        <f t="shared" si="41"/>
        <v/>
      </c>
      <c r="AI442" s="42" t="str">
        <f t="shared" si="37"/>
        <v/>
      </c>
    </row>
    <row r="443" spans="1:35" ht="17.25" customHeight="1">
      <c r="A443" s="105" t="str">
        <f t="shared" si="38"/>
        <v>นครปฐม เขต 1</v>
      </c>
      <c r="B443" s="105">
        <f t="shared" si="39"/>
        <v>1073180003</v>
      </c>
      <c r="C443" s="105" t="str">
        <f t="shared" si="40"/>
        <v>โรงเรียนวัดธรรมศาลา(หลวงพ่อน้อยอุปถัมภ์)</v>
      </c>
      <c r="D443" s="99">
        <v>436</v>
      </c>
      <c r="E443" s="106"/>
      <c r="F443" s="226"/>
      <c r="G443" s="226"/>
      <c r="H443" s="226"/>
      <c r="I443" s="226"/>
      <c r="J443" s="226"/>
      <c r="K443" s="226"/>
      <c r="L443" s="226"/>
      <c r="M443" s="226"/>
      <c r="N443" s="226"/>
      <c r="O443" s="226"/>
      <c r="P443" s="226"/>
      <c r="Q443" s="226"/>
      <c r="R443" s="226"/>
      <c r="S443" s="226"/>
      <c r="T443" s="226"/>
      <c r="U443" s="226"/>
      <c r="V443" s="226"/>
      <c r="W443" s="226"/>
      <c r="X443" s="226"/>
      <c r="Y443" s="226"/>
      <c r="Z443" s="226"/>
      <c r="AA443" s="226"/>
      <c r="AB443" s="226"/>
      <c r="AC443" s="226"/>
      <c r="AD443" s="226"/>
      <c r="AE443" s="226"/>
      <c r="AF443" s="226"/>
      <c r="AG443" s="226"/>
      <c r="AH443" s="221" t="str">
        <f t="shared" si="41"/>
        <v/>
      </c>
      <c r="AI443" s="40" t="str">
        <f t="shared" si="37"/>
        <v/>
      </c>
    </row>
    <row r="444" spans="1:35" ht="17.25" customHeight="1">
      <c r="A444" s="101" t="str">
        <f t="shared" si="38"/>
        <v>นครปฐม เขต 1</v>
      </c>
      <c r="B444" s="101">
        <f t="shared" si="39"/>
        <v>1073180003</v>
      </c>
      <c r="C444" s="101" t="str">
        <f t="shared" si="40"/>
        <v>โรงเรียนวัดธรรมศาลา(หลวงพ่อน้อยอุปถัมภ์)</v>
      </c>
      <c r="D444" s="75">
        <v>437</v>
      </c>
      <c r="E444" s="102"/>
      <c r="F444" s="227"/>
      <c r="G444" s="227"/>
      <c r="H444" s="227"/>
      <c r="I444" s="227"/>
      <c r="J444" s="227"/>
      <c r="K444" s="227"/>
      <c r="L444" s="227"/>
      <c r="M444" s="227"/>
      <c r="N444" s="227"/>
      <c r="O444" s="227"/>
      <c r="P444" s="227"/>
      <c r="Q444" s="227"/>
      <c r="R444" s="227"/>
      <c r="S444" s="227"/>
      <c r="T444" s="227"/>
      <c r="U444" s="227"/>
      <c r="V444" s="227"/>
      <c r="W444" s="227"/>
      <c r="X444" s="227"/>
      <c r="Y444" s="227"/>
      <c r="Z444" s="227"/>
      <c r="AA444" s="227"/>
      <c r="AB444" s="227"/>
      <c r="AC444" s="227"/>
      <c r="AD444" s="227"/>
      <c r="AE444" s="227"/>
      <c r="AF444" s="227"/>
      <c r="AG444" s="227"/>
      <c r="AH444" s="244" t="str">
        <f t="shared" si="41"/>
        <v/>
      </c>
      <c r="AI444" s="50" t="str">
        <f t="shared" si="37"/>
        <v/>
      </c>
    </row>
    <row r="445" spans="1:35" ht="17.25" customHeight="1">
      <c r="A445" s="101" t="str">
        <f t="shared" si="38"/>
        <v>นครปฐม เขต 1</v>
      </c>
      <c r="B445" s="101">
        <f t="shared" si="39"/>
        <v>1073180003</v>
      </c>
      <c r="C445" s="101" t="str">
        <f t="shared" si="40"/>
        <v>โรงเรียนวัดธรรมศาลา(หลวงพ่อน้อยอุปถัมภ์)</v>
      </c>
      <c r="D445" s="75">
        <v>438</v>
      </c>
      <c r="E445" s="102"/>
      <c r="F445" s="227"/>
      <c r="G445" s="227"/>
      <c r="H445" s="227"/>
      <c r="I445" s="227"/>
      <c r="J445" s="227"/>
      <c r="K445" s="227"/>
      <c r="L445" s="227"/>
      <c r="M445" s="227"/>
      <c r="N445" s="227"/>
      <c r="O445" s="227"/>
      <c r="P445" s="227"/>
      <c r="Q445" s="227"/>
      <c r="R445" s="227"/>
      <c r="S445" s="227"/>
      <c r="T445" s="227"/>
      <c r="U445" s="227"/>
      <c r="V445" s="227"/>
      <c r="W445" s="227"/>
      <c r="X445" s="227"/>
      <c r="Y445" s="227"/>
      <c r="Z445" s="227"/>
      <c r="AA445" s="227"/>
      <c r="AB445" s="227"/>
      <c r="AC445" s="227"/>
      <c r="AD445" s="227"/>
      <c r="AE445" s="227"/>
      <c r="AF445" s="227"/>
      <c r="AG445" s="227"/>
      <c r="AH445" s="245" t="str">
        <f t="shared" si="41"/>
        <v/>
      </c>
      <c r="AI445" s="51" t="str">
        <f t="shared" si="37"/>
        <v/>
      </c>
    </row>
    <row r="446" spans="1:35" ht="17.25" customHeight="1">
      <c r="A446" s="101" t="str">
        <f t="shared" si="38"/>
        <v>นครปฐม เขต 1</v>
      </c>
      <c r="B446" s="101">
        <f t="shared" si="39"/>
        <v>1073180003</v>
      </c>
      <c r="C446" s="101" t="str">
        <f t="shared" si="40"/>
        <v>โรงเรียนวัดธรรมศาลา(หลวงพ่อน้อยอุปถัมภ์)</v>
      </c>
      <c r="D446" s="75">
        <v>439</v>
      </c>
      <c r="E446" s="102"/>
      <c r="F446" s="227"/>
      <c r="G446" s="227"/>
      <c r="H446" s="227"/>
      <c r="I446" s="227"/>
      <c r="J446" s="227"/>
      <c r="K446" s="227"/>
      <c r="L446" s="227"/>
      <c r="M446" s="227"/>
      <c r="N446" s="227"/>
      <c r="O446" s="227"/>
      <c r="P446" s="227"/>
      <c r="Q446" s="227"/>
      <c r="R446" s="227"/>
      <c r="S446" s="227"/>
      <c r="T446" s="227"/>
      <c r="U446" s="227"/>
      <c r="V446" s="227"/>
      <c r="W446" s="227"/>
      <c r="X446" s="227"/>
      <c r="Y446" s="227"/>
      <c r="Z446" s="227"/>
      <c r="AA446" s="227"/>
      <c r="AB446" s="227"/>
      <c r="AC446" s="227"/>
      <c r="AD446" s="227"/>
      <c r="AE446" s="227"/>
      <c r="AF446" s="227"/>
      <c r="AG446" s="227"/>
      <c r="AH446" s="245" t="str">
        <f t="shared" si="41"/>
        <v/>
      </c>
      <c r="AI446" s="41" t="str">
        <f t="shared" si="37"/>
        <v/>
      </c>
    </row>
    <row r="447" spans="1:35" ht="17.25" customHeight="1">
      <c r="A447" s="103" t="str">
        <f t="shared" si="38"/>
        <v>นครปฐม เขต 1</v>
      </c>
      <c r="B447" s="103">
        <f t="shared" si="39"/>
        <v>1073180003</v>
      </c>
      <c r="C447" s="103" t="str">
        <f t="shared" si="40"/>
        <v>โรงเรียนวัดธรรมศาลา(หลวงพ่อน้อยอุปถัมภ์)</v>
      </c>
      <c r="D447" s="76">
        <v>440</v>
      </c>
      <c r="E447" s="104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  <c r="AA447" s="228"/>
      <c r="AB447" s="228"/>
      <c r="AC447" s="228"/>
      <c r="AD447" s="228"/>
      <c r="AE447" s="228"/>
      <c r="AF447" s="228"/>
      <c r="AG447" s="228"/>
      <c r="AH447" s="243" t="str">
        <f t="shared" si="41"/>
        <v/>
      </c>
      <c r="AI447" s="42" t="str">
        <f t="shared" si="37"/>
        <v/>
      </c>
    </row>
    <row r="448" spans="1:35" ht="17.25" customHeight="1">
      <c r="A448" s="105" t="str">
        <f t="shared" si="38"/>
        <v>นครปฐม เขต 1</v>
      </c>
      <c r="B448" s="105">
        <f t="shared" si="39"/>
        <v>1073180003</v>
      </c>
      <c r="C448" s="105" t="str">
        <f t="shared" si="40"/>
        <v>โรงเรียนวัดธรรมศาลา(หลวงพ่อน้อยอุปถัมภ์)</v>
      </c>
      <c r="D448" s="99">
        <v>441</v>
      </c>
      <c r="E448" s="100"/>
      <c r="F448" s="226"/>
      <c r="G448" s="226"/>
      <c r="H448" s="226"/>
      <c r="I448" s="226"/>
      <c r="J448" s="226"/>
      <c r="K448" s="226"/>
      <c r="L448" s="226"/>
      <c r="M448" s="226"/>
      <c r="N448" s="226"/>
      <c r="O448" s="226"/>
      <c r="P448" s="226"/>
      <c r="Q448" s="226"/>
      <c r="R448" s="226"/>
      <c r="S448" s="226"/>
      <c r="T448" s="226"/>
      <c r="U448" s="226"/>
      <c r="V448" s="226"/>
      <c r="W448" s="226"/>
      <c r="X448" s="226"/>
      <c r="Y448" s="226"/>
      <c r="Z448" s="226"/>
      <c r="AA448" s="226"/>
      <c r="AB448" s="226"/>
      <c r="AC448" s="226"/>
      <c r="AD448" s="226"/>
      <c r="AE448" s="226"/>
      <c r="AF448" s="226"/>
      <c r="AG448" s="226"/>
      <c r="AH448" s="221" t="str">
        <f t="shared" si="41"/>
        <v/>
      </c>
      <c r="AI448" s="40" t="str">
        <f t="shared" si="37"/>
        <v/>
      </c>
    </row>
    <row r="449" spans="1:35" ht="17.25" customHeight="1">
      <c r="A449" s="101" t="str">
        <f t="shared" si="38"/>
        <v>นครปฐม เขต 1</v>
      </c>
      <c r="B449" s="101">
        <f t="shared" si="39"/>
        <v>1073180003</v>
      </c>
      <c r="C449" s="101" t="str">
        <f t="shared" si="40"/>
        <v>โรงเรียนวัดธรรมศาลา(หลวงพ่อน้อยอุปถัมภ์)</v>
      </c>
      <c r="D449" s="75">
        <v>442</v>
      </c>
      <c r="E449" s="102"/>
      <c r="F449" s="227"/>
      <c r="G449" s="227"/>
      <c r="H449" s="227"/>
      <c r="I449" s="227"/>
      <c r="J449" s="227"/>
      <c r="K449" s="227"/>
      <c r="L449" s="227"/>
      <c r="M449" s="227"/>
      <c r="N449" s="227"/>
      <c r="O449" s="227"/>
      <c r="P449" s="227"/>
      <c r="Q449" s="227"/>
      <c r="R449" s="227"/>
      <c r="S449" s="227"/>
      <c r="T449" s="227"/>
      <c r="U449" s="227"/>
      <c r="V449" s="227"/>
      <c r="W449" s="227"/>
      <c r="X449" s="227"/>
      <c r="Y449" s="227"/>
      <c r="Z449" s="227"/>
      <c r="AA449" s="227"/>
      <c r="AB449" s="227"/>
      <c r="AC449" s="227"/>
      <c r="AD449" s="227"/>
      <c r="AE449" s="227"/>
      <c r="AF449" s="227"/>
      <c r="AG449" s="227"/>
      <c r="AH449" s="244" t="str">
        <f t="shared" si="41"/>
        <v/>
      </c>
      <c r="AI449" s="50" t="str">
        <f t="shared" si="37"/>
        <v/>
      </c>
    </row>
    <row r="450" spans="1:35" ht="17.25" customHeight="1">
      <c r="A450" s="101" t="str">
        <f t="shared" si="38"/>
        <v>นครปฐม เขต 1</v>
      </c>
      <c r="B450" s="101">
        <f t="shared" si="39"/>
        <v>1073180003</v>
      </c>
      <c r="C450" s="101" t="str">
        <f t="shared" si="40"/>
        <v>โรงเรียนวัดธรรมศาลา(หลวงพ่อน้อยอุปถัมภ์)</v>
      </c>
      <c r="D450" s="75">
        <v>443</v>
      </c>
      <c r="E450" s="102"/>
      <c r="F450" s="227"/>
      <c r="G450" s="227"/>
      <c r="H450" s="227"/>
      <c r="I450" s="227"/>
      <c r="J450" s="227"/>
      <c r="K450" s="227"/>
      <c r="L450" s="227"/>
      <c r="M450" s="227"/>
      <c r="N450" s="227"/>
      <c r="O450" s="227"/>
      <c r="P450" s="227"/>
      <c r="Q450" s="227"/>
      <c r="R450" s="227"/>
      <c r="S450" s="227"/>
      <c r="T450" s="227"/>
      <c r="U450" s="227"/>
      <c r="V450" s="227"/>
      <c r="W450" s="227"/>
      <c r="X450" s="227"/>
      <c r="Y450" s="227"/>
      <c r="Z450" s="227"/>
      <c r="AA450" s="227"/>
      <c r="AB450" s="227"/>
      <c r="AC450" s="227"/>
      <c r="AD450" s="227"/>
      <c r="AE450" s="227"/>
      <c r="AF450" s="227"/>
      <c r="AG450" s="227"/>
      <c r="AH450" s="245" t="str">
        <f t="shared" si="41"/>
        <v/>
      </c>
      <c r="AI450" s="51" t="str">
        <f t="shared" si="37"/>
        <v/>
      </c>
    </row>
    <row r="451" spans="1:35" ht="17.25" customHeight="1">
      <c r="A451" s="101" t="str">
        <f t="shared" si="38"/>
        <v>นครปฐม เขต 1</v>
      </c>
      <c r="B451" s="101">
        <f t="shared" si="39"/>
        <v>1073180003</v>
      </c>
      <c r="C451" s="101" t="str">
        <f t="shared" si="40"/>
        <v>โรงเรียนวัดธรรมศาลา(หลวงพ่อน้อยอุปถัมภ์)</v>
      </c>
      <c r="D451" s="75">
        <v>444</v>
      </c>
      <c r="E451" s="102"/>
      <c r="F451" s="227"/>
      <c r="G451" s="227"/>
      <c r="H451" s="227"/>
      <c r="I451" s="227"/>
      <c r="J451" s="227"/>
      <c r="K451" s="227"/>
      <c r="L451" s="227"/>
      <c r="M451" s="227"/>
      <c r="N451" s="227"/>
      <c r="O451" s="227"/>
      <c r="P451" s="227"/>
      <c r="Q451" s="227"/>
      <c r="R451" s="227"/>
      <c r="S451" s="227"/>
      <c r="T451" s="227"/>
      <c r="U451" s="227"/>
      <c r="V451" s="227"/>
      <c r="W451" s="227"/>
      <c r="X451" s="227"/>
      <c r="Y451" s="227"/>
      <c r="Z451" s="227"/>
      <c r="AA451" s="227"/>
      <c r="AB451" s="227"/>
      <c r="AC451" s="227"/>
      <c r="AD451" s="227"/>
      <c r="AE451" s="227"/>
      <c r="AF451" s="227"/>
      <c r="AG451" s="227"/>
      <c r="AH451" s="245" t="str">
        <f t="shared" si="41"/>
        <v/>
      </c>
      <c r="AI451" s="41" t="str">
        <f t="shared" si="37"/>
        <v/>
      </c>
    </row>
    <row r="452" spans="1:35" ht="17.25" customHeight="1">
      <c r="A452" s="103" t="str">
        <f t="shared" si="38"/>
        <v>นครปฐม เขต 1</v>
      </c>
      <c r="B452" s="103">
        <f t="shared" si="39"/>
        <v>1073180003</v>
      </c>
      <c r="C452" s="103" t="str">
        <f t="shared" si="40"/>
        <v>โรงเรียนวัดธรรมศาลา(หลวงพ่อน้อยอุปถัมภ์)</v>
      </c>
      <c r="D452" s="76">
        <v>445</v>
      </c>
      <c r="E452" s="104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  <c r="AA452" s="228"/>
      <c r="AB452" s="228"/>
      <c r="AC452" s="228"/>
      <c r="AD452" s="228"/>
      <c r="AE452" s="228"/>
      <c r="AF452" s="228"/>
      <c r="AG452" s="228"/>
      <c r="AH452" s="243" t="str">
        <f t="shared" si="41"/>
        <v/>
      </c>
      <c r="AI452" s="42" t="str">
        <f t="shared" si="37"/>
        <v/>
      </c>
    </row>
    <row r="453" spans="1:35" ht="17.25" customHeight="1">
      <c r="A453" s="105" t="str">
        <f t="shared" si="38"/>
        <v>นครปฐม เขต 1</v>
      </c>
      <c r="B453" s="105">
        <f t="shared" si="39"/>
        <v>1073180003</v>
      </c>
      <c r="C453" s="105" t="str">
        <f t="shared" si="40"/>
        <v>โรงเรียนวัดธรรมศาลา(หลวงพ่อน้อยอุปถัมภ์)</v>
      </c>
      <c r="D453" s="99">
        <v>446</v>
      </c>
      <c r="E453" s="106"/>
      <c r="F453" s="226"/>
      <c r="G453" s="226"/>
      <c r="H453" s="226"/>
      <c r="I453" s="226"/>
      <c r="J453" s="226"/>
      <c r="K453" s="226"/>
      <c r="L453" s="226"/>
      <c r="M453" s="226"/>
      <c r="N453" s="226"/>
      <c r="O453" s="226"/>
      <c r="P453" s="226"/>
      <c r="Q453" s="226"/>
      <c r="R453" s="226"/>
      <c r="S453" s="226"/>
      <c r="T453" s="226"/>
      <c r="U453" s="226"/>
      <c r="V453" s="226"/>
      <c r="W453" s="226"/>
      <c r="X453" s="226"/>
      <c r="Y453" s="226"/>
      <c r="Z453" s="226"/>
      <c r="AA453" s="226"/>
      <c r="AB453" s="226"/>
      <c r="AC453" s="226"/>
      <c r="AD453" s="226"/>
      <c r="AE453" s="226"/>
      <c r="AF453" s="226"/>
      <c r="AG453" s="226"/>
      <c r="AH453" s="221" t="str">
        <f t="shared" si="41"/>
        <v/>
      </c>
      <c r="AI453" s="40" t="str">
        <f t="shared" si="37"/>
        <v/>
      </c>
    </row>
    <row r="454" spans="1:35" ht="17.25" customHeight="1">
      <c r="A454" s="101" t="str">
        <f t="shared" si="38"/>
        <v>นครปฐม เขต 1</v>
      </c>
      <c r="B454" s="101">
        <f t="shared" si="39"/>
        <v>1073180003</v>
      </c>
      <c r="C454" s="101" t="str">
        <f t="shared" si="40"/>
        <v>โรงเรียนวัดธรรมศาลา(หลวงพ่อน้อยอุปถัมภ์)</v>
      </c>
      <c r="D454" s="75">
        <v>447</v>
      </c>
      <c r="E454" s="102"/>
      <c r="F454" s="227"/>
      <c r="G454" s="227"/>
      <c r="H454" s="227"/>
      <c r="I454" s="227"/>
      <c r="J454" s="227"/>
      <c r="K454" s="227"/>
      <c r="L454" s="227"/>
      <c r="M454" s="227"/>
      <c r="N454" s="227"/>
      <c r="O454" s="227"/>
      <c r="P454" s="227"/>
      <c r="Q454" s="227"/>
      <c r="R454" s="227"/>
      <c r="S454" s="227"/>
      <c r="T454" s="227"/>
      <c r="U454" s="227"/>
      <c r="V454" s="227"/>
      <c r="W454" s="227"/>
      <c r="X454" s="227"/>
      <c r="Y454" s="227"/>
      <c r="Z454" s="227"/>
      <c r="AA454" s="227"/>
      <c r="AB454" s="227"/>
      <c r="AC454" s="227"/>
      <c r="AD454" s="227"/>
      <c r="AE454" s="227"/>
      <c r="AF454" s="227"/>
      <c r="AG454" s="227"/>
      <c r="AH454" s="244" t="str">
        <f t="shared" si="41"/>
        <v/>
      </c>
      <c r="AI454" s="50" t="str">
        <f t="shared" si="37"/>
        <v/>
      </c>
    </row>
    <row r="455" spans="1:35" ht="17.25" customHeight="1">
      <c r="A455" s="101" t="str">
        <f t="shared" si="38"/>
        <v>นครปฐม เขต 1</v>
      </c>
      <c r="B455" s="101">
        <f t="shared" si="39"/>
        <v>1073180003</v>
      </c>
      <c r="C455" s="101" t="str">
        <f t="shared" si="40"/>
        <v>โรงเรียนวัดธรรมศาลา(หลวงพ่อน้อยอุปถัมภ์)</v>
      </c>
      <c r="D455" s="75">
        <v>448</v>
      </c>
      <c r="E455" s="102"/>
      <c r="F455" s="227"/>
      <c r="G455" s="227"/>
      <c r="H455" s="227"/>
      <c r="I455" s="227"/>
      <c r="J455" s="227"/>
      <c r="K455" s="227"/>
      <c r="L455" s="227"/>
      <c r="M455" s="227"/>
      <c r="N455" s="227"/>
      <c r="O455" s="227"/>
      <c r="P455" s="227"/>
      <c r="Q455" s="227"/>
      <c r="R455" s="227"/>
      <c r="S455" s="227"/>
      <c r="T455" s="227"/>
      <c r="U455" s="227"/>
      <c r="V455" s="227"/>
      <c r="W455" s="227"/>
      <c r="X455" s="227"/>
      <c r="Y455" s="227"/>
      <c r="Z455" s="227"/>
      <c r="AA455" s="227"/>
      <c r="AB455" s="227"/>
      <c r="AC455" s="227"/>
      <c r="AD455" s="227"/>
      <c r="AE455" s="227"/>
      <c r="AF455" s="227"/>
      <c r="AG455" s="227"/>
      <c r="AH455" s="245" t="str">
        <f t="shared" si="41"/>
        <v/>
      </c>
      <c r="AI455" s="51" t="str">
        <f t="shared" si="37"/>
        <v/>
      </c>
    </row>
    <row r="456" spans="1:35" ht="17.25" customHeight="1">
      <c r="A456" s="101" t="str">
        <f t="shared" si="38"/>
        <v>นครปฐม เขต 1</v>
      </c>
      <c r="B456" s="101">
        <f t="shared" si="39"/>
        <v>1073180003</v>
      </c>
      <c r="C456" s="101" t="str">
        <f t="shared" si="40"/>
        <v>โรงเรียนวัดธรรมศาลา(หลวงพ่อน้อยอุปถัมภ์)</v>
      </c>
      <c r="D456" s="75">
        <v>449</v>
      </c>
      <c r="E456" s="102"/>
      <c r="F456" s="227"/>
      <c r="G456" s="227"/>
      <c r="H456" s="227"/>
      <c r="I456" s="227"/>
      <c r="J456" s="227"/>
      <c r="K456" s="227"/>
      <c r="L456" s="227"/>
      <c r="M456" s="227"/>
      <c r="N456" s="227"/>
      <c r="O456" s="227"/>
      <c r="P456" s="227"/>
      <c r="Q456" s="227"/>
      <c r="R456" s="227"/>
      <c r="S456" s="227"/>
      <c r="T456" s="227"/>
      <c r="U456" s="227"/>
      <c r="V456" s="227"/>
      <c r="W456" s="227"/>
      <c r="X456" s="227"/>
      <c r="Y456" s="227"/>
      <c r="Z456" s="227"/>
      <c r="AA456" s="227"/>
      <c r="AB456" s="227"/>
      <c r="AC456" s="227"/>
      <c r="AD456" s="227"/>
      <c r="AE456" s="227"/>
      <c r="AF456" s="227"/>
      <c r="AG456" s="227"/>
      <c r="AH456" s="245" t="str">
        <f t="shared" si="41"/>
        <v/>
      </c>
      <c r="AI456" s="41" t="str">
        <f t="shared" si="37"/>
        <v/>
      </c>
    </row>
    <row r="457" spans="1:35" ht="17.25" customHeight="1">
      <c r="A457" s="103" t="str">
        <f t="shared" si="38"/>
        <v>นครปฐม เขต 1</v>
      </c>
      <c r="B457" s="103">
        <f t="shared" si="39"/>
        <v>1073180003</v>
      </c>
      <c r="C457" s="103" t="str">
        <f t="shared" si="40"/>
        <v>โรงเรียนวัดธรรมศาลา(หลวงพ่อน้อยอุปถัมภ์)</v>
      </c>
      <c r="D457" s="76">
        <v>450</v>
      </c>
      <c r="E457" s="104"/>
      <c r="F457" s="228"/>
      <c r="G457" s="228"/>
      <c r="H457" s="228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  <c r="AA457" s="228"/>
      <c r="AB457" s="228"/>
      <c r="AC457" s="228"/>
      <c r="AD457" s="228"/>
      <c r="AE457" s="228"/>
      <c r="AF457" s="228"/>
      <c r="AG457" s="228"/>
      <c r="AH457" s="243" t="str">
        <f t="shared" si="41"/>
        <v/>
      </c>
      <c r="AI457" s="42" t="str">
        <f t="shared" ref="AI457:AI520" si="42">IF(AH457&lt;&gt;"",IF(AH457&lt;8,"ปรับปรุง",IF(AH457&lt;16,"พอใช้",IF(AH457&lt;24,"ดี",IF(AH457&lt;33,"ดีมาก")))),"")</f>
        <v/>
      </c>
    </row>
    <row r="458" spans="1:35" ht="17.25" customHeight="1">
      <c r="A458" s="105" t="str">
        <f t="shared" ref="A458:A521" si="43">$A$8</f>
        <v>นครปฐม เขต 1</v>
      </c>
      <c r="B458" s="105">
        <f t="shared" ref="B458:B521" si="44">$B$8</f>
        <v>1073180003</v>
      </c>
      <c r="C458" s="105" t="str">
        <f t="shared" ref="C458:C521" si="45">$C$8</f>
        <v>โรงเรียนวัดธรรมศาลา(หลวงพ่อน้อยอุปถัมภ์)</v>
      </c>
      <c r="D458" s="99">
        <v>451</v>
      </c>
      <c r="E458" s="106"/>
      <c r="F458" s="226"/>
      <c r="G458" s="226"/>
      <c r="H458" s="226"/>
      <c r="I458" s="226"/>
      <c r="J458" s="226"/>
      <c r="K458" s="226"/>
      <c r="L458" s="226"/>
      <c r="M458" s="226"/>
      <c r="N458" s="226"/>
      <c r="O458" s="226"/>
      <c r="P458" s="226"/>
      <c r="Q458" s="226"/>
      <c r="R458" s="226"/>
      <c r="S458" s="226"/>
      <c r="T458" s="226"/>
      <c r="U458" s="226"/>
      <c r="V458" s="226"/>
      <c r="W458" s="226"/>
      <c r="X458" s="226"/>
      <c r="Y458" s="226"/>
      <c r="Z458" s="226"/>
      <c r="AA458" s="226"/>
      <c r="AB458" s="226"/>
      <c r="AC458" s="226"/>
      <c r="AD458" s="226"/>
      <c r="AE458" s="226"/>
      <c r="AF458" s="226"/>
      <c r="AG458" s="226"/>
      <c r="AH458" s="221" t="str">
        <f t="shared" si="41"/>
        <v/>
      </c>
      <c r="AI458" s="40" t="str">
        <f t="shared" si="42"/>
        <v/>
      </c>
    </row>
    <row r="459" spans="1:35" ht="17.25" customHeight="1">
      <c r="A459" s="101" t="str">
        <f t="shared" si="43"/>
        <v>นครปฐม เขต 1</v>
      </c>
      <c r="B459" s="101">
        <f t="shared" si="44"/>
        <v>1073180003</v>
      </c>
      <c r="C459" s="101" t="str">
        <f t="shared" si="45"/>
        <v>โรงเรียนวัดธรรมศาลา(หลวงพ่อน้อยอุปถัมภ์)</v>
      </c>
      <c r="D459" s="75">
        <v>452</v>
      </c>
      <c r="E459" s="102"/>
      <c r="F459" s="227"/>
      <c r="G459" s="227"/>
      <c r="H459" s="227"/>
      <c r="I459" s="227"/>
      <c r="J459" s="227"/>
      <c r="K459" s="227"/>
      <c r="L459" s="227"/>
      <c r="M459" s="227"/>
      <c r="N459" s="227"/>
      <c r="O459" s="227"/>
      <c r="P459" s="227"/>
      <c r="Q459" s="227"/>
      <c r="R459" s="227"/>
      <c r="S459" s="227"/>
      <c r="T459" s="227"/>
      <c r="U459" s="227"/>
      <c r="V459" s="227"/>
      <c r="W459" s="227"/>
      <c r="X459" s="227"/>
      <c r="Y459" s="227"/>
      <c r="Z459" s="227"/>
      <c r="AA459" s="227"/>
      <c r="AB459" s="227"/>
      <c r="AC459" s="227"/>
      <c r="AD459" s="227"/>
      <c r="AE459" s="227"/>
      <c r="AF459" s="227"/>
      <c r="AG459" s="227"/>
      <c r="AH459" s="244" t="str">
        <f t="shared" si="41"/>
        <v/>
      </c>
      <c r="AI459" s="50" t="str">
        <f t="shared" si="42"/>
        <v/>
      </c>
    </row>
    <row r="460" spans="1:35" ht="17.25" customHeight="1">
      <c r="A460" s="101" t="str">
        <f t="shared" si="43"/>
        <v>นครปฐม เขต 1</v>
      </c>
      <c r="B460" s="101">
        <f t="shared" si="44"/>
        <v>1073180003</v>
      </c>
      <c r="C460" s="101" t="str">
        <f t="shared" si="45"/>
        <v>โรงเรียนวัดธรรมศาลา(หลวงพ่อน้อยอุปถัมภ์)</v>
      </c>
      <c r="D460" s="75">
        <v>453</v>
      </c>
      <c r="E460" s="102"/>
      <c r="F460" s="227"/>
      <c r="G460" s="227"/>
      <c r="H460" s="227"/>
      <c r="I460" s="227"/>
      <c r="J460" s="227"/>
      <c r="K460" s="227"/>
      <c r="L460" s="227"/>
      <c r="M460" s="227"/>
      <c r="N460" s="227"/>
      <c r="O460" s="227"/>
      <c r="P460" s="227"/>
      <c r="Q460" s="227"/>
      <c r="R460" s="227"/>
      <c r="S460" s="227"/>
      <c r="T460" s="227"/>
      <c r="U460" s="227"/>
      <c r="V460" s="227"/>
      <c r="W460" s="227"/>
      <c r="X460" s="227"/>
      <c r="Y460" s="227"/>
      <c r="Z460" s="227"/>
      <c r="AA460" s="227"/>
      <c r="AB460" s="227"/>
      <c r="AC460" s="227"/>
      <c r="AD460" s="227"/>
      <c r="AE460" s="227"/>
      <c r="AF460" s="227"/>
      <c r="AG460" s="227"/>
      <c r="AH460" s="245" t="str">
        <f t="shared" si="41"/>
        <v/>
      </c>
      <c r="AI460" s="51" t="str">
        <f t="shared" si="42"/>
        <v/>
      </c>
    </row>
    <row r="461" spans="1:35" ht="17.25" customHeight="1">
      <c r="A461" s="101" t="str">
        <f t="shared" si="43"/>
        <v>นครปฐม เขต 1</v>
      </c>
      <c r="B461" s="101">
        <f t="shared" si="44"/>
        <v>1073180003</v>
      </c>
      <c r="C461" s="101" t="str">
        <f t="shared" si="45"/>
        <v>โรงเรียนวัดธรรมศาลา(หลวงพ่อน้อยอุปถัมภ์)</v>
      </c>
      <c r="D461" s="75">
        <v>454</v>
      </c>
      <c r="E461" s="102"/>
      <c r="F461" s="227"/>
      <c r="G461" s="227"/>
      <c r="H461" s="227"/>
      <c r="I461" s="227"/>
      <c r="J461" s="227"/>
      <c r="K461" s="227"/>
      <c r="L461" s="227"/>
      <c r="M461" s="227"/>
      <c r="N461" s="227"/>
      <c r="O461" s="227"/>
      <c r="P461" s="227"/>
      <c r="Q461" s="227"/>
      <c r="R461" s="227"/>
      <c r="S461" s="227"/>
      <c r="T461" s="227"/>
      <c r="U461" s="227"/>
      <c r="V461" s="227"/>
      <c r="W461" s="227"/>
      <c r="X461" s="227"/>
      <c r="Y461" s="227"/>
      <c r="Z461" s="227"/>
      <c r="AA461" s="227"/>
      <c r="AB461" s="227"/>
      <c r="AC461" s="227"/>
      <c r="AD461" s="227"/>
      <c r="AE461" s="227"/>
      <c r="AF461" s="227"/>
      <c r="AG461" s="227"/>
      <c r="AH461" s="245" t="str">
        <f t="shared" si="41"/>
        <v/>
      </c>
      <c r="AI461" s="41" t="str">
        <f t="shared" si="42"/>
        <v/>
      </c>
    </row>
    <row r="462" spans="1:35" ht="17.25" customHeight="1">
      <c r="A462" s="103" t="str">
        <f t="shared" si="43"/>
        <v>นครปฐม เขต 1</v>
      </c>
      <c r="B462" s="103">
        <f t="shared" si="44"/>
        <v>1073180003</v>
      </c>
      <c r="C462" s="103" t="str">
        <f t="shared" si="45"/>
        <v>โรงเรียนวัดธรรมศาลา(หลวงพ่อน้อยอุปถัมภ์)</v>
      </c>
      <c r="D462" s="76">
        <v>455</v>
      </c>
      <c r="E462" s="104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  <c r="AA462" s="228"/>
      <c r="AB462" s="228"/>
      <c r="AC462" s="228"/>
      <c r="AD462" s="228"/>
      <c r="AE462" s="228"/>
      <c r="AF462" s="228"/>
      <c r="AG462" s="228"/>
      <c r="AH462" s="243" t="str">
        <f t="shared" ref="AH462:AH525" si="46">IF(AND(ISBLANK(F462),ISBLANK(G462),ISBLANK(H462),ISBLANK(I462),ISBLANK(J462),ISBLANK(K462),ISBLANK(L462),ISBLANK(M462),ISBLANK(N462),ISBLANK(O462),ISBLANK(P462),ISBLANK(Q462),ISBLANK(R462),ISBLANK(S462),ISBLANK(T462),ISBLANK(U462),ISBLANK(V462),ISBLANK(W462),ISBLANK(X462),ISBLANK(Y462),ISBLANK(Z462),ISBLANK(AA462),ISBLANK(AB462),ISBLANK(AC462),ISBLANK(AD462),ISBLANK(AE462),ISBLANK(AF462),ISBLANK(AG462)),"",SUM(F462:AG462))</f>
        <v/>
      </c>
      <c r="AI462" s="42" t="str">
        <f t="shared" si="42"/>
        <v/>
      </c>
    </row>
    <row r="463" spans="1:35" ht="17.25" customHeight="1">
      <c r="A463" s="105" t="str">
        <f t="shared" si="43"/>
        <v>นครปฐม เขต 1</v>
      </c>
      <c r="B463" s="105">
        <f t="shared" si="44"/>
        <v>1073180003</v>
      </c>
      <c r="C463" s="105" t="str">
        <f t="shared" si="45"/>
        <v>โรงเรียนวัดธรรมศาลา(หลวงพ่อน้อยอุปถัมภ์)</v>
      </c>
      <c r="D463" s="99">
        <v>456</v>
      </c>
      <c r="E463" s="106"/>
      <c r="F463" s="226"/>
      <c r="G463" s="226"/>
      <c r="H463" s="226"/>
      <c r="I463" s="226"/>
      <c r="J463" s="226"/>
      <c r="K463" s="226"/>
      <c r="L463" s="226"/>
      <c r="M463" s="226"/>
      <c r="N463" s="226"/>
      <c r="O463" s="226"/>
      <c r="P463" s="226"/>
      <c r="Q463" s="226"/>
      <c r="R463" s="226"/>
      <c r="S463" s="226"/>
      <c r="T463" s="226"/>
      <c r="U463" s="226"/>
      <c r="V463" s="226"/>
      <c r="W463" s="226"/>
      <c r="X463" s="226"/>
      <c r="Y463" s="226"/>
      <c r="Z463" s="226"/>
      <c r="AA463" s="226"/>
      <c r="AB463" s="226"/>
      <c r="AC463" s="226"/>
      <c r="AD463" s="226"/>
      <c r="AE463" s="226"/>
      <c r="AF463" s="226"/>
      <c r="AG463" s="226"/>
      <c r="AH463" s="221" t="str">
        <f t="shared" si="46"/>
        <v/>
      </c>
      <c r="AI463" s="40" t="str">
        <f t="shared" si="42"/>
        <v/>
      </c>
    </row>
    <row r="464" spans="1:35" ht="17.25" customHeight="1">
      <c r="A464" s="101" t="str">
        <f t="shared" si="43"/>
        <v>นครปฐม เขต 1</v>
      </c>
      <c r="B464" s="101">
        <f t="shared" si="44"/>
        <v>1073180003</v>
      </c>
      <c r="C464" s="101" t="str">
        <f t="shared" si="45"/>
        <v>โรงเรียนวัดธรรมศาลา(หลวงพ่อน้อยอุปถัมภ์)</v>
      </c>
      <c r="D464" s="75">
        <v>457</v>
      </c>
      <c r="E464" s="102"/>
      <c r="F464" s="227"/>
      <c r="G464" s="227"/>
      <c r="H464" s="227"/>
      <c r="I464" s="227"/>
      <c r="J464" s="227"/>
      <c r="K464" s="227"/>
      <c r="L464" s="227"/>
      <c r="M464" s="227"/>
      <c r="N464" s="227"/>
      <c r="O464" s="227"/>
      <c r="P464" s="227"/>
      <c r="Q464" s="227"/>
      <c r="R464" s="227"/>
      <c r="S464" s="227"/>
      <c r="T464" s="227"/>
      <c r="U464" s="227"/>
      <c r="V464" s="227"/>
      <c r="W464" s="227"/>
      <c r="X464" s="227"/>
      <c r="Y464" s="227"/>
      <c r="Z464" s="227"/>
      <c r="AA464" s="227"/>
      <c r="AB464" s="227"/>
      <c r="AC464" s="227"/>
      <c r="AD464" s="227"/>
      <c r="AE464" s="227"/>
      <c r="AF464" s="227"/>
      <c r="AG464" s="227"/>
      <c r="AH464" s="244" t="str">
        <f t="shared" si="46"/>
        <v/>
      </c>
      <c r="AI464" s="50" t="str">
        <f t="shared" si="42"/>
        <v/>
      </c>
    </row>
    <row r="465" spans="1:35" ht="17.25" customHeight="1">
      <c r="A465" s="101" t="str">
        <f t="shared" si="43"/>
        <v>นครปฐม เขต 1</v>
      </c>
      <c r="B465" s="101">
        <f t="shared" si="44"/>
        <v>1073180003</v>
      </c>
      <c r="C465" s="101" t="str">
        <f t="shared" si="45"/>
        <v>โรงเรียนวัดธรรมศาลา(หลวงพ่อน้อยอุปถัมภ์)</v>
      </c>
      <c r="D465" s="75">
        <v>458</v>
      </c>
      <c r="E465" s="102"/>
      <c r="F465" s="227"/>
      <c r="G465" s="227"/>
      <c r="H465" s="227"/>
      <c r="I465" s="227"/>
      <c r="J465" s="227"/>
      <c r="K465" s="227"/>
      <c r="L465" s="227"/>
      <c r="M465" s="227"/>
      <c r="N465" s="227"/>
      <c r="O465" s="227"/>
      <c r="P465" s="227"/>
      <c r="Q465" s="227"/>
      <c r="R465" s="227"/>
      <c r="S465" s="227"/>
      <c r="T465" s="227"/>
      <c r="U465" s="227"/>
      <c r="V465" s="227"/>
      <c r="W465" s="227"/>
      <c r="X465" s="227"/>
      <c r="Y465" s="227"/>
      <c r="Z465" s="227"/>
      <c r="AA465" s="227"/>
      <c r="AB465" s="227"/>
      <c r="AC465" s="227"/>
      <c r="AD465" s="227"/>
      <c r="AE465" s="227"/>
      <c r="AF465" s="227"/>
      <c r="AG465" s="227"/>
      <c r="AH465" s="245" t="str">
        <f t="shared" si="46"/>
        <v/>
      </c>
      <c r="AI465" s="51" t="str">
        <f t="shared" si="42"/>
        <v/>
      </c>
    </row>
    <row r="466" spans="1:35" ht="17.25" customHeight="1">
      <c r="A466" s="101" t="str">
        <f t="shared" si="43"/>
        <v>นครปฐม เขต 1</v>
      </c>
      <c r="B466" s="101">
        <f t="shared" si="44"/>
        <v>1073180003</v>
      </c>
      <c r="C466" s="101" t="str">
        <f t="shared" si="45"/>
        <v>โรงเรียนวัดธรรมศาลา(หลวงพ่อน้อยอุปถัมภ์)</v>
      </c>
      <c r="D466" s="75">
        <v>459</v>
      </c>
      <c r="E466" s="102"/>
      <c r="F466" s="227"/>
      <c r="G466" s="227"/>
      <c r="H466" s="227"/>
      <c r="I466" s="227"/>
      <c r="J466" s="227"/>
      <c r="K466" s="227"/>
      <c r="L466" s="227"/>
      <c r="M466" s="227"/>
      <c r="N466" s="227"/>
      <c r="O466" s="227"/>
      <c r="P466" s="227"/>
      <c r="Q466" s="227"/>
      <c r="R466" s="227"/>
      <c r="S466" s="227"/>
      <c r="T466" s="227"/>
      <c r="U466" s="227"/>
      <c r="V466" s="227"/>
      <c r="W466" s="227"/>
      <c r="X466" s="227"/>
      <c r="Y466" s="227"/>
      <c r="Z466" s="227"/>
      <c r="AA466" s="227"/>
      <c r="AB466" s="227"/>
      <c r="AC466" s="227"/>
      <c r="AD466" s="227"/>
      <c r="AE466" s="227"/>
      <c r="AF466" s="227"/>
      <c r="AG466" s="227"/>
      <c r="AH466" s="245" t="str">
        <f t="shared" si="46"/>
        <v/>
      </c>
      <c r="AI466" s="41" t="str">
        <f t="shared" si="42"/>
        <v/>
      </c>
    </row>
    <row r="467" spans="1:35" ht="17.25" customHeight="1">
      <c r="A467" s="103" t="str">
        <f t="shared" si="43"/>
        <v>นครปฐม เขต 1</v>
      </c>
      <c r="B467" s="103">
        <f t="shared" si="44"/>
        <v>1073180003</v>
      </c>
      <c r="C467" s="103" t="str">
        <f t="shared" si="45"/>
        <v>โรงเรียนวัดธรรมศาลา(หลวงพ่อน้อยอุปถัมภ์)</v>
      </c>
      <c r="D467" s="76">
        <v>460</v>
      </c>
      <c r="E467" s="104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  <c r="AA467" s="228"/>
      <c r="AB467" s="228"/>
      <c r="AC467" s="228"/>
      <c r="AD467" s="228"/>
      <c r="AE467" s="228"/>
      <c r="AF467" s="228"/>
      <c r="AG467" s="228"/>
      <c r="AH467" s="243" t="str">
        <f t="shared" si="46"/>
        <v/>
      </c>
      <c r="AI467" s="42" t="str">
        <f t="shared" si="42"/>
        <v/>
      </c>
    </row>
    <row r="468" spans="1:35" ht="17.25" customHeight="1">
      <c r="A468" s="105" t="str">
        <f t="shared" si="43"/>
        <v>นครปฐม เขต 1</v>
      </c>
      <c r="B468" s="105">
        <f t="shared" si="44"/>
        <v>1073180003</v>
      </c>
      <c r="C468" s="105" t="str">
        <f t="shared" si="45"/>
        <v>โรงเรียนวัดธรรมศาลา(หลวงพ่อน้อยอุปถัมภ์)</v>
      </c>
      <c r="D468" s="99">
        <v>461</v>
      </c>
      <c r="E468" s="100"/>
      <c r="F468" s="226"/>
      <c r="G468" s="226"/>
      <c r="H468" s="226"/>
      <c r="I468" s="226"/>
      <c r="J468" s="226"/>
      <c r="K468" s="226"/>
      <c r="L468" s="226"/>
      <c r="M468" s="226"/>
      <c r="N468" s="226"/>
      <c r="O468" s="226"/>
      <c r="P468" s="226"/>
      <c r="Q468" s="226"/>
      <c r="R468" s="226"/>
      <c r="S468" s="226"/>
      <c r="T468" s="226"/>
      <c r="U468" s="226"/>
      <c r="V468" s="226"/>
      <c r="W468" s="226"/>
      <c r="X468" s="226"/>
      <c r="Y468" s="226"/>
      <c r="Z468" s="226"/>
      <c r="AA468" s="226"/>
      <c r="AB468" s="226"/>
      <c r="AC468" s="226"/>
      <c r="AD468" s="226"/>
      <c r="AE468" s="226"/>
      <c r="AF468" s="226"/>
      <c r="AG468" s="226"/>
      <c r="AH468" s="221" t="str">
        <f t="shared" si="46"/>
        <v/>
      </c>
      <c r="AI468" s="40" t="str">
        <f t="shared" si="42"/>
        <v/>
      </c>
    </row>
    <row r="469" spans="1:35" ht="17.25" customHeight="1">
      <c r="A469" s="101" t="str">
        <f t="shared" si="43"/>
        <v>นครปฐม เขต 1</v>
      </c>
      <c r="B469" s="101">
        <f t="shared" si="44"/>
        <v>1073180003</v>
      </c>
      <c r="C469" s="101" t="str">
        <f t="shared" si="45"/>
        <v>โรงเรียนวัดธรรมศาลา(หลวงพ่อน้อยอุปถัมภ์)</v>
      </c>
      <c r="D469" s="75">
        <v>462</v>
      </c>
      <c r="E469" s="102"/>
      <c r="F469" s="227"/>
      <c r="G469" s="227"/>
      <c r="H469" s="227"/>
      <c r="I469" s="227"/>
      <c r="J469" s="227"/>
      <c r="K469" s="227"/>
      <c r="L469" s="227"/>
      <c r="M469" s="227"/>
      <c r="N469" s="227"/>
      <c r="O469" s="227"/>
      <c r="P469" s="227"/>
      <c r="Q469" s="227"/>
      <c r="R469" s="227"/>
      <c r="S469" s="227"/>
      <c r="T469" s="227"/>
      <c r="U469" s="227"/>
      <c r="V469" s="227"/>
      <c r="W469" s="227"/>
      <c r="X469" s="227"/>
      <c r="Y469" s="227"/>
      <c r="Z469" s="227"/>
      <c r="AA469" s="227"/>
      <c r="AB469" s="227"/>
      <c r="AC469" s="227"/>
      <c r="AD469" s="227"/>
      <c r="AE469" s="227"/>
      <c r="AF469" s="227"/>
      <c r="AG469" s="227"/>
      <c r="AH469" s="244" t="str">
        <f t="shared" si="46"/>
        <v/>
      </c>
      <c r="AI469" s="50" t="str">
        <f t="shared" si="42"/>
        <v/>
      </c>
    </row>
    <row r="470" spans="1:35" ht="17.25" customHeight="1">
      <c r="A470" s="101" t="str">
        <f t="shared" si="43"/>
        <v>นครปฐม เขต 1</v>
      </c>
      <c r="B470" s="101">
        <f t="shared" si="44"/>
        <v>1073180003</v>
      </c>
      <c r="C470" s="101" t="str">
        <f t="shared" si="45"/>
        <v>โรงเรียนวัดธรรมศาลา(หลวงพ่อน้อยอุปถัมภ์)</v>
      </c>
      <c r="D470" s="75">
        <v>463</v>
      </c>
      <c r="E470" s="102"/>
      <c r="F470" s="227"/>
      <c r="G470" s="227"/>
      <c r="H470" s="227"/>
      <c r="I470" s="227"/>
      <c r="J470" s="227"/>
      <c r="K470" s="227"/>
      <c r="L470" s="227"/>
      <c r="M470" s="227"/>
      <c r="N470" s="227"/>
      <c r="O470" s="227"/>
      <c r="P470" s="227"/>
      <c r="Q470" s="227"/>
      <c r="R470" s="227"/>
      <c r="S470" s="227"/>
      <c r="T470" s="227"/>
      <c r="U470" s="227"/>
      <c r="V470" s="227"/>
      <c r="W470" s="227"/>
      <c r="X470" s="227"/>
      <c r="Y470" s="227"/>
      <c r="Z470" s="227"/>
      <c r="AA470" s="227"/>
      <c r="AB470" s="227"/>
      <c r="AC470" s="227"/>
      <c r="AD470" s="227"/>
      <c r="AE470" s="227"/>
      <c r="AF470" s="227"/>
      <c r="AG470" s="227"/>
      <c r="AH470" s="245" t="str">
        <f t="shared" si="46"/>
        <v/>
      </c>
      <c r="AI470" s="51" t="str">
        <f t="shared" si="42"/>
        <v/>
      </c>
    </row>
    <row r="471" spans="1:35" ht="17.25" customHeight="1">
      <c r="A471" s="101" t="str">
        <f t="shared" si="43"/>
        <v>นครปฐม เขต 1</v>
      </c>
      <c r="B471" s="101">
        <f t="shared" si="44"/>
        <v>1073180003</v>
      </c>
      <c r="C471" s="101" t="str">
        <f t="shared" si="45"/>
        <v>โรงเรียนวัดธรรมศาลา(หลวงพ่อน้อยอุปถัมภ์)</v>
      </c>
      <c r="D471" s="75">
        <v>464</v>
      </c>
      <c r="E471" s="102"/>
      <c r="F471" s="227"/>
      <c r="G471" s="227"/>
      <c r="H471" s="227"/>
      <c r="I471" s="227"/>
      <c r="J471" s="227"/>
      <c r="K471" s="227"/>
      <c r="L471" s="227"/>
      <c r="M471" s="227"/>
      <c r="N471" s="227"/>
      <c r="O471" s="227"/>
      <c r="P471" s="227"/>
      <c r="Q471" s="227"/>
      <c r="R471" s="227"/>
      <c r="S471" s="227"/>
      <c r="T471" s="227"/>
      <c r="U471" s="227"/>
      <c r="V471" s="227"/>
      <c r="W471" s="227"/>
      <c r="X471" s="227"/>
      <c r="Y471" s="227"/>
      <c r="Z471" s="227"/>
      <c r="AA471" s="227"/>
      <c r="AB471" s="227"/>
      <c r="AC471" s="227"/>
      <c r="AD471" s="227"/>
      <c r="AE471" s="227"/>
      <c r="AF471" s="227"/>
      <c r="AG471" s="227"/>
      <c r="AH471" s="245" t="str">
        <f t="shared" si="46"/>
        <v/>
      </c>
      <c r="AI471" s="41" t="str">
        <f t="shared" si="42"/>
        <v/>
      </c>
    </row>
    <row r="472" spans="1:35" ht="17.25" customHeight="1">
      <c r="A472" s="103" t="str">
        <f t="shared" si="43"/>
        <v>นครปฐม เขต 1</v>
      </c>
      <c r="B472" s="103">
        <f t="shared" si="44"/>
        <v>1073180003</v>
      </c>
      <c r="C472" s="103" t="str">
        <f t="shared" si="45"/>
        <v>โรงเรียนวัดธรรมศาลา(หลวงพ่อน้อยอุปถัมภ์)</v>
      </c>
      <c r="D472" s="76">
        <v>465</v>
      </c>
      <c r="E472" s="104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  <c r="AA472" s="228"/>
      <c r="AB472" s="228"/>
      <c r="AC472" s="228"/>
      <c r="AD472" s="228"/>
      <c r="AE472" s="228"/>
      <c r="AF472" s="228"/>
      <c r="AG472" s="228"/>
      <c r="AH472" s="243" t="str">
        <f t="shared" si="46"/>
        <v/>
      </c>
      <c r="AI472" s="42" t="str">
        <f t="shared" si="42"/>
        <v/>
      </c>
    </row>
    <row r="473" spans="1:35" ht="17.25" customHeight="1">
      <c r="A473" s="105" t="str">
        <f t="shared" si="43"/>
        <v>นครปฐม เขต 1</v>
      </c>
      <c r="B473" s="105">
        <f t="shared" si="44"/>
        <v>1073180003</v>
      </c>
      <c r="C473" s="105" t="str">
        <f t="shared" si="45"/>
        <v>โรงเรียนวัดธรรมศาลา(หลวงพ่อน้อยอุปถัมภ์)</v>
      </c>
      <c r="D473" s="99">
        <v>466</v>
      </c>
      <c r="E473" s="100"/>
      <c r="F473" s="226"/>
      <c r="G473" s="226"/>
      <c r="H473" s="226"/>
      <c r="I473" s="226"/>
      <c r="J473" s="226"/>
      <c r="K473" s="226"/>
      <c r="L473" s="226"/>
      <c r="M473" s="226"/>
      <c r="N473" s="226"/>
      <c r="O473" s="226"/>
      <c r="P473" s="226"/>
      <c r="Q473" s="226"/>
      <c r="R473" s="226"/>
      <c r="S473" s="226"/>
      <c r="T473" s="226"/>
      <c r="U473" s="226"/>
      <c r="V473" s="226"/>
      <c r="W473" s="226"/>
      <c r="X473" s="226"/>
      <c r="Y473" s="226"/>
      <c r="Z473" s="226"/>
      <c r="AA473" s="226"/>
      <c r="AB473" s="226"/>
      <c r="AC473" s="226"/>
      <c r="AD473" s="226"/>
      <c r="AE473" s="226"/>
      <c r="AF473" s="226"/>
      <c r="AG473" s="226"/>
      <c r="AH473" s="221" t="str">
        <f t="shared" si="46"/>
        <v/>
      </c>
      <c r="AI473" s="40" t="str">
        <f t="shared" si="42"/>
        <v/>
      </c>
    </row>
    <row r="474" spans="1:35" ht="17.25" customHeight="1">
      <c r="A474" s="101" t="str">
        <f t="shared" si="43"/>
        <v>นครปฐม เขต 1</v>
      </c>
      <c r="B474" s="101">
        <f t="shared" si="44"/>
        <v>1073180003</v>
      </c>
      <c r="C474" s="101" t="str">
        <f t="shared" si="45"/>
        <v>โรงเรียนวัดธรรมศาลา(หลวงพ่อน้อยอุปถัมภ์)</v>
      </c>
      <c r="D474" s="75">
        <v>467</v>
      </c>
      <c r="E474" s="102"/>
      <c r="F474" s="227"/>
      <c r="G474" s="227"/>
      <c r="H474" s="227"/>
      <c r="I474" s="227"/>
      <c r="J474" s="227"/>
      <c r="K474" s="227"/>
      <c r="L474" s="227"/>
      <c r="M474" s="227"/>
      <c r="N474" s="227"/>
      <c r="O474" s="227"/>
      <c r="P474" s="227"/>
      <c r="Q474" s="227"/>
      <c r="R474" s="227"/>
      <c r="S474" s="227"/>
      <c r="T474" s="227"/>
      <c r="U474" s="227"/>
      <c r="V474" s="227"/>
      <c r="W474" s="227"/>
      <c r="X474" s="227"/>
      <c r="Y474" s="227"/>
      <c r="Z474" s="227"/>
      <c r="AA474" s="227"/>
      <c r="AB474" s="227"/>
      <c r="AC474" s="227"/>
      <c r="AD474" s="227"/>
      <c r="AE474" s="227"/>
      <c r="AF474" s="227"/>
      <c r="AG474" s="227"/>
      <c r="AH474" s="244" t="str">
        <f t="shared" si="46"/>
        <v/>
      </c>
      <c r="AI474" s="50" t="str">
        <f t="shared" si="42"/>
        <v/>
      </c>
    </row>
    <row r="475" spans="1:35" ht="17.25" customHeight="1">
      <c r="A475" s="101" t="str">
        <f t="shared" si="43"/>
        <v>นครปฐม เขต 1</v>
      </c>
      <c r="B475" s="101">
        <f t="shared" si="44"/>
        <v>1073180003</v>
      </c>
      <c r="C475" s="101" t="str">
        <f t="shared" si="45"/>
        <v>โรงเรียนวัดธรรมศาลา(หลวงพ่อน้อยอุปถัมภ์)</v>
      </c>
      <c r="D475" s="75">
        <v>468</v>
      </c>
      <c r="E475" s="102"/>
      <c r="F475" s="227"/>
      <c r="G475" s="227"/>
      <c r="H475" s="227"/>
      <c r="I475" s="227"/>
      <c r="J475" s="227"/>
      <c r="K475" s="227"/>
      <c r="L475" s="227"/>
      <c r="M475" s="227"/>
      <c r="N475" s="227"/>
      <c r="O475" s="227"/>
      <c r="P475" s="227"/>
      <c r="Q475" s="227"/>
      <c r="R475" s="227"/>
      <c r="S475" s="227"/>
      <c r="T475" s="227"/>
      <c r="U475" s="227"/>
      <c r="V475" s="227"/>
      <c r="W475" s="227"/>
      <c r="X475" s="227"/>
      <c r="Y475" s="227"/>
      <c r="Z475" s="227"/>
      <c r="AA475" s="227"/>
      <c r="AB475" s="227"/>
      <c r="AC475" s="227"/>
      <c r="AD475" s="227"/>
      <c r="AE475" s="227"/>
      <c r="AF475" s="227"/>
      <c r="AG475" s="227"/>
      <c r="AH475" s="245" t="str">
        <f t="shared" si="46"/>
        <v/>
      </c>
      <c r="AI475" s="51" t="str">
        <f t="shared" si="42"/>
        <v/>
      </c>
    </row>
    <row r="476" spans="1:35" ht="17.25" customHeight="1">
      <c r="A476" s="101" t="str">
        <f t="shared" si="43"/>
        <v>นครปฐม เขต 1</v>
      </c>
      <c r="B476" s="101">
        <f t="shared" si="44"/>
        <v>1073180003</v>
      </c>
      <c r="C476" s="101" t="str">
        <f t="shared" si="45"/>
        <v>โรงเรียนวัดธรรมศาลา(หลวงพ่อน้อยอุปถัมภ์)</v>
      </c>
      <c r="D476" s="75">
        <v>469</v>
      </c>
      <c r="E476" s="102"/>
      <c r="F476" s="227"/>
      <c r="G476" s="227"/>
      <c r="H476" s="227"/>
      <c r="I476" s="227"/>
      <c r="J476" s="227"/>
      <c r="K476" s="227"/>
      <c r="L476" s="227"/>
      <c r="M476" s="227"/>
      <c r="N476" s="227"/>
      <c r="O476" s="227"/>
      <c r="P476" s="227"/>
      <c r="Q476" s="227"/>
      <c r="R476" s="227"/>
      <c r="S476" s="227"/>
      <c r="T476" s="227"/>
      <c r="U476" s="227"/>
      <c r="V476" s="227"/>
      <c r="W476" s="227"/>
      <c r="X476" s="227"/>
      <c r="Y476" s="227"/>
      <c r="Z476" s="227"/>
      <c r="AA476" s="227"/>
      <c r="AB476" s="227"/>
      <c r="AC476" s="227"/>
      <c r="AD476" s="227"/>
      <c r="AE476" s="227"/>
      <c r="AF476" s="227"/>
      <c r="AG476" s="227"/>
      <c r="AH476" s="245" t="str">
        <f t="shared" si="46"/>
        <v/>
      </c>
      <c r="AI476" s="41" t="str">
        <f t="shared" si="42"/>
        <v/>
      </c>
    </row>
    <row r="477" spans="1:35" ht="17.25" customHeight="1">
      <c r="A477" s="103" t="str">
        <f t="shared" si="43"/>
        <v>นครปฐม เขต 1</v>
      </c>
      <c r="B477" s="103">
        <f t="shared" si="44"/>
        <v>1073180003</v>
      </c>
      <c r="C477" s="103" t="str">
        <f t="shared" si="45"/>
        <v>โรงเรียนวัดธรรมศาลา(หลวงพ่อน้อยอุปถัมภ์)</v>
      </c>
      <c r="D477" s="76">
        <v>470</v>
      </c>
      <c r="E477" s="104"/>
      <c r="F477" s="228"/>
      <c r="G477" s="228"/>
      <c r="H477" s="228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  <c r="AA477" s="228"/>
      <c r="AB477" s="228"/>
      <c r="AC477" s="228"/>
      <c r="AD477" s="228"/>
      <c r="AE477" s="228"/>
      <c r="AF477" s="228"/>
      <c r="AG477" s="228"/>
      <c r="AH477" s="243" t="str">
        <f t="shared" si="46"/>
        <v/>
      </c>
      <c r="AI477" s="42" t="str">
        <f t="shared" si="42"/>
        <v/>
      </c>
    </row>
    <row r="478" spans="1:35" ht="17.25" customHeight="1">
      <c r="A478" s="105" t="str">
        <f t="shared" si="43"/>
        <v>นครปฐม เขต 1</v>
      </c>
      <c r="B478" s="105">
        <f t="shared" si="44"/>
        <v>1073180003</v>
      </c>
      <c r="C478" s="105" t="str">
        <f t="shared" si="45"/>
        <v>โรงเรียนวัดธรรมศาลา(หลวงพ่อน้อยอุปถัมภ์)</v>
      </c>
      <c r="D478" s="99">
        <v>471</v>
      </c>
      <c r="E478" s="106"/>
      <c r="F478" s="226"/>
      <c r="G478" s="226"/>
      <c r="H478" s="226"/>
      <c r="I478" s="226"/>
      <c r="J478" s="226"/>
      <c r="K478" s="226"/>
      <c r="L478" s="226"/>
      <c r="M478" s="226"/>
      <c r="N478" s="226"/>
      <c r="O478" s="226"/>
      <c r="P478" s="226"/>
      <c r="Q478" s="226"/>
      <c r="R478" s="226"/>
      <c r="S478" s="226"/>
      <c r="T478" s="226"/>
      <c r="U478" s="226"/>
      <c r="V478" s="226"/>
      <c r="W478" s="226"/>
      <c r="X478" s="226"/>
      <c r="Y478" s="226"/>
      <c r="Z478" s="226"/>
      <c r="AA478" s="226"/>
      <c r="AB478" s="226"/>
      <c r="AC478" s="226"/>
      <c r="AD478" s="226"/>
      <c r="AE478" s="226"/>
      <c r="AF478" s="226"/>
      <c r="AG478" s="226"/>
      <c r="AH478" s="221" t="str">
        <f t="shared" si="46"/>
        <v/>
      </c>
      <c r="AI478" s="40" t="str">
        <f t="shared" si="42"/>
        <v/>
      </c>
    </row>
    <row r="479" spans="1:35" ht="17.25" customHeight="1">
      <c r="A479" s="101" t="str">
        <f t="shared" si="43"/>
        <v>นครปฐม เขต 1</v>
      </c>
      <c r="B479" s="101">
        <f t="shared" si="44"/>
        <v>1073180003</v>
      </c>
      <c r="C479" s="101" t="str">
        <f t="shared" si="45"/>
        <v>โรงเรียนวัดธรรมศาลา(หลวงพ่อน้อยอุปถัมภ์)</v>
      </c>
      <c r="D479" s="75">
        <v>472</v>
      </c>
      <c r="E479" s="102"/>
      <c r="F479" s="227"/>
      <c r="G479" s="227"/>
      <c r="H479" s="227"/>
      <c r="I479" s="227"/>
      <c r="J479" s="227"/>
      <c r="K479" s="227"/>
      <c r="L479" s="227"/>
      <c r="M479" s="227"/>
      <c r="N479" s="227"/>
      <c r="O479" s="227"/>
      <c r="P479" s="227"/>
      <c r="Q479" s="227"/>
      <c r="R479" s="227"/>
      <c r="S479" s="227"/>
      <c r="T479" s="227"/>
      <c r="U479" s="227"/>
      <c r="V479" s="227"/>
      <c r="W479" s="227"/>
      <c r="X479" s="227"/>
      <c r="Y479" s="227"/>
      <c r="Z479" s="227"/>
      <c r="AA479" s="227"/>
      <c r="AB479" s="227"/>
      <c r="AC479" s="227"/>
      <c r="AD479" s="227"/>
      <c r="AE479" s="227"/>
      <c r="AF479" s="227"/>
      <c r="AG479" s="227"/>
      <c r="AH479" s="244" t="str">
        <f t="shared" si="46"/>
        <v/>
      </c>
      <c r="AI479" s="50" t="str">
        <f t="shared" si="42"/>
        <v/>
      </c>
    </row>
    <row r="480" spans="1:35" ht="17.25" customHeight="1">
      <c r="A480" s="101" t="str">
        <f t="shared" si="43"/>
        <v>นครปฐม เขต 1</v>
      </c>
      <c r="B480" s="101">
        <f t="shared" si="44"/>
        <v>1073180003</v>
      </c>
      <c r="C480" s="101" t="str">
        <f t="shared" si="45"/>
        <v>โรงเรียนวัดธรรมศาลา(หลวงพ่อน้อยอุปถัมภ์)</v>
      </c>
      <c r="D480" s="75">
        <v>473</v>
      </c>
      <c r="E480" s="102"/>
      <c r="F480" s="227"/>
      <c r="G480" s="227"/>
      <c r="H480" s="227"/>
      <c r="I480" s="227"/>
      <c r="J480" s="227"/>
      <c r="K480" s="227"/>
      <c r="L480" s="227"/>
      <c r="M480" s="227"/>
      <c r="N480" s="227"/>
      <c r="O480" s="227"/>
      <c r="P480" s="227"/>
      <c r="Q480" s="227"/>
      <c r="R480" s="227"/>
      <c r="S480" s="227"/>
      <c r="T480" s="227"/>
      <c r="U480" s="227"/>
      <c r="V480" s="227"/>
      <c r="W480" s="227"/>
      <c r="X480" s="227"/>
      <c r="Y480" s="227"/>
      <c r="Z480" s="227"/>
      <c r="AA480" s="227"/>
      <c r="AB480" s="227"/>
      <c r="AC480" s="227"/>
      <c r="AD480" s="227"/>
      <c r="AE480" s="227"/>
      <c r="AF480" s="227"/>
      <c r="AG480" s="227"/>
      <c r="AH480" s="245" t="str">
        <f t="shared" si="46"/>
        <v/>
      </c>
      <c r="AI480" s="51" t="str">
        <f t="shared" si="42"/>
        <v/>
      </c>
    </row>
    <row r="481" spans="1:35" ht="17.25" customHeight="1">
      <c r="A481" s="101" t="str">
        <f t="shared" si="43"/>
        <v>นครปฐม เขต 1</v>
      </c>
      <c r="B481" s="101">
        <f t="shared" si="44"/>
        <v>1073180003</v>
      </c>
      <c r="C481" s="101" t="str">
        <f t="shared" si="45"/>
        <v>โรงเรียนวัดธรรมศาลา(หลวงพ่อน้อยอุปถัมภ์)</v>
      </c>
      <c r="D481" s="75">
        <v>474</v>
      </c>
      <c r="E481" s="102"/>
      <c r="F481" s="227"/>
      <c r="G481" s="227"/>
      <c r="H481" s="227"/>
      <c r="I481" s="227"/>
      <c r="J481" s="227"/>
      <c r="K481" s="227"/>
      <c r="L481" s="227"/>
      <c r="M481" s="227"/>
      <c r="N481" s="227"/>
      <c r="O481" s="227"/>
      <c r="P481" s="227"/>
      <c r="Q481" s="227"/>
      <c r="R481" s="227"/>
      <c r="S481" s="227"/>
      <c r="T481" s="227"/>
      <c r="U481" s="227"/>
      <c r="V481" s="227"/>
      <c r="W481" s="227"/>
      <c r="X481" s="227"/>
      <c r="Y481" s="227"/>
      <c r="Z481" s="227"/>
      <c r="AA481" s="227"/>
      <c r="AB481" s="227"/>
      <c r="AC481" s="227"/>
      <c r="AD481" s="227"/>
      <c r="AE481" s="227"/>
      <c r="AF481" s="227"/>
      <c r="AG481" s="227"/>
      <c r="AH481" s="245" t="str">
        <f t="shared" si="46"/>
        <v/>
      </c>
      <c r="AI481" s="41" t="str">
        <f t="shared" si="42"/>
        <v/>
      </c>
    </row>
    <row r="482" spans="1:35" ht="17.25" customHeight="1">
      <c r="A482" s="103" t="str">
        <f t="shared" si="43"/>
        <v>นครปฐม เขต 1</v>
      </c>
      <c r="B482" s="103">
        <f t="shared" si="44"/>
        <v>1073180003</v>
      </c>
      <c r="C482" s="103" t="str">
        <f t="shared" si="45"/>
        <v>โรงเรียนวัดธรรมศาลา(หลวงพ่อน้อยอุปถัมภ์)</v>
      </c>
      <c r="D482" s="76">
        <v>475</v>
      </c>
      <c r="E482" s="104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  <c r="AA482" s="228"/>
      <c r="AB482" s="228"/>
      <c r="AC482" s="228"/>
      <c r="AD482" s="228"/>
      <c r="AE482" s="228"/>
      <c r="AF482" s="228"/>
      <c r="AG482" s="228"/>
      <c r="AH482" s="243" t="str">
        <f t="shared" si="46"/>
        <v/>
      </c>
      <c r="AI482" s="42" t="str">
        <f t="shared" si="42"/>
        <v/>
      </c>
    </row>
    <row r="483" spans="1:35" ht="17.25" customHeight="1">
      <c r="A483" s="105" t="str">
        <f t="shared" si="43"/>
        <v>นครปฐม เขต 1</v>
      </c>
      <c r="B483" s="105">
        <f t="shared" si="44"/>
        <v>1073180003</v>
      </c>
      <c r="C483" s="105" t="str">
        <f t="shared" si="45"/>
        <v>โรงเรียนวัดธรรมศาลา(หลวงพ่อน้อยอุปถัมภ์)</v>
      </c>
      <c r="D483" s="99">
        <v>476</v>
      </c>
      <c r="E483" s="106"/>
      <c r="F483" s="226"/>
      <c r="G483" s="226"/>
      <c r="H483" s="226"/>
      <c r="I483" s="226"/>
      <c r="J483" s="226"/>
      <c r="K483" s="226"/>
      <c r="L483" s="226"/>
      <c r="M483" s="226"/>
      <c r="N483" s="226"/>
      <c r="O483" s="226"/>
      <c r="P483" s="226"/>
      <c r="Q483" s="226"/>
      <c r="R483" s="226"/>
      <c r="S483" s="226"/>
      <c r="T483" s="226"/>
      <c r="U483" s="226"/>
      <c r="V483" s="226"/>
      <c r="W483" s="226"/>
      <c r="X483" s="226"/>
      <c r="Y483" s="226"/>
      <c r="Z483" s="226"/>
      <c r="AA483" s="226"/>
      <c r="AB483" s="226"/>
      <c r="AC483" s="226"/>
      <c r="AD483" s="226"/>
      <c r="AE483" s="226"/>
      <c r="AF483" s="226"/>
      <c r="AG483" s="226"/>
      <c r="AH483" s="221" t="str">
        <f t="shared" si="46"/>
        <v/>
      </c>
      <c r="AI483" s="40" t="str">
        <f t="shared" si="42"/>
        <v/>
      </c>
    </row>
    <row r="484" spans="1:35" ht="17.25" customHeight="1">
      <c r="A484" s="101" t="str">
        <f t="shared" si="43"/>
        <v>นครปฐม เขต 1</v>
      </c>
      <c r="B484" s="101">
        <f t="shared" si="44"/>
        <v>1073180003</v>
      </c>
      <c r="C484" s="101" t="str">
        <f t="shared" si="45"/>
        <v>โรงเรียนวัดธรรมศาลา(หลวงพ่อน้อยอุปถัมภ์)</v>
      </c>
      <c r="D484" s="75">
        <v>477</v>
      </c>
      <c r="E484" s="102"/>
      <c r="F484" s="227"/>
      <c r="G484" s="227"/>
      <c r="H484" s="227"/>
      <c r="I484" s="227"/>
      <c r="J484" s="227"/>
      <c r="K484" s="227"/>
      <c r="L484" s="227"/>
      <c r="M484" s="227"/>
      <c r="N484" s="227"/>
      <c r="O484" s="227"/>
      <c r="P484" s="227"/>
      <c r="Q484" s="227"/>
      <c r="R484" s="227"/>
      <c r="S484" s="227"/>
      <c r="T484" s="227"/>
      <c r="U484" s="227"/>
      <c r="V484" s="227"/>
      <c r="W484" s="227"/>
      <c r="X484" s="227"/>
      <c r="Y484" s="227"/>
      <c r="Z484" s="227"/>
      <c r="AA484" s="227"/>
      <c r="AB484" s="227"/>
      <c r="AC484" s="227"/>
      <c r="AD484" s="227"/>
      <c r="AE484" s="227"/>
      <c r="AF484" s="227"/>
      <c r="AG484" s="227"/>
      <c r="AH484" s="244" t="str">
        <f t="shared" si="46"/>
        <v/>
      </c>
      <c r="AI484" s="50" t="str">
        <f t="shared" si="42"/>
        <v/>
      </c>
    </row>
    <row r="485" spans="1:35" ht="17.25" customHeight="1">
      <c r="A485" s="101" t="str">
        <f t="shared" si="43"/>
        <v>นครปฐม เขต 1</v>
      </c>
      <c r="B485" s="101">
        <f t="shared" si="44"/>
        <v>1073180003</v>
      </c>
      <c r="C485" s="101" t="str">
        <f t="shared" si="45"/>
        <v>โรงเรียนวัดธรรมศาลา(หลวงพ่อน้อยอุปถัมภ์)</v>
      </c>
      <c r="D485" s="75">
        <v>478</v>
      </c>
      <c r="E485" s="102"/>
      <c r="F485" s="227"/>
      <c r="G485" s="227"/>
      <c r="H485" s="227"/>
      <c r="I485" s="227"/>
      <c r="J485" s="227"/>
      <c r="K485" s="227"/>
      <c r="L485" s="227"/>
      <c r="M485" s="227"/>
      <c r="N485" s="227"/>
      <c r="O485" s="227"/>
      <c r="P485" s="227"/>
      <c r="Q485" s="227"/>
      <c r="R485" s="227"/>
      <c r="S485" s="227"/>
      <c r="T485" s="227"/>
      <c r="U485" s="227"/>
      <c r="V485" s="227"/>
      <c r="W485" s="227"/>
      <c r="X485" s="227"/>
      <c r="Y485" s="227"/>
      <c r="Z485" s="227"/>
      <c r="AA485" s="227"/>
      <c r="AB485" s="227"/>
      <c r="AC485" s="227"/>
      <c r="AD485" s="227"/>
      <c r="AE485" s="227"/>
      <c r="AF485" s="227"/>
      <c r="AG485" s="227"/>
      <c r="AH485" s="245" t="str">
        <f t="shared" si="46"/>
        <v/>
      </c>
      <c r="AI485" s="51" t="str">
        <f t="shared" si="42"/>
        <v/>
      </c>
    </row>
    <row r="486" spans="1:35" ht="17.25" customHeight="1">
      <c r="A486" s="101" t="str">
        <f t="shared" si="43"/>
        <v>นครปฐม เขต 1</v>
      </c>
      <c r="B486" s="101">
        <f t="shared" si="44"/>
        <v>1073180003</v>
      </c>
      <c r="C486" s="101" t="str">
        <f t="shared" si="45"/>
        <v>โรงเรียนวัดธรรมศาลา(หลวงพ่อน้อยอุปถัมภ์)</v>
      </c>
      <c r="D486" s="75">
        <v>479</v>
      </c>
      <c r="E486" s="102"/>
      <c r="F486" s="227"/>
      <c r="G486" s="227"/>
      <c r="H486" s="227"/>
      <c r="I486" s="227"/>
      <c r="J486" s="227"/>
      <c r="K486" s="227"/>
      <c r="L486" s="227"/>
      <c r="M486" s="227"/>
      <c r="N486" s="227"/>
      <c r="O486" s="227"/>
      <c r="P486" s="227"/>
      <c r="Q486" s="227"/>
      <c r="R486" s="227"/>
      <c r="S486" s="227"/>
      <c r="T486" s="227"/>
      <c r="U486" s="227"/>
      <c r="V486" s="227"/>
      <c r="W486" s="227"/>
      <c r="X486" s="227"/>
      <c r="Y486" s="227"/>
      <c r="Z486" s="227"/>
      <c r="AA486" s="227"/>
      <c r="AB486" s="227"/>
      <c r="AC486" s="227"/>
      <c r="AD486" s="227"/>
      <c r="AE486" s="227"/>
      <c r="AF486" s="227"/>
      <c r="AG486" s="227"/>
      <c r="AH486" s="245" t="str">
        <f t="shared" si="46"/>
        <v/>
      </c>
      <c r="AI486" s="41" t="str">
        <f t="shared" si="42"/>
        <v/>
      </c>
    </row>
    <row r="487" spans="1:35" ht="17.25" customHeight="1">
      <c r="A487" s="103" t="str">
        <f t="shared" si="43"/>
        <v>นครปฐม เขต 1</v>
      </c>
      <c r="B487" s="103">
        <f t="shared" si="44"/>
        <v>1073180003</v>
      </c>
      <c r="C487" s="103" t="str">
        <f t="shared" si="45"/>
        <v>โรงเรียนวัดธรรมศาลา(หลวงพ่อน้อยอุปถัมภ์)</v>
      </c>
      <c r="D487" s="76">
        <v>480</v>
      </c>
      <c r="E487" s="104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  <c r="AA487" s="228"/>
      <c r="AB487" s="228"/>
      <c r="AC487" s="228"/>
      <c r="AD487" s="228"/>
      <c r="AE487" s="228"/>
      <c r="AF487" s="228"/>
      <c r="AG487" s="228"/>
      <c r="AH487" s="243" t="str">
        <f t="shared" si="46"/>
        <v/>
      </c>
      <c r="AI487" s="42" t="str">
        <f t="shared" si="42"/>
        <v/>
      </c>
    </row>
    <row r="488" spans="1:35" ht="17.25" customHeight="1">
      <c r="A488" s="105" t="str">
        <f t="shared" si="43"/>
        <v>นครปฐม เขต 1</v>
      </c>
      <c r="B488" s="105">
        <f t="shared" si="44"/>
        <v>1073180003</v>
      </c>
      <c r="C488" s="105" t="str">
        <f t="shared" si="45"/>
        <v>โรงเรียนวัดธรรมศาลา(หลวงพ่อน้อยอุปถัมภ์)</v>
      </c>
      <c r="D488" s="99">
        <v>481</v>
      </c>
      <c r="E488" s="100"/>
      <c r="F488" s="226"/>
      <c r="G488" s="226"/>
      <c r="H488" s="226"/>
      <c r="I488" s="226"/>
      <c r="J488" s="226"/>
      <c r="K488" s="226"/>
      <c r="L488" s="226"/>
      <c r="M488" s="226"/>
      <c r="N488" s="226"/>
      <c r="O488" s="226"/>
      <c r="P488" s="226"/>
      <c r="Q488" s="226"/>
      <c r="R488" s="226"/>
      <c r="S488" s="226"/>
      <c r="T488" s="226"/>
      <c r="U488" s="226"/>
      <c r="V488" s="226"/>
      <c r="W488" s="226"/>
      <c r="X488" s="226"/>
      <c r="Y488" s="226"/>
      <c r="Z488" s="226"/>
      <c r="AA488" s="226"/>
      <c r="AB488" s="226"/>
      <c r="AC488" s="226"/>
      <c r="AD488" s="226"/>
      <c r="AE488" s="226"/>
      <c r="AF488" s="226"/>
      <c r="AG488" s="226"/>
      <c r="AH488" s="221" t="str">
        <f t="shared" si="46"/>
        <v/>
      </c>
      <c r="AI488" s="40" t="str">
        <f t="shared" si="42"/>
        <v/>
      </c>
    </row>
    <row r="489" spans="1:35" ht="17.25" customHeight="1">
      <c r="A489" s="101" t="str">
        <f t="shared" si="43"/>
        <v>นครปฐม เขต 1</v>
      </c>
      <c r="B489" s="101">
        <f t="shared" si="44"/>
        <v>1073180003</v>
      </c>
      <c r="C489" s="101" t="str">
        <f t="shared" si="45"/>
        <v>โรงเรียนวัดธรรมศาลา(หลวงพ่อน้อยอุปถัมภ์)</v>
      </c>
      <c r="D489" s="75">
        <v>482</v>
      </c>
      <c r="E489" s="102"/>
      <c r="F489" s="227"/>
      <c r="G489" s="227"/>
      <c r="H489" s="227"/>
      <c r="I489" s="227"/>
      <c r="J489" s="227"/>
      <c r="K489" s="227"/>
      <c r="L489" s="227"/>
      <c r="M489" s="227"/>
      <c r="N489" s="227"/>
      <c r="O489" s="227"/>
      <c r="P489" s="227"/>
      <c r="Q489" s="227"/>
      <c r="R489" s="227"/>
      <c r="S489" s="227"/>
      <c r="T489" s="227"/>
      <c r="U489" s="227"/>
      <c r="V489" s="227"/>
      <c r="W489" s="227"/>
      <c r="X489" s="227"/>
      <c r="Y489" s="227"/>
      <c r="Z489" s="227"/>
      <c r="AA489" s="227"/>
      <c r="AB489" s="227"/>
      <c r="AC489" s="227"/>
      <c r="AD489" s="227"/>
      <c r="AE489" s="227"/>
      <c r="AF489" s="227"/>
      <c r="AG489" s="227"/>
      <c r="AH489" s="244" t="str">
        <f t="shared" si="46"/>
        <v/>
      </c>
      <c r="AI489" s="50" t="str">
        <f t="shared" si="42"/>
        <v/>
      </c>
    </row>
    <row r="490" spans="1:35" ht="17.25" customHeight="1">
      <c r="A490" s="101" t="str">
        <f t="shared" si="43"/>
        <v>นครปฐม เขต 1</v>
      </c>
      <c r="B490" s="101">
        <f t="shared" si="44"/>
        <v>1073180003</v>
      </c>
      <c r="C490" s="101" t="str">
        <f t="shared" si="45"/>
        <v>โรงเรียนวัดธรรมศาลา(หลวงพ่อน้อยอุปถัมภ์)</v>
      </c>
      <c r="D490" s="75">
        <v>483</v>
      </c>
      <c r="E490" s="102"/>
      <c r="F490" s="227"/>
      <c r="G490" s="227"/>
      <c r="H490" s="227"/>
      <c r="I490" s="227"/>
      <c r="J490" s="227"/>
      <c r="K490" s="227"/>
      <c r="L490" s="227"/>
      <c r="M490" s="227"/>
      <c r="N490" s="227"/>
      <c r="O490" s="227"/>
      <c r="P490" s="227"/>
      <c r="Q490" s="227"/>
      <c r="R490" s="227"/>
      <c r="S490" s="227"/>
      <c r="T490" s="227"/>
      <c r="U490" s="227"/>
      <c r="V490" s="227"/>
      <c r="W490" s="227"/>
      <c r="X490" s="227"/>
      <c r="Y490" s="227"/>
      <c r="Z490" s="227"/>
      <c r="AA490" s="227"/>
      <c r="AB490" s="227"/>
      <c r="AC490" s="227"/>
      <c r="AD490" s="227"/>
      <c r="AE490" s="227"/>
      <c r="AF490" s="227"/>
      <c r="AG490" s="227"/>
      <c r="AH490" s="245" t="str">
        <f t="shared" si="46"/>
        <v/>
      </c>
      <c r="AI490" s="51" t="str">
        <f t="shared" si="42"/>
        <v/>
      </c>
    </row>
    <row r="491" spans="1:35" ht="17.25" customHeight="1">
      <c r="A491" s="101" t="str">
        <f t="shared" si="43"/>
        <v>นครปฐม เขต 1</v>
      </c>
      <c r="B491" s="101">
        <f t="shared" si="44"/>
        <v>1073180003</v>
      </c>
      <c r="C491" s="101" t="str">
        <f t="shared" si="45"/>
        <v>โรงเรียนวัดธรรมศาลา(หลวงพ่อน้อยอุปถัมภ์)</v>
      </c>
      <c r="D491" s="75">
        <v>484</v>
      </c>
      <c r="E491" s="102"/>
      <c r="F491" s="227"/>
      <c r="G491" s="227"/>
      <c r="H491" s="227"/>
      <c r="I491" s="227"/>
      <c r="J491" s="227"/>
      <c r="K491" s="227"/>
      <c r="L491" s="227"/>
      <c r="M491" s="227"/>
      <c r="N491" s="227"/>
      <c r="O491" s="227"/>
      <c r="P491" s="227"/>
      <c r="Q491" s="227"/>
      <c r="R491" s="227"/>
      <c r="S491" s="227"/>
      <c r="T491" s="227"/>
      <c r="U491" s="227"/>
      <c r="V491" s="227"/>
      <c r="W491" s="227"/>
      <c r="X491" s="227"/>
      <c r="Y491" s="227"/>
      <c r="Z491" s="227"/>
      <c r="AA491" s="227"/>
      <c r="AB491" s="227"/>
      <c r="AC491" s="227"/>
      <c r="AD491" s="227"/>
      <c r="AE491" s="227"/>
      <c r="AF491" s="227"/>
      <c r="AG491" s="227"/>
      <c r="AH491" s="245" t="str">
        <f t="shared" si="46"/>
        <v/>
      </c>
      <c r="AI491" s="41" t="str">
        <f t="shared" si="42"/>
        <v/>
      </c>
    </row>
    <row r="492" spans="1:35" ht="17.25" customHeight="1">
      <c r="A492" s="103" t="str">
        <f t="shared" si="43"/>
        <v>นครปฐม เขต 1</v>
      </c>
      <c r="B492" s="103">
        <f t="shared" si="44"/>
        <v>1073180003</v>
      </c>
      <c r="C492" s="103" t="str">
        <f t="shared" si="45"/>
        <v>โรงเรียนวัดธรรมศาลา(หลวงพ่อน้อยอุปถัมภ์)</v>
      </c>
      <c r="D492" s="76">
        <v>485</v>
      </c>
      <c r="E492" s="104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  <c r="AA492" s="228"/>
      <c r="AB492" s="228"/>
      <c r="AC492" s="228"/>
      <c r="AD492" s="228"/>
      <c r="AE492" s="228"/>
      <c r="AF492" s="228"/>
      <c r="AG492" s="228"/>
      <c r="AH492" s="243" t="str">
        <f t="shared" si="46"/>
        <v/>
      </c>
      <c r="AI492" s="42" t="str">
        <f t="shared" si="42"/>
        <v/>
      </c>
    </row>
    <row r="493" spans="1:35" ht="17.25" customHeight="1">
      <c r="A493" s="105" t="str">
        <f t="shared" si="43"/>
        <v>นครปฐม เขต 1</v>
      </c>
      <c r="B493" s="105">
        <f t="shared" si="44"/>
        <v>1073180003</v>
      </c>
      <c r="C493" s="105" t="str">
        <f t="shared" si="45"/>
        <v>โรงเรียนวัดธรรมศาลา(หลวงพ่อน้อยอุปถัมภ์)</v>
      </c>
      <c r="D493" s="99">
        <v>486</v>
      </c>
      <c r="E493" s="106"/>
      <c r="F493" s="226"/>
      <c r="G493" s="226"/>
      <c r="H493" s="226"/>
      <c r="I493" s="226"/>
      <c r="J493" s="226"/>
      <c r="K493" s="226"/>
      <c r="L493" s="226"/>
      <c r="M493" s="226"/>
      <c r="N493" s="226"/>
      <c r="O493" s="226"/>
      <c r="P493" s="226"/>
      <c r="Q493" s="226"/>
      <c r="R493" s="226"/>
      <c r="S493" s="226"/>
      <c r="T493" s="226"/>
      <c r="U493" s="226"/>
      <c r="V493" s="226"/>
      <c r="W493" s="226"/>
      <c r="X493" s="226"/>
      <c r="Y493" s="226"/>
      <c r="Z493" s="226"/>
      <c r="AA493" s="226"/>
      <c r="AB493" s="226"/>
      <c r="AC493" s="226"/>
      <c r="AD493" s="226"/>
      <c r="AE493" s="226"/>
      <c r="AF493" s="226"/>
      <c r="AG493" s="226"/>
      <c r="AH493" s="221" t="str">
        <f t="shared" si="46"/>
        <v/>
      </c>
      <c r="AI493" s="40" t="str">
        <f t="shared" si="42"/>
        <v/>
      </c>
    </row>
    <row r="494" spans="1:35" ht="17.25" customHeight="1">
      <c r="A494" s="101" t="str">
        <f t="shared" si="43"/>
        <v>นครปฐม เขต 1</v>
      </c>
      <c r="B494" s="101">
        <f t="shared" si="44"/>
        <v>1073180003</v>
      </c>
      <c r="C494" s="101" t="str">
        <f t="shared" si="45"/>
        <v>โรงเรียนวัดธรรมศาลา(หลวงพ่อน้อยอุปถัมภ์)</v>
      </c>
      <c r="D494" s="75">
        <v>487</v>
      </c>
      <c r="E494" s="102"/>
      <c r="F494" s="227"/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  <c r="AD494" s="227"/>
      <c r="AE494" s="227"/>
      <c r="AF494" s="227"/>
      <c r="AG494" s="227"/>
      <c r="AH494" s="244" t="str">
        <f t="shared" si="46"/>
        <v/>
      </c>
      <c r="AI494" s="50" t="str">
        <f t="shared" si="42"/>
        <v/>
      </c>
    </row>
    <row r="495" spans="1:35" ht="17.25" customHeight="1">
      <c r="A495" s="101" t="str">
        <f t="shared" si="43"/>
        <v>นครปฐม เขต 1</v>
      </c>
      <c r="B495" s="101">
        <f t="shared" si="44"/>
        <v>1073180003</v>
      </c>
      <c r="C495" s="101" t="str">
        <f t="shared" si="45"/>
        <v>โรงเรียนวัดธรรมศาลา(หลวงพ่อน้อยอุปถัมภ์)</v>
      </c>
      <c r="D495" s="75">
        <v>488</v>
      </c>
      <c r="E495" s="102"/>
      <c r="F495" s="227"/>
      <c r="G495" s="227"/>
      <c r="H495" s="227"/>
      <c r="I495" s="227"/>
      <c r="J495" s="227"/>
      <c r="K495" s="227"/>
      <c r="L495" s="227"/>
      <c r="M495" s="227"/>
      <c r="N495" s="227"/>
      <c r="O495" s="227"/>
      <c r="P495" s="227"/>
      <c r="Q495" s="227"/>
      <c r="R495" s="227"/>
      <c r="S495" s="227"/>
      <c r="T495" s="227"/>
      <c r="U495" s="227"/>
      <c r="V495" s="227"/>
      <c r="W495" s="227"/>
      <c r="X495" s="227"/>
      <c r="Y495" s="227"/>
      <c r="Z495" s="227"/>
      <c r="AA495" s="227"/>
      <c r="AB495" s="227"/>
      <c r="AC495" s="227"/>
      <c r="AD495" s="227"/>
      <c r="AE495" s="227"/>
      <c r="AF495" s="227"/>
      <c r="AG495" s="227"/>
      <c r="AH495" s="245" t="str">
        <f t="shared" si="46"/>
        <v/>
      </c>
      <c r="AI495" s="51" t="str">
        <f t="shared" si="42"/>
        <v/>
      </c>
    </row>
    <row r="496" spans="1:35" ht="17.25" customHeight="1">
      <c r="A496" s="101" t="str">
        <f t="shared" si="43"/>
        <v>นครปฐม เขต 1</v>
      </c>
      <c r="B496" s="101">
        <f t="shared" si="44"/>
        <v>1073180003</v>
      </c>
      <c r="C496" s="101" t="str">
        <f t="shared" si="45"/>
        <v>โรงเรียนวัดธรรมศาลา(หลวงพ่อน้อยอุปถัมภ์)</v>
      </c>
      <c r="D496" s="75">
        <v>489</v>
      </c>
      <c r="E496" s="102"/>
      <c r="F496" s="227"/>
      <c r="G496" s="227"/>
      <c r="H496" s="227"/>
      <c r="I496" s="227"/>
      <c r="J496" s="227"/>
      <c r="K496" s="227"/>
      <c r="L496" s="227"/>
      <c r="M496" s="227"/>
      <c r="N496" s="227"/>
      <c r="O496" s="227"/>
      <c r="P496" s="227"/>
      <c r="Q496" s="227"/>
      <c r="R496" s="227"/>
      <c r="S496" s="227"/>
      <c r="T496" s="227"/>
      <c r="U496" s="227"/>
      <c r="V496" s="227"/>
      <c r="W496" s="227"/>
      <c r="X496" s="227"/>
      <c r="Y496" s="227"/>
      <c r="Z496" s="227"/>
      <c r="AA496" s="227"/>
      <c r="AB496" s="227"/>
      <c r="AC496" s="227"/>
      <c r="AD496" s="227"/>
      <c r="AE496" s="227"/>
      <c r="AF496" s="227"/>
      <c r="AG496" s="227"/>
      <c r="AH496" s="245" t="str">
        <f t="shared" si="46"/>
        <v/>
      </c>
      <c r="AI496" s="41" t="str">
        <f t="shared" si="42"/>
        <v/>
      </c>
    </row>
    <row r="497" spans="1:35" ht="17.25" customHeight="1">
      <c r="A497" s="103" t="str">
        <f t="shared" si="43"/>
        <v>นครปฐม เขต 1</v>
      </c>
      <c r="B497" s="103">
        <f t="shared" si="44"/>
        <v>1073180003</v>
      </c>
      <c r="C497" s="103" t="str">
        <f t="shared" si="45"/>
        <v>โรงเรียนวัดธรรมศาลา(หลวงพ่อน้อยอุปถัมภ์)</v>
      </c>
      <c r="D497" s="76">
        <v>490</v>
      </c>
      <c r="E497" s="104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  <c r="AA497" s="228"/>
      <c r="AB497" s="228"/>
      <c r="AC497" s="228"/>
      <c r="AD497" s="228"/>
      <c r="AE497" s="228"/>
      <c r="AF497" s="228"/>
      <c r="AG497" s="228"/>
      <c r="AH497" s="243" t="str">
        <f t="shared" si="46"/>
        <v/>
      </c>
      <c r="AI497" s="42" t="str">
        <f t="shared" si="42"/>
        <v/>
      </c>
    </row>
    <row r="498" spans="1:35" ht="17.25" customHeight="1">
      <c r="A498" s="105" t="str">
        <f t="shared" si="43"/>
        <v>นครปฐม เขต 1</v>
      </c>
      <c r="B498" s="105">
        <f t="shared" si="44"/>
        <v>1073180003</v>
      </c>
      <c r="C498" s="105" t="str">
        <f t="shared" si="45"/>
        <v>โรงเรียนวัดธรรมศาลา(หลวงพ่อน้อยอุปถัมภ์)</v>
      </c>
      <c r="D498" s="99">
        <v>491</v>
      </c>
      <c r="E498" s="100"/>
      <c r="F498" s="226"/>
      <c r="G498" s="226"/>
      <c r="H498" s="226"/>
      <c r="I498" s="226"/>
      <c r="J498" s="226"/>
      <c r="K498" s="226"/>
      <c r="L498" s="226"/>
      <c r="M498" s="226"/>
      <c r="N498" s="226"/>
      <c r="O498" s="226"/>
      <c r="P498" s="226"/>
      <c r="Q498" s="226"/>
      <c r="R498" s="226"/>
      <c r="S498" s="226"/>
      <c r="T498" s="226"/>
      <c r="U498" s="226"/>
      <c r="V498" s="226"/>
      <c r="W498" s="226"/>
      <c r="X498" s="226"/>
      <c r="Y498" s="226"/>
      <c r="Z498" s="226"/>
      <c r="AA498" s="226"/>
      <c r="AB498" s="226"/>
      <c r="AC498" s="226"/>
      <c r="AD498" s="226"/>
      <c r="AE498" s="226"/>
      <c r="AF498" s="226"/>
      <c r="AG498" s="226"/>
      <c r="AH498" s="221" t="str">
        <f t="shared" si="46"/>
        <v/>
      </c>
      <c r="AI498" s="40" t="str">
        <f t="shared" si="42"/>
        <v/>
      </c>
    </row>
    <row r="499" spans="1:35" ht="17.25" customHeight="1">
      <c r="A499" s="101" t="str">
        <f t="shared" si="43"/>
        <v>นครปฐม เขต 1</v>
      </c>
      <c r="B499" s="101">
        <f t="shared" si="44"/>
        <v>1073180003</v>
      </c>
      <c r="C499" s="101" t="str">
        <f t="shared" si="45"/>
        <v>โรงเรียนวัดธรรมศาลา(หลวงพ่อน้อยอุปถัมภ์)</v>
      </c>
      <c r="D499" s="75">
        <v>492</v>
      </c>
      <c r="E499" s="102"/>
      <c r="F499" s="227"/>
      <c r="G499" s="227"/>
      <c r="H499" s="227"/>
      <c r="I499" s="227"/>
      <c r="J499" s="227"/>
      <c r="K499" s="227"/>
      <c r="L499" s="227"/>
      <c r="M499" s="227"/>
      <c r="N499" s="227"/>
      <c r="O499" s="227"/>
      <c r="P499" s="227"/>
      <c r="Q499" s="227"/>
      <c r="R499" s="227"/>
      <c r="S499" s="227"/>
      <c r="T499" s="227"/>
      <c r="U499" s="227"/>
      <c r="V499" s="227"/>
      <c r="W499" s="227"/>
      <c r="X499" s="227"/>
      <c r="Y499" s="227"/>
      <c r="Z499" s="227"/>
      <c r="AA499" s="227"/>
      <c r="AB499" s="227"/>
      <c r="AC499" s="227"/>
      <c r="AD499" s="227"/>
      <c r="AE499" s="227"/>
      <c r="AF499" s="227"/>
      <c r="AG499" s="227"/>
      <c r="AH499" s="244" t="str">
        <f t="shared" si="46"/>
        <v/>
      </c>
      <c r="AI499" s="50" t="str">
        <f t="shared" si="42"/>
        <v/>
      </c>
    </row>
    <row r="500" spans="1:35" ht="17.25" customHeight="1">
      <c r="A500" s="101" t="str">
        <f t="shared" si="43"/>
        <v>นครปฐม เขต 1</v>
      </c>
      <c r="B500" s="101">
        <f t="shared" si="44"/>
        <v>1073180003</v>
      </c>
      <c r="C500" s="101" t="str">
        <f t="shared" si="45"/>
        <v>โรงเรียนวัดธรรมศาลา(หลวงพ่อน้อยอุปถัมภ์)</v>
      </c>
      <c r="D500" s="75">
        <v>493</v>
      </c>
      <c r="E500" s="102"/>
      <c r="F500" s="227"/>
      <c r="G500" s="227"/>
      <c r="H500" s="227"/>
      <c r="I500" s="227"/>
      <c r="J500" s="227"/>
      <c r="K500" s="227"/>
      <c r="L500" s="227"/>
      <c r="M500" s="227"/>
      <c r="N500" s="227"/>
      <c r="O500" s="227"/>
      <c r="P500" s="227"/>
      <c r="Q500" s="227"/>
      <c r="R500" s="227"/>
      <c r="S500" s="227"/>
      <c r="T500" s="227"/>
      <c r="U500" s="227"/>
      <c r="V500" s="227"/>
      <c r="W500" s="227"/>
      <c r="X500" s="227"/>
      <c r="Y500" s="227"/>
      <c r="Z500" s="227"/>
      <c r="AA500" s="227"/>
      <c r="AB500" s="227"/>
      <c r="AC500" s="227"/>
      <c r="AD500" s="227"/>
      <c r="AE500" s="227"/>
      <c r="AF500" s="227"/>
      <c r="AG500" s="227"/>
      <c r="AH500" s="245" t="str">
        <f t="shared" si="46"/>
        <v/>
      </c>
      <c r="AI500" s="51" t="str">
        <f t="shared" si="42"/>
        <v/>
      </c>
    </row>
    <row r="501" spans="1:35" ht="17.25" customHeight="1">
      <c r="A501" s="101" t="str">
        <f t="shared" si="43"/>
        <v>นครปฐม เขต 1</v>
      </c>
      <c r="B501" s="101">
        <f t="shared" si="44"/>
        <v>1073180003</v>
      </c>
      <c r="C501" s="101" t="str">
        <f t="shared" si="45"/>
        <v>โรงเรียนวัดธรรมศาลา(หลวงพ่อน้อยอุปถัมภ์)</v>
      </c>
      <c r="D501" s="75">
        <v>494</v>
      </c>
      <c r="E501" s="102"/>
      <c r="F501" s="227"/>
      <c r="G501" s="227"/>
      <c r="H501" s="227"/>
      <c r="I501" s="227"/>
      <c r="J501" s="227"/>
      <c r="K501" s="227"/>
      <c r="L501" s="227"/>
      <c r="M501" s="227"/>
      <c r="N501" s="227"/>
      <c r="O501" s="227"/>
      <c r="P501" s="227"/>
      <c r="Q501" s="227"/>
      <c r="R501" s="227"/>
      <c r="S501" s="227"/>
      <c r="T501" s="227"/>
      <c r="U501" s="227"/>
      <c r="V501" s="227"/>
      <c r="W501" s="227"/>
      <c r="X501" s="227"/>
      <c r="Y501" s="227"/>
      <c r="Z501" s="227"/>
      <c r="AA501" s="227"/>
      <c r="AB501" s="227"/>
      <c r="AC501" s="227"/>
      <c r="AD501" s="227"/>
      <c r="AE501" s="227"/>
      <c r="AF501" s="227"/>
      <c r="AG501" s="227"/>
      <c r="AH501" s="245" t="str">
        <f t="shared" si="46"/>
        <v/>
      </c>
      <c r="AI501" s="41" t="str">
        <f t="shared" si="42"/>
        <v/>
      </c>
    </row>
    <row r="502" spans="1:35" ht="17.25" customHeight="1">
      <c r="A502" s="103" t="str">
        <f t="shared" si="43"/>
        <v>นครปฐม เขต 1</v>
      </c>
      <c r="B502" s="103">
        <f t="shared" si="44"/>
        <v>1073180003</v>
      </c>
      <c r="C502" s="103" t="str">
        <f t="shared" si="45"/>
        <v>โรงเรียนวัดธรรมศาลา(หลวงพ่อน้อยอุปถัมภ์)</v>
      </c>
      <c r="D502" s="76">
        <v>495</v>
      </c>
      <c r="E502" s="104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  <c r="AA502" s="228"/>
      <c r="AB502" s="228"/>
      <c r="AC502" s="228"/>
      <c r="AD502" s="228"/>
      <c r="AE502" s="228"/>
      <c r="AF502" s="228"/>
      <c r="AG502" s="228"/>
      <c r="AH502" s="243" t="str">
        <f t="shared" si="46"/>
        <v/>
      </c>
      <c r="AI502" s="42" t="str">
        <f t="shared" si="42"/>
        <v/>
      </c>
    </row>
    <row r="503" spans="1:35" ht="17.25" customHeight="1">
      <c r="A503" s="105" t="str">
        <f t="shared" si="43"/>
        <v>นครปฐม เขต 1</v>
      </c>
      <c r="B503" s="105">
        <f t="shared" si="44"/>
        <v>1073180003</v>
      </c>
      <c r="C503" s="105" t="str">
        <f t="shared" si="45"/>
        <v>โรงเรียนวัดธรรมศาลา(หลวงพ่อน้อยอุปถัมภ์)</v>
      </c>
      <c r="D503" s="99">
        <v>496</v>
      </c>
      <c r="E503" s="10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  <c r="W503" s="226"/>
      <c r="X503" s="226"/>
      <c r="Y503" s="226"/>
      <c r="Z503" s="226"/>
      <c r="AA503" s="226"/>
      <c r="AB503" s="226"/>
      <c r="AC503" s="226"/>
      <c r="AD503" s="226"/>
      <c r="AE503" s="226"/>
      <c r="AF503" s="226"/>
      <c r="AG503" s="226"/>
      <c r="AH503" s="221" t="str">
        <f t="shared" si="46"/>
        <v/>
      </c>
      <c r="AI503" s="40" t="str">
        <f t="shared" si="42"/>
        <v/>
      </c>
    </row>
    <row r="504" spans="1:35" ht="17.25" customHeight="1">
      <c r="A504" s="101" t="str">
        <f t="shared" si="43"/>
        <v>นครปฐม เขต 1</v>
      </c>
      <c r="B504" s="101">
        <f t="shared" si="44"/>
        <v>1073180003</v>
      </c>
      <c r="C504" s="101" t="str">
        <f t="shared" si="45"/>
        <v>โรงเรียนวัดธรรมศาลา(หลวงพ่อน้อยอุปถัมภ์)</v>
      </c>
      <c r="D504" s="75">
        <v>497</v>
      </c>
      <c r="E504" s="102"/>
      <c r="F504" s="227"/>
      <c r="G504" s="227"/>
      <c r="H504" s="227"/>
      <c r="I504" s="227"/>
      <c r="J504" s="227"/>
      <c r="K504" s="227"/>
      <c r="L504" s="227"/>
      <c r="M504" s="227"/>
      <c r="N504" s="227"/>
      <c r="O504" s="227"/>
      <c r="P504" s="227"/>
      <c r="Q504" s="227"/>
      <c r="R504" s="227"/>
      <c r="S504" s="227"/>
      <c r="T504" s="227"/>
      <c r="U504" s="227"/>
      <c r="V504" s="227"/>
      <c r="W504" s="227"/>
      <c r="X504" s="227"/>
      <c r="Y504" s="227"/>
      <c r="Z504" s="227"/>
      <c r="AA504" s="227"/>
      <c r="AB504" s="227"/>
      <c r="AC504" s="227"/>
      <c r="AD504" s="227"/>
      <c r="AE504" s="227"/>
      <c r="AF504" s="227"/>
      <c r="AG504" s="227"/>
      <c r="AH504" s="244" t="str">
        <f t="shared" si="46"/>
        <v/>
      </c>
      <c r="AI504" s="50" t="str">
        <f t="shared" si="42"/>
        <v/>
      </c>
    </row>
    <row r="505" spans="1:35" ht="17.25" customHeight="1">
      <c r="A505" s="101" t="str">
        <f t="shared" si="43"/>
        <v>นครปฐม เขต 1</v>
      </c>
      <c r="B505" s="101">
        <f t="shared" si="44"/>
        <v>1073180003</v>
      </c>
      <c r="C505" s="101" t="str">
        <f t="shared" si="45"/>
        <v>โรงเรียนวัดธรรมศาลา(หลวงพ่อน้อยอุปถัมภ์)</v>
      </c>
      <c r="D505" s="75">
        <v>498</v>
      </c>
      <c r="E505" s="102"/>
      <c r="F505" s="227"/>
      <c r="G505" s="227"/>
      <c r="H505" s="227"/>
      <c r="I505" s="227"/>
      <c r="J505" s="227"/>
      <c r="K505" s="227"/>
      <c r="L505" s="227"/>
      <c r="M505" s="227"/>
      <c r="N505" s="227"/>
      <c r="O505" s="227"/>
      <c r="P505" s="227"/>
      <c r="Q505" s="227"/>
      <c r="R505" s="227"/>
      <c r="S505" s="227"/>
      <c r="T505" s="227"/>
      <c r="U505" s="227"/>
      <c r="V505" s="227"/>
      <c r="W505" s="227"/>
      <c r="X505" s="227"/>
      <c r="Y505" s="227"/>
      <c r="Z505" s="227"/>
      <c r="AA505" s="227"/>
      <c r="AB505" s="227"/>
      <c r="AC505" s="227"/>
      <c r="AD505" s="227"/>
      <c r="AE505" s="227"/>
      <c r="AF505" s="227"/>
      <c r="AG505" s="227"/>
      <c r="AH505" s="245" t="str">
        <f t="shared" si="46"/>
        <v/>
      </c>
      <c r="AI505" s="51" t="str">
        <f t="shared" si="42"/>
        <v/>
      </c>
    </row>
    <row r="506" spans="1:35" ht="17.25" customHeight="1">
      <c r="A506" s="101" t="str">
        <f t="shared" si="43"/>
        <v>นครปฐม เขต 1</v>
      </c>
      <c r="B506" s="101">
        <f t="shared" si="44"/>
        <v>1073180003</v>
      </c>
      <c r="C506" s="101" t="str">
        <f t="shared" si="45"/>
        <v>โรงเรียนวัดธรรมศาลา(หลวงพ่อน้อยอุปถัมภ์)</v>
      </c>
      <c r="D506" s="75">
        <v>499</v>
      </c>
      <c r="E506" s="102"/>
      <c r="F506" s="227"/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  <c r="AD506" s="227"/>
      <c r="AE506" s="227"/>
      <c r="AF506" s="227"/>
      <c r="AG506" s="227"/>
      <c r="AH506" s="245" t="str">
        <f t="shared" si="46"/>
        <v/>
      </c>
      <c r="AI506" s="41" t="str">
        <f t="shared" si="42"/>
        <v/>
      </c>
    </row>
    <row r="507" spans="1:35" ht="17.25" customHeight="1">
      <c r="A507" s="103" t="str">
        <f t="shared" si="43"/>
        <v>นครปฐม เขต 1</v>
      </c>
      <c r="B507" s="103">
        <f t="shared" si="44"/>
        <v>1073180003</v>
      </c>
      <c r="C507" s="103" t="str">
        <f t="shared" si="45"/>
        <v>โรงเรียนวัดธรรมศาลา(หลวงพ่อน้อยอุปถัมภ์)</v>
      </c>
      <c r="D507" s="76">
        <v>500</v>
      </c>
      <c r="E507" s="104"/>
      <c r="F507" s="228"/>
      <c r="G507" s="228"/>
      <c r="H507" s="228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  <c r="AA507" s="228"/>
      <c r="AB507" s="228"/>
      <c r="AC507" s="228"/>
      <c r="AD507" s="228"/>
      <c r="AE507" s="228"/>
      <c r="AF507" s="228"/>
      <c r="AG507" s="228"/>
      <c r="AH507" s="243" t="str">
        <f t="shared" si="46"/>
        <v/>
      </c>
      <c r="AI507" s="42" t="str">
        <f t="shared" si="42"/>
        <v/>
      </c>
    </row>
    <row r="508" spans="1:35" ht="17.25" customHeight="1">
      <c r="A508" s="105" t="str">
        <f t="shared" si="43"/>
        <v>นครปฐม เขต 1</v>
      </c>
      <c r="B508" s="105">
        <f t="shared" si="44"/>
        <v>1073180003</v>
      </c>
      <c r="C508" s="105" t="str">
        <f t="shared" si="45"/>
        <v>โรงเรียนวัดธรรมศาลา(หลวงพ่อน้อยอุปถัมภ์)</v>
      </c>
      <c r="D508" s="99">
        <v>501</v>
      </c>
      <c r="E508" s="100"/>
      <c r="F508" s="226"/>
      <c r="G508" s="226"/>
      <c r="H508" s="226"/>
      <c r="I508" s="226"/>
      <c r="J508" s="226"/>
      <c r="K508" s="226"/>
      <c r="L508" s="226"/>
      <c r="M508" s="226"/>
      <c r="N508" s="226"/>
      <c r="O508" s="226"/>
      <c r="P508" s="226"/>
      <c r="Q508" s="226"/>
      <c r="R508" s="226"/>
      <c r="S508" s="226"/>
      <c r="T508" s="226"/>
      <c r="U508" s="226"/>
      <c r="V508" s="226"/>
      <c r="W508" s="226"/>
      <c r="X508" s="226"/>
      <c r="Y508" s="226"/>
      <c r="Z508" s="226"/>
      <c r="AA508" s="226"/>
      <c r="AB508" s="226"/>
      <c r="AC508" s="226"/>
      <c r="AD508" s="226"/>
      <c r="AE508" s="226"/>
      <c r="AF508" s="226"/>
      <c r="AG508" s="226"/>
      <c r="AH508" s="221" t="str">
        <f t="shared" si="46"/>
        <v/>
      </c>
      <c r="AI508" s="40" t="str">
        <f t="shared" si="42"/>
        <v/>
      </c>
    </row>
    <row r="509" spans="1:35" ht="17.25" customHeight="1">
      <c r="A509" s="101" t="str">
        <f t="shared" si="43"/>
        <v>นครปฐม เขต 1</v>
      </c>
      <c r="B509" s="101">
        <f t="shared" si="44"/>
        <v>1073180003</v>
      </c>
      <c r="C509" s="101" t="str">
        <f t="shared" si="45"/>
        <v>โรงเรียนวัดธรรมศาลา(หลวงพ่อน้อยอุปถัมภ์)</v>
      </c>
      <c r="D509" s="75">
        <v>502</v>
      </c>
      <c r="E509" s="102"/>
      <c r="F509" s="227"/>
      <c r="G509" s="227"/>
      <c r="H509" s="227"/>
      <c r="I509" s="227"/>
      <c r="J509" s="227"/>
      <c r="K509" s="227"/>
      <c r="L509" s="227"/>
      <c r="M509" s="227"/>
      <c r="N509" s="227"/>
      <c r="O509" s="227"/>
      <c r="P509" s="227"/>
      <c r="Q509" s="227"/>
      <c r="R509" s="227"/>
      <c r="S509" s="227"/>
      <c r="T509" s="227"/>
      <c r="U509" s="227"/>
      <c r="V509" s="227"/>
      <c r="W509" s="227"/>
      <c r="X509" s="227"/>
      <c r="Y509" s="227"/>
      <c r="Z509" s="227"/>
      <c r="AA509" s="227"/>
      <c r="AB509" s="227"/>
      <c r="AC509" s="227"/>
      <c r="AD509" s="227"/>
      <c r="AE509" s="227"/>
      <c r="AF509" s="227"/>
      <c r="AG509" s="227"/>
      <c r="AH509" s="244" t="str">
        <f t="shared" si="46"/>
        <v/>
      </c>
      <c r="AI509" s="50" t="str">
        <f t="shared" si="42"/>
        <v/>
      </c>
    </row>
    <row r="510" spans="1:35" ht="17.25" customHeight="1">
      <c r="A510" s="101" t="str">
        <f t="shared" si="43"/>
        <v>นครปฐม เขต 1</v>
      </c>
      <c r="B510" s="101">
        <f t="shared" si="44"/>
        <v>1073180003</v>
      </c>
      <c r="C510" s="101" t="str">
        <f t="shared" si="45"/>
        <v>โรงเรียนวัดธรรมศาลา(หลวงพ่อน้อยอุปถัมภ์)</v>
      </c>
      <c r="D510" s="75">
        <v>503</v>
      </c>
      <c r="E510" s="102"/>
      <c r="F510" s="227"/>
      <c r="G510" s="227"/>
      <c r="H510" s="227"/>
      <c r="I510" s="227"/>
      <c r="J510" s="227"/>
      <c r="K510" s="227"/>
      <c r="L510" s="227"/>
      <c r="M510" s="227"/>
      <c r="N510" s="227"/>
      <c r="O510" s="227"/>
      <c r="P510" s="227"/>
      <c r="Q510" s="227"/>
      <c r="R510" s="227"/>
      <c r="S510" s="227"/>
      <c r="T510" s="227"/>
      <c r="U510" s="227"/>
      <c r="V510" s="227"/>
      <c r="W510" s="227"/>
      <c r="X510" s="227"/>
      <c r="Y510" s="227"/>
      <c r="Z510" s="227"/>
      <c r="AA510" s="227"/>
      <c r="AB510" s="227"/>
      <c r="AC510" s="227"/>
      <c r="AD510" s="227"/>
      <c r="AE510" s="227"/>
      <c r="AF510" s="227"/>
      <c r="AG510" s="227"/>
      <c r="AH510" s="245" t="str">
        <f t="shared" si="46"/>
        <v/>
      </c>
      <c r="AI510" s="51" t="str">
        <f t="shared" si="42"/>
        <v/>
      </c>
    </row>
    <row r="511" spans="1:35" ht="17.25" customHeight="1">
      <c r="A511" s="101" t="str">
        <f t="shared" si="43"/>
        <v>นครปฐม เขต 1</v>
      </c>
      <c r="B511" s="101">
        <f t="shared" si="44"/>
        <v>1073180003</v>
      </c>
      <c r="C511" s="101" t="str">
        <f t="shared" si="45"/>
        <v>โรงเรียนวัดธรรมศาลา(หลวงพ่อน้อยอุปถัมภ์)</v>
      </c>
      <c r="D511" s="75">
        <v>504</v>
      </c>
      <c r="E511" s="102"/>
      <c r="F511" s="227"/>
      <c r="G511" s="227"/>
      <c r="H511" s="227"/>
      <c r="I511" s="227"/>
      <c r="J511" s="227"/>
      <c r="K511" s="227"/>
      <c r="L511" s="227"/>
      <c r="M511" s="227"/>
      <c r="N511" s="227"/>
      <c r="O511" s="227"/>
      <c r="P511" s="227"/>
      <c r="Q511" s="227"/>
      <c r="R511" s="227"/>
      <c r="S511" s="227"/>
      <c r="T511" s="227"/>
      <c r="U511" s="227"/>
      <c r="V511" s="227"/>
      <c r="W511" s="227"/>
      <c r="X511" s="227"/>
      <c r="Y511" s="227"/>
      <c r="Z511" s="227"/>
      <c r="AA511" s="227"/>
      <c r="AB511" s="227"/>
      <c r="AC511" s="227"/>
      <c r="AD511" s="227"/>
      <c r="AE511" s="227"/>
      <c r="AF511" s="227"/>
      <c r="AG511" s="227"/>
      <c r="AH511" s="245" t="str">
        <f t="shared" si="46"/>
        <v/>
      </c>
      <c r="AI511" s="41" t="str">
        <f t="shared" si="42"/>
        <v/>
      </c>
    </row>
    <row r="512" spans="1:35" ht="17.25" customHeight="1">
      <c r="A512" s="103" t="str">
        <f t="shared" si="43"/>
        <v>นครปฐม เขต 1</v>
      </c>
      <c r="B512" s="103">
        <f t="shared" si="44"/>
        <v>1073180003</v>
      </c>
      <c r="C512" s="103" t="str">
        <f t="shared" si="45"/>
        <v>โรงเรียนวัดธรรมศาลา(หลวงพ่อน้อยอุปถัมภ์)</v>
      </c>
      <c r="D512" s="76">
        <v>505</v>
      </c>
      <c r="E512" s="104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  <c r="AA512" s="228"/>
      <c r="AB512" s="228"/>
      <c r="AC512" s="228"/>
      <c r="AD512" s="228"/>
      <c r="AE512" s="228"/>
      <c r="AF512" s="228"/>
      <c r="AG512" s="228"/>
      <c r="AH512" s="243" t="str">
        <f t="shared" si="46"/>
        <v/>
      </c>
      <c r="AI512" s="42" t="str">
        <f t="shared" si="42"/>
        <v/>
      </c>
    </row>
    <row r="513" spans="1:35" ht="17.25" customHeight="1">
      <c r="A513" s="105" t="str">
        <f t="shared" si="43"/>
        <v>นครปฐม เขต 1</v>
      </c>
      <c r="B513" s="105">
        <f t="shared" si="44"/>
        <v>1073180003</v>
      </c>
      <c r="C513" s="105" t="str">
        <f t="shared" si="45"/>
        <v>โรงเรียนวัดธรรมศาลา(หลวงพ่อน้อยอุปถัมภ์)</v>
      </c>
      <c r="D513" s="99">
        <v>506</v>
      </c>
      <c r="E513" s="106"/>
      <c r="F513" s="226"/>
      <c r="G513" s="226"/>
      <c r="H513" s="226"/>
      <c r="I513" s="226"/>
      <c r="J513" s="226"/>
      <c r="K513" s="226"/>
      <c r="L513" s="226"/>
      <c r="M513" s="226"/>
      <c r="N513" s="226"/>
      <c r="O513" s="226"/>
      <c r="P513" s="226"/>
      <c r="Q513" s="226"/>
      <c r="R513" s="226"/>
      <c r="S513" s="226"/>
      <c r="T513" s="226"/>
      <c r="U513" s="226"/>
      <c r="V513" s="226"/>
      <c r="W513" s="226"/>
      <c r="X513" s="226"/>
      <c r="Y513" s="226"/>
      <c r="Z513" s="226"/>
      <c r="AA513" s="226"/>
      <c r="AB513" s="226"/>
      <c r="AC513" s="226"/>
      <c r="AD513" s="226"/>
      <c r="AE513" s="226"/>
      <c r="AF513" s="226"/>
      <c r="AG513" s="226"/>
      <c r="AH513" s="221" t="str">
        <f t="shared" si="46"/>
        <v/>
      </c>
      <c r="AI513" s="40" t="str">
        <f t="shared" si="42"/>
        <v/>
      </c>
    </row>
    <row r="514" spans="1:35" ht="17.25" customHeight="1">
      <c r="A514" s="101" t="str">
        <f t="shared" si="43"/>
        <v>นครปฐม เขต 1</v>
      </c>
      <c r="B514" s="101">
        <f t="shared" si="44"/>
        <v>1073180003</v>
      </c>
      <c r="C514" s="101" t="str">
        <f t="shared" si="45"/>
        <v>โรงเรียนวัดธรรมศาลา(หลวงพ่อน้อยอุปถัมภ์)</v>
      </c>
      <c r="D514" s="75">
        <v>507</v>
      </c>
      <c r="E514" s="102"/>
      <c r="F514" s="227"/>
      <c r="G514" s="227"/>
      <c r="H514" s="227"/>
      <c r="I514" s="227"/>
      <c r="J514" s="227"/>
      <c r="K514" s="227"/>
      <c r="L514" s="227"/>
      <c r="M514" s="227"/>
      <c r="N514" s="227"/>
      <c r="O514" s="227"/>
      <c r="P514" s="227"/>
      <c r="Q514" s="227"/>
      <c r="R514" s="227"/>
      <c r="S514" s="227"/>
      <c r="T514" s="227"/>
      <c r="U514" s="227"/>
      <c r="V514" s="227"/>
      <c r="W514" s="227"/>
      <c r="X514" s="227"/>
      <c r="Y514" s="227"/>
      <c r="Z514" s="227"/>
      <c r="AA514" s="227"/>
      <c r="AB514" s="227"/>
      <c r="AC514" s="227"/>
      <c r="AD514" s="227"/>
      <c r="AE514" s="227"/>
      <c r="AF514" s="227"/>
      <c r="AG514" s="227"/>
      <c r="AH514" s="244" t="str">
        <f t="shared" si="46"/>
        <v/>
      </c>
      <c r="AI514" s="50" t="str">
        <f t="shared" si="42"/>
        <v/>
      </c>
    </row>
    <row r="515" spans="1:35" ht="17.25" customHeight="1">
      <c r="A515" s="101" t="str">
        <f t="shared" si="43"/>
        <v>นครปฐม เขต 1</v>
      </c>
      <c r="B515" s="101">
        <f t="shared" si="44"/>
        <v>1073180003</v>
      </c>
      <c r="C515" s="101" t="str">
        <f t="shared" si="45"/>
        <v>โรงเรียนวัดธรรมศาลา(หลวงพ่อน้อยอุปถัมภ์)</v>
      </c>
      <c r="D515" s="75">
        <v>508</v>
      </c>
      <c r="E515" s="102"/>
      <c r="F515" s="227"/>
      <c r="G515" s="227"/>
      <c r="H515" s="227"/>
      <c r="I515" s="227"/>
      <c r="J515" s="227"/>
      <c r="K515" s="227"/>
      <c r="L515" s="227"/>
      <c r="M515" s="227"/>
      <c r="N515" s="227"/>
      <c r="O515" s="227"/>
      <c r="P515" s="227"/>
      <c r="Q515" s="227"/>
      <c r="R515" s="227"/>
      <c r="S515" s="227"/>
      <c r="T515" s="227"/>
      <c r="U515" s="227"/>
      <c r="V515" s="227"/>
      <c r="W515" s="227"/>
      <c r="X515" s="227"/>
      <c r="Y515" s="227"/>
      <c r="Z515" s="227"/>
      <c r="AA515" s="227"/>
      <c r="AB515" s="227"/>
      <c r="AC515" s="227"/>
      <c r="AD515" s="227"/>
      <c r="AE515" s="227"/>
      <c r="AF515" s="227"/>
      <c r="AG515" s="227"/>
      <c r="AH515" s="245" t="str">
        <f t="shared" si="46"/>
        <v/>
      </c>
      <c r="AI515" s="51" t="str">
        <f t="shared" si="42"/>
        <v/>
      </c>
    </row>
    <row r="516" spans="1:35" ht="17.25" customHeight="1">
      <c r="A516" s="101" t="str">
        <f t="shared" si="43"/>
        <v>นครปฐม เขต 1</v>
      </c>
      <c r="B516" s="101">
        <f t="shared" si="44"/>
        <v>1073180003</v>
      </c>
      <c r="C516" s="101" t="str">
        <f t="shared" si="45"/>
        <v>โรงเรียนวัดธรรมศาลา(หลวงพ่อน้อยอุปถัมภ์)</v>
      </c>
      <c r="D516" s="75">
        <v>509</v>
      </c>
      <c r="E516" s="102"/>
      <c r="F516" s="227"/>
      <c r="G516" s="227"/>
      <c r="H516" s="227"/>
      <c r="I516" s="227"/>
      <c r="J516" s="227"/>
      <c r="K516" s="227"/>
      <c r="L516" s="227"/>
      <c r="M516" s="227"/>
      <c r="N516" s="227"/>
      <c r="O516" s="227"/>
      <c r="P516" s="227"/>
      <c r="Q516" s="227"/>
      <c r="R516" s="227"/>
      <c r="S516" s="227"/>
      <c r="T516" s="227"/>
      <c r="U516" s="227"/>
      <c r="V516" s="227"/>
      <c r="W516" s="227"/>
      <c r="X516" s="227"/>
      <c r="Y516" s="227"/>
      <c r="Z516" s="227"/>
      <c r="AA516" s="227"/>
      <c r="AB516" s="227"/>
      <c r="AC516" s="227"/>
      <c r="AD516" s="227"/>
      <c r="AE516" s="227"/>
      <c r="AF516" s="227"/>
      <c r="AG516" s="227"/>
      <c r="AH516" s="245" t="str">
        <f t="shared" si="46"/>
        <v/>
      </c>
      <c r="AI516" s="41" t="str">
        <f t="shared" si="42"/>
        <v/>
      </c>
    </row>
    <row r="517" spans="1:35" ht="17.25" customHeight="1">
      <c r="A517" s="103" t="str">
        <f t="shared" si="43"/>
        <v>นครปฐม เขต 1</v>
      </c>
      <c r="B517" s="103">
        <f t="shared" si="44"/>
        <v>1073180003</v>
      </c>
      <c r="C517" s="103" t="str">
        <f t="shared" si="45"/>
        <v>โรงเรียนวัดธรรมศาลา(หลวงพ่อน้อยอุปถัมภ์)</v>
      </c>
      <c r="D517" s="76">
        <v>510</v>
      </c>
      <c r="E517" s="104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  <c r="AA517" s="228"/>
      <c r="AB517" s="228"/>
      <c r="AC517" s="228"/>
      <c r="AD517" s="228"/>
      <c r="AE517" s="228"/>
      <c r="AF517" s="228"/>
      <c r="AG517" s="228"/>
      <c r="AH517" s="243" t="str">
        <f t="shared" si="46"/>
        <v/>
      </c>
      <c r="AI517" s="42" t="str">
        <f t="shared" si="42"/>
        <v/>
      </c>
    </row>
    <row r="518" spans="1:35" ht="17.25" customHeight="1">
      <c r="A518" s="105" t="str">
        <f t="shared" si="43"/>
        <v>นครปฐม เขต 1</v>
      </c>
      <c r="B518" s="105">
        <f t="shared" si="44"/>
        <v>1073180003</v>
      </c>
      <c r="C518" s="105" t="str">
        <f t="shared" si="45"/>
        <v>โรงเรียนวัดธรรมศาลา(หลวงพ่อน้อยอุปถัมภ์)</v>
      </c>
      <c r="D518" s="99">
        <v>511</v>
      </c>
      <c r="E518" s="106"/>
      <c r="F518" s="226"/>
      <c r="G518" s="226"/>
      <c r="H518" s="226"/>
      <c r="I518" s="226"/>
      <c r="J518" s="226"/>
      <c r="K518" s="226"/>
      <c r="L518" s="226"/>
      <c r="M518" s="226"/>
      <c r="N518" s="226"/>
      <c r="O518" s="226"/>
      <c r="P518" s="226"/>
      <c r="Q518" s="226"/>
      <c r="R518" s="226"/>
      <c r="S518" s="226"/>
      <c r="T518" s="226"/>
      <c r="U518" s="226"/>
      <c r="V518" s="226"/>
      <c r="W518" s="226"/>
      <c r="X518" s="226"/>
      <c r="Y518" s="226"/>
      <c r="Z518" s="226"/>
      <c r="AA518" s="226"/>
      <c r="AB518" s="226"/>
      <c r="AC518" s="226"/>
      <c r="AD518" s="226"/>
      <c r="AE518" s="226"/>
      <c r="AF518" s="226"/>
      <c r="AG518" s="226"/>
      <c r="AH518" s="221" t="str">
        <f t="shared" si="46"/>
        <v/>
      </c>
      <c r="AI518" s="40" t="str">
        <f t="shared" si="42"/>
        <v/>
      </c>
    </row>
    <row r="519" spans="1:35" ht="17.25" customHeight="1">
      <c r="A519" s="101" t="str">
        <f t="shared" si="43"/>
        <v>นครปฐม เขต 1</v>
      </c>
      <c r="B519" s="101">
        <f t="shared" si="44"/>
        <v>1073180003</v>
      </c>
      <c r="C519" s="101" t="str">
        <f t="shared" si="45"/>
        <v>โรงเรียนวัดธรรมศาลา(หลวงพ่อน้อยอุปถัมภ์)</v>
      </c>
      <c r="D519" s="75">
        <v>512</v>
      </c>
      <c r="E519" s="102"/>
      <c r="F519" s="227"/>
      <c r="G519" s="227"/>
      <c r="H519" s="227"/>
      <c r="I519" s="227"/>
      <c r="J519" s="227"/>
      <c r="K519" s="227"/>
      <c r="L519" s="227"/>
      <c r="M519" s="227"/>
      <c r="N519" s="227"/>
      <c r="O519" s="227"/>
      <c r="P519" s="227"/>
      <c r="Q519" s="227"/>
      <c r="R519" s="227"/>
      <c r="S519" s="227"/>
      <c r="T519" s="227"/>
      <c r="U519" s="227"/>
      <c r="V519" s="227"/>
      <c r="W519" s="227"/>
      <c r="X519" s="227"/>
      <c r="Y519" s="227"/>
      <c r="Z519" s="227"/>
      <c r="AA519" s="227"/>
      <c r="AB519" s="227"/>
      <c r="AC519" s="227"/>
      <c r="AD519" s="227"/>
      <c r="AE519" s="227"/>
      <c r="AF519" s="227"/>
      <c r="AG519" s="227"/>
      <c r="AH519" s="244" t="str">
        <f t="shared" si="46"/>
        <v/>
      </c>
      <c r="AI519" s="50" t="str">
        <f t="shared" si="42"/>
        <v/>
      </c>
    </row>
    <row r="520" spans="1:35" ht="17.25" customHeight="1">
      <c r="A520" s="101" t="str">
        <f t="shared" si="43"/>
        <v>นครปฐม เขต 1</v>
      </c>
      <c r="B520" s="101">
        <f t="shared" si="44"/>
        <v>1073180003</v>
      </c>
      <c r="C520" s="101" t="str">
        <f t="shared" si="45"/>
        <v>โรงเรียนวัดธรรมศาลา(หลวงพ่อน้อยอุปถัมภ์)</v>
      </c>
      <c r="D520" s="75">
        <v>513</v>
      </c>
      <c r="E520" s="102"/>
      <c r="F520" s="227"/>
      <c r="G520" s="227"/>
      <c r="H520" s="227"/>
      <c r="I520" s="227"/>
      <c r="J520" s="227"/>
      <c r="K520" s="227"/>
      <c r="L520" s="227"/>
      <c r="M520" s="227"/>
      <c r="N520" s="227"/>
      <c r="O520" s="227"/>
      <c r="P520" s="227"/>
      <c r="Q520" s="227"/>
      <c r="R520" s="227"/>
      <c r="S520" s="227"/>
      <c r="T520" s="227"/>
      <c r="U520" s="227"/>
      <c r="V520" s="227"/>
      <c r="W520" s="227"/>
      <c r="X520" s="227"/>
      <c r="Y520" s="227"/>
      <c r="Z520" s="227"/>
      <c r="AA520" s="227"/>
      <c r="AB520" s="227"/>
      <c r="AC520" s="227"/>
      <c r="AD520" s="227"/>
      <c r="AE520" s="227"/>
      <c r="AF520" s="227"/>
      <c r="AG520" s="227"/>
      <c r="AH520" s="245" t="str">
        <f t="shared" si="46"/>
        <v/>
      </c>
      <c r="AI520" s="51" t="str">
        <f t="shared" si="42"/>
        <v/>
      </c>
    </row>
    <row r="521" spans="1:35" ht="17.25" customHeight="1">
      <c r="A521" s="101" t="str">
        <f t="shared" si="43"/>
        <v>นครปฐม เขต 1</v>
      </c>
      <c r="B521" s="101">
        <f t="shared" si="44"/>
        <v>1073180003</v>
      </c>
      <c r="C521" s="101" t="str">
        <f t="shared" si="45"/>
        <v>โรงเรียนวัดธรรมศาลา(หลวงพ่อน้อยอุปถัมภ์)</v>
      </c>
      <c r="D521" s="75">
        <v>514</v>
      </c>
      <c r="E521" s="102"/>
      <c r="F521" s="227"/>
      <c r="G521" s="227"/>
      <c r="H521" s="227"/>
      <c r="I521" s="227"/>
      <c r="J521" s="227"/>
      <c r="K521" s="227"/>
      <c r="L521" s="227"/>
      <c r="M521" s="227"/>
      <c r="N521" s="227"/>
      <c r="O521" s="227"/>
      <c r="P521" s="227"/>
      <c r="Q521" s="227"/>
      <c r="R521" s="227"/>
      <c r="S521" s="227"/>
      <c r="T521" s="227"/>
      <c r="U521" s="227"/>
      <c r="V521" s="227"/>
      <c r="W521" s="227"/>
      <c r="X521" s="227"/>
      <c r="Y521" s="227"/>
      <c r="Z521" s="227"/>
      <c r="AA521" s="227"/>
      <c r="AB521" s="227"/>
      <c r="AC521" s="227"/>
      <c r="AD521" s="227"/>
      <c r="AE521" s="227"/>
      <c r="AF521" s="227"/>
      <c r="AG521" s="227"/>
      <c r="AH521" s="245" t="str">
        <f t="shared" si="46"/>
        <v/>
      </c>
      <c r="AI521" s="41" t="str">
        <f t="shared" ref="AI521:AI584" si="47">IF(AH521&lt;&gt;"",IF(AH521&lt;8,"ปรับปรุง",IF(AH521&lt;16,"พอใช้",IF(AH521&lt;24,"ดี",IF(AH521&lt;33,"ดีมาก")))),"")</f>
        <v/>
      </c>
    </row>
    <row r="522" spans="1:35" ht="17.25" customHeight="1">
      <c r="A522" s="103" t="str">
        <f t="shared" ref="A522:A553" si="48">$A$8</f>
        <v>นครปฐม เขต 1</v>
      </c>
      <c r="B522" s="103">
        <f t="shared" ref="B522:B553" si="49">$B$8</f>
        <v>1073180003</v>
      </c>
      <c r="C522" s="103" t="str">
        <f t="shared" ref="C522:C553" si="50">$C$8</f>
        <v>โรงเรียนวัดธรรมศาลา(หลวงพ่อน้อยอุปถัมภ์)</v>
      </c>
      <c r="D522" s="76">
        <v>515</v>
      </c>
      <c r="E522" s="104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  <c r="AA522" s="228"/>
      <c r="AB522" s="228"/>
      <c r="AC522" s="228"/>
      <c r="AD522" s="228"/>
      <c r="AE522" s="228"/>
      <c r="AF522" s="228"/>
      <c r="AG522" s="228"/>
      <c r="AH522" s="243" t="str">
        <f t="shared" si="46"/>
        <v/>
      </c>
      <c r="AI522" s="42" t="str">
        <f t="shared" si="47"/>
        <v/>
      </c>
    </row>
    <row r="523" spans="1:35" ht="17.25" customHeight="1">
      <c r="A523" s="105" t="str">
        <f t="shared" si="48"/>
        <v>นครปฐม เขต 1</v>
      </c>
      <c r="B523" s="105">
        <f t="shared" si="49"/>
        <v>1073180003</v>
      </c>
      <c r="C523" s="105" t="str">
        <f t="shared" si="50"/>
        <v>โรงเรียนวัดธรรมศาลา(หลวงพ่อน้อยอุปถัมภ์)</v>
      </c>
      <c r="D523" s="99">
        <v>516</v>
      </c>
      <c r="E523" s="106"/>
      <c r="F523" s="226"/>
      <c r="G523" s="226"/>
      <c r="H523" s="226"/>
      <c r="I523" s="226"/>
      <c r="J523" s="226"/>
      <c r="K523" s="226"/>
      <c r="L523" s="226"/>
      <c r="M523" s="226"/>
      <c r="N523" s="226"/>
      <c r="O523" s="226"/>
      <c r="P523" s="226"/>
      <c r="Q523" s="226"/>
      <c r="R523" s="226"/>
      <c r="S523" s="226"/>
      <c r="T523" s="226"/>
      <c r="U523" s="226"/>
      <c r="V523" s="226"/>
      <c r="W523" s="226"/>
      <c r="X523" s="226"/>
      <c r="Y523" s="226"/>
      <c r="Z523" s="226"/>
      <c r="AA523" s="226"/>
      <c r="AB523" s="226"/>
      <c r="AC523" s="226"/>
      <c r="AD523" s="226"/>
      <c r="AE523" s="226"/>
      <c r="AF523" s="226"/>
      <c r="AG523" s="226"/>
      <c r="AH523" s="221" t="str">
        <f t="shared" si="46"/>
        <v/>
      </c>
      <c r="AI523" s="40" t="str">
        <f t="shared" si="47"/>
        <v/>
      </c>
    </row>
    <row r="524" spans="1:35" ht="17.25" customHeight="1">
      <c r="A524" s="101" t="str">
        <f t="shared" si="48"/>
        <v>นครปฐม เขต 1</v>
      </c>
      <c r="B524" s="101">
        <f t="shared" si="49"/>
        <v>1073180003</v>
      </c>
      <c r="C524" s="101" t="str">
        <f t="shared" si="50"/>
        <v>โรงเรียนวัดธรรมศาลา(หลวงพ่อน้อยอุปถัมภ์)</v>
      </c>
      <c r="D524" s="75">
        <v>517</v>
      </c>
      <c r="E524" s="102"/>
      <c r="F524" s="227"/>
      <c r="G524" s="227"/>
      <c r="H524" s="227"/>
      <c r="I524" s="227"/>
      <c r="J524" s="227"/>
      <c r="K524" s="227"/>
      <c r="L524" s="227"/>
      <c r="M524" s="227"/>
      <c r="N524" s="227"/>
      <c r="O524" s="227"/>
      <c r="P524" s="227"/>
      <c r="Q524" s="227"/>
      <c r="R524" s="227"/>
      <c r="S524" s="227"/>
      <c r="T524" s="227"/>
      <c r="U524" s="227"/>
      <c r="V524" s="227"/>
      <c r="W524" s="227"/>
      <c r="X524" s="227"/>
      <c r="Y524" s="227"/>
      <c r="Z524" s="227"/>
      <c r="AA524" s="227"/>
      <c r="AB524" s="227"/>
      <c r="AC524" s="227"/>
      <c r="AD524" s="227"/>
      <c r="AE524" s="227"/>
      <c r="AF524" s="227"/>
      <c r="AG524" s="227"/>
      <c r="AH524" s="244" t="str">
        <f t="shared" si="46"/>
        <v/>
      </c>
      <c r="AI524" s="50" t="str">
        <f t="shared" si="47"/>
        <v/>
      </c>
    </row>
    <row r="525" spans="1:35" ht="17.25" customHeight="1">
      <c r="A525" s="101" t="str">
        <f t="shared" si="48"/>
        <v>นครปฐม เขต 1</v>
      </c>
      <c r="B525" s="101">
        <f t="shared" si="49"/>
        <v>1073180003</v>
      </c>
      <c r="C525" s="101" t="str">
        <f t="shared" si="50"/>
        <v>โรงเรียนวัดธรรมศาลา(หลวงพ่อน้อยอุปถัมภ์)</v>
      </c>
      <c r="D525" s="75">
        <v>518</v>
      </c>
      <c r="E525" s="102"/>
      <c r="F525" s="227"/>
      <c r="G525" s="227"/>
      <c r="H525" s="227"/>
      <c r="I525" s="227"/>
      <c r="J525" s="227"/>
      <c r="K525" s="227"/>
      <c r="L525" s="227"/>
      <c r="M525" s="227"/>
      <c r="N525" s="227"/>
      <c r="O525" s="227"/>
      <c r="P525" s="227"/>
      <c r="Q525" s="227"/>
      <c r="R525" s="227"/>
      <c r="S525" s="227"/>
      <c r="T525" s="227"/>
      <c r="U525" s="227"/>
      <c r="V525" s="227"/>
      <c r="W525" s="227"/>
      <c r="X525" s="227"/>
      <c r="Y525" s="227"/>
      <c r="Z525" s="227"/>
      <c r="AA525" s="227"/>
      <c r="AB525" s="227"/>
      <c r="AC525" s="227"/>
      <c r="AD525" s="227"/>
      <c r="AE525" s="227"/>
      <c r="AF525" s="227"/>
      <c r="AG525" s="227"/>
      <c r="AH525" s="245" t="str">
        <f t="shared" si="46"/>
        <v/>
      </c>
      <c r="AI525" s="51" t="str">
        <f t="shared" si="47"/>
        <v/>
      </c>
    </row>
    <row r="526" spans="1:35" ht="17.25" customHeight="1">
      <c r="A526" s="101" t="str">
        <f t="shared" si="48"/>
        <v>นครปฐม เขต 1</v>
      </c>
      <c r="B526" s="101">
        <f t="shared" si="49"/>
        <v>1073180003</v>
      </c>
      <c r="C526" s="101" t="str">
        <f t="shared" si="50"/>
        <v>โรงเรียนวัดธรรมศาลา(หลวงพ่อน้อยอุปถัมภ์)</v>
      </c>
      <c r="D526" s="75">
        <v>519</v>
      </c>
      <c r="E526" s="102"/>
      <c r="F526" s="227"/>
      <c r="G526" s="227"/>
      <c r="H526" s="227"/>
      <c r="I526" s="227"/>
      <c r="J526" s="227"/>
      <c r="K526" s="227"/>
      <c r="L526" s="227"/>
      <c r="M526" s="227"/>
      <c r="N526" s="227"/>
      <c r="O526" s="227"/>
      <c r="P526" s="227"/>
      <c r="Q526" s="227"/>
      <c r="R526" s="227"/>
      <c r="S526" s="227"/>
      <c r="T526" s="227"/>
      <c r="U526" s="227"/>
      <c r="V526" s="227"/>
      <c r="W526" s="227"/>
      <c r="X526" s="227"/>
      <c r="Y526" s="227"/>
      <c r="Z526" s="227"/>
      <c r="AA526" s="227"/>
      <c r="AB526" s="227"/>
      <c r="AC526" s="227"/>
      <c r="AD526" s="227"/>
      <c r="AE526" s="227"/>
      <c r="AF526" s="227"/>
      <c r="AG526" s="227"/>
      <c r="AH526" s="245" t="str">
        <f t="shared" ref="AH526:AH589" si="51">IF(AND(ISBLANK(F526),ISBLANK(G526),ISBLANK(H526),ISBLANK(I526),ISBLANK(J526),ISBLANK(K526),ISBLANK(L526),ISBLANK(M526),ISBLANK(N526),ISBLANK(O526),ISBLANK(P526),ISBLANK(Q526),ISBLANK(R526),ISBLANK(S526),ISBLANK(T526),ISBLANK(U526),ISBLANK(V526),ISBLANK(W526),ISBLANK(X526),ISBLANK(Y526),ISBLANK(Z526),ISBLANK(AA526),ISBLANK(AB526),ISBLANK(AC526),ISBLANK(AD526),ISBLANK(AE526),ISBLANK(AF526),ISBLANK(AG526)),"",SUM(F526:AG526))</f>
        <v/>
      </c>
      <c r="AI526" s="41" t="str">
        <f t="shared" si="47"/>
        <v/>
      </c>
    </row>
    <row r="527" spans="1:35" ht="17.25" customHeight="1">
      <c r="A527" s="103" t="str">
        <f t="shared" si="48"/>
        <v>นครปฐม เขต 1</v>
      </c>
      <c r="B527" s="103">
        <f t="shared" si="49"/>
        <v>1073180003</v>
      </c>
      <c r="C527" s="103" t="str">
        <f t="shared" si="50"/>
        <v>โรงเรียนวัดธรรมศาลา(หลวงพ่อน้อยอุปถัมภ์)</v>
      </c>
      <c r="D527" s="76">
        <v>520</v>
      </c>
      <c r="E527" s="104"/>
      <c r="F527" s="228"/>
      <c r="G527" s="228"/>
      <c r="H527" s="228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  <c r="AA527" s="228"/>
      <c r="AB527" s="228"/>
      <c r="AC527" s="228"/>
      <c r="AD527" s="228"/>
      <c r="AE527" s="228"/>
      <c r="AF527" s="228"/>
      <c r="AG527" s="228"/>
      <c r="AH527" s="243" t="str">
        <f t="shared" si="51"/>
        <v/>
      </c>
      <c r="AI527" s="42" t="str">
        <f t="shared" si="47"/>
        <v/>
      </c>
    </row>
    <row r="528" spans="1:35" ht="17.25" customHeight="1">
      <c r="A528" s="105" t="str">
        <f t="shared" si="48"/>
        <v>นครปฐม เขต 1</v>
      </c>
      <c r="B528" s="105">
        <f t="shared" si="49"/>
        <v>1073180003</v>
      </c>
      <c r="C528" s="105" t="str">
        <f t="shared" si="50"/>
        <v>โรงเรียนวัดธรรมศาลา(หลวงพ่อน้อยอุปถัมภ์)</v>
      </c>
      <c r="D528" s="99">
        <v>521</v>
      </c>
      <c r="E528" s="100"/>
      <c r="F528" s="226"/>
      <c r="G528" s="226"/>
      <c r="H528" s="226"/>
      <c r="I528" s="226"/>
      <c r="J528" s="226"/>
      <c r="K528" s="226"/>
      <c r="L528" s="226"/>
      <c r="M528" s="226"/>
      <c r="N528" s="226"/>
      <c r="O528" s="226"/>
      <c r="P528" s="226"/>
      <c r="Q528" s="226"/>
      <c r="R528" s="226"/>
      <c r="S528" s="226"/>
      <c r="T528" s="226"/>
      <c r="U528" s="226"/>
      <c r="V528" s="226"/>
      <c r="W528" s="226"/>
      <c r="X528" s="226"/>
      <c r="Y528" s="226"/>
      <c r="Z528" s="226"/>
      <c r="AA528" s="226"/>
      <c r="AB528" s="226"/>
      <c r="AC528" s="226"/>
      <c r="AD528" s="226"/>
      <c r="AE528" s="226"/>
      <c r="AF528" s="226"/>
      <c r="AG528" s="226"/>
      <c r="AH528" s="221" t="str">
        <f t="shared" si="51"/>
        <v/>
      </c>
      <c r="AI528" s="40" t="str">
        <f t="shared" si="47"/>
        <v/>
      </c>
    </row>
    <row r="529" spans="1:35" ht="17.25" customHeight="1">
      <c r="A529" s="101" t="str">
        <f t="shared" si="48"/>
        <v>นครปฐม เขต 1</v>
      </c>
      <c r="B529" s="101">
        <f t="shared" si="49"/>
        <v>1073180003</v>
      </c>
      <c r="C529" s="101" t="str">
        <f t="shared" si="50"/>
        <v>โรงเรียนวัดธรรมศาลา(หลวงพ่อน้อยอุปถัมภ์)</v>
      </c>
      <c r="D529" s="75">
        <v>522</v>
      </c>
      <c r="E529" s="102"/>
      <c r="F529" s="227"/>
      <c r="G529" s="227"/>
      <c r="H529" s="227"/>
      <c r="I529" s="227"/>
      <c r="J529" s="227"/>
      <c r="K529" s="227"/>
      <c r="L529" s="227"/>
      <c r="M529" s="227"/>
      <c r="N529" s="227"/>
      <c r="O529" s="227"/>
      <c r="P529" s="227"/>
      <c r="Q529" s="227"/>
      <c r="R529" s="227"/>
      <c r="S529" s="227"/>
      <c r="T529" s="227"/>
      <c r="U529" s="227"/>
      <c r="V529" s="227"/>
      <c r="W529" s="227"/>
      <c r="X529" s="227"/>
      <c r="Y529" s="227"/>
      <c r="Z529" s="227"/>
      <c r="AA529" s="227"/>
      <c r="AB529" s="227"/>
      <c r="AC529" s="227"/>
      <c r="AD529" s="227"/>
      <c r="AE529" s="227"/>
      <c r="AF529" s="227"/>
      <c r="AG529" s="227"/>
      <c r="AH529" s="244" t="str">
        <f t="shared" si="51"/>
        <v/>
      </c>
      <c r="AI529" s="50" t="str">
        <f t="shared" si="47"/>
        <v/>
      </c>
    </row>
    <row r="530" spans="1:35" ht="17.25" customHeight="1">
      <c r="A530" s="101" t="str">
        <f t="shared" si="48"/>
        <v>นครปฐม เขต 1</v>
      </c>
      <c r="B530" s="101">
        <f t="shared" si="49"/>
        <v>1073180003</v>
      </c>
      <c r="C530" s="101" t="str">
        <f t="shared" si="50"/>
        <v>โรงเรียนวัดธรรมศาลา(หลวงพ่อน้อยอุปถัมภ์)</v>
      </c>
      <c r="D530" s="75">
        <v>523</v>
      </c>
      <c r="E530" s="102"/>
      <c r="F530" s="227"/>
      <c r="G530" s="227"/>
      <c r="H530" s="227"/>
      <c r="I530" s="227"/>
      <c r="J530" s="227"/>
      <c r="K530" s="227"/>
      <c r="L530" s="227"/>
      <c r="M530" s="227"/>
      <c r="N530" s="227"/>
      <c r="O530" s="227"/>
      <c r="P530" s="227"/>
      <c r="Q530" s="227"/>
      <c r="R530" s="227"/>
      <c r="S530" s="227"/>
      <c r="T530" s="227"/>
      <c r="U530" s="227"/>
      <c r="V530" s="227"/>
      <c r="W530" s="227"/>
      <c r="X530" s="227"/>
      <c r="Y530" s="227"/>
      <c r="Z530" s="227"/>
      <c r="AA530" s="227"/>
      <c r="AB530" s="227"/>
      <c r="AC530" s="227"/>
      <c r="AD530" s="227"/>
      <c r="AE530" s="227"/>
      <c r="AF530" s="227"/>
      <c r="AG530" s="227"/>
      <c r="AH530" s="245" t="str">
        <f t="shared" si="51"/>
        <v/>
      </c>
      <c r="AI530" s="51" t="str">
        <f t="shared" si="47"/>
        <v/>
      </c>
    </row>
    <row r="531" spans="1:35" ht="17.25" customHeight="1">
      <c r="A531" s="101" t="str">
        <f t="shared" si="48"/>
        <v>นครปฐม เขต 1</v>
      </c>
      <c r="B531" s="101">
        <f t="shared" si="49"/>
        <v>1073180003</v>
      </c>
      <c r="C531" s="101" t="str">
        <f t="shared" si="50"/>
        <v>โรงเรียนวัดธรรมศาลา(หลวงพ่อน้อยอุปถัมภ์)</v>
      </c>
      <c r="D531" s="75">
        <v>524</v>
      </c>
      <c r="E531" s="102"/>
      <c r="F531" s="227"/>
      <c r="G531" s="227"/>
      <c r="H531" s="227"/>
      <c r="I531" s="227"/>
      <c r="J531" s="227"/>
      <c r="K531" s="227"/>
      <c r="L531" s="227"/>
      <c r="M531" s="227"/>
      <c r="N531" s="227"/>
      <c r="O531" s="227"/>
      <c r="P531" s="227"/>
      <c r="Q531" s="227"/>
      <c r="R531" s="227"/>
      <c r="S531" s="227"/>
      <c r="T531" s="227"/>
      <c r="U531" s="227"/>
      <c r="V531" s="227"/>
      <c r="W531" s="227"/>
      <c r="X531" s="227"/>
      <c r="Y531" s="227"/>
      <c r="Z531" s="227"/>
      <c r="AA531" s="227"/>
      <c r="AB531" s="227"/>
      <c r="AC531" s="227"/>
      <c r="AD531" s="227"/>
      <c r="AE531" s="227"/>
      <c r="AF531" s="227"/>
      <c r="AG531" s="227"/>
      <c r="AH531" s="245" t="str">
        <f t="shared" si="51"/>
        <v/>
      </c>
      <c r="AI531" s="41" t="str">
        <f t="shared" si="47"/>
        <v/>
      </c>
    </row>
    <row r="532" spans="1:35" ht="17.25" customHeight="1">
      <c r="A532" s="103" t="str">
        <f t="shared" si="48"/>
        <v>นครปฐม เขต 1</v>
      </c>
      <c r="B532" s="103">
        <f t="shared" si="49"/>
        <v>1073180003</v>
      </c>
      <c r="C532" s="103" t="str">
        <f t="shared" si="50"/>
        <v>โรงเรียนวัดธรรมศาลา(หลวงพ่อน้อยอุปถัมภ์)</v>
      </c>
      <c r="D532" s="76">
        <v>525</v>
      </c>
      <c r="E532" s="104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  <c r="AA532" s="228"/>
      <c r="AB532" s="228"/>
      <c r="AC532" s="228"/>
      <c r="AD532" s="228"/>
      <c r="AE532" s="228"/>
      <c r="AF532" s="228"/>
      <c r="AG532" s="228"/>
      <c r="AH532" s="243" t="str">
        <f t="shared" si="51"/>
        <v/>
      </c>
      <c r="AI532" s="42" t="str">
        <f t="shared" si="47"/>
        <v/>
      </c>
    </row>
    <row r="533" spans="1:35" ht="17.25" customHeight="1">
      <c r="A533" s="105" t="str">
        <f t="shared" si="48"/>
        <v>นครปฐม เขต 1</v>
      </c>
      <c r="B533" s="105">
        <f t="shared" si="49"/>
        <v>1073180003</v>
      </c>
      <c r="C533" s="105" t="str">
        <f t="shared" si="50"/>
        <v>โรงเรียนวัดธรรมศาลา(หลวงพ่อน้อยอุปถัมภ์)</v>
      </c>
      <c r="D533" s="99">
        <v>526</v>
      </c>
      <c r="E533" s="106"/>
      <c r="F533" s="226"/>
      <c r="G533" s="226"/>
      <c r="H533" s="226"/>
      <c r="I533" s="226"/>
      <c r="J533" s="226"/>
      <c r="K533" s="226"/>
      <c r="L533" s="226"/>
      <c r="M533" s="226"/>
      <c r="N533" s="226"/>
      <c r="O533" s="226"/>
      <c r="P533" s="226"/>
      <c r="Q533" s="226"/>
      <c r="R533" s="226"/>
      <c r="S533" s="226"/>
      <c r="T533" s="226"/>
      <c r="U533" s="226"/>
      <c r="V533" s="226"/>
      <c r="W533" s="226"/>
      <c r="X533" s="226"/>
      <c r="Y533" s="226"/>
      <c r="Z533" s="226"/>
      <c r="AA533" s="226"/>
      <c r="AB533" s="226"/>
      <c r="AC533" s="226"/>
      <c r="AD533" s="226"/>
      <c r="AE533" s="226"/>
      <c r="AF533" s="226"/>
      <c r="AG533" s="226"/>
      <c r="AH533" s="221" t="str">
        <f t="shared" si="51"/>
        <v/>
      </c>
      <c r="AI533" s="40" t="str">
        <f t="shared" si="47"/>
        <v/>
      </c>
    </row>
    <row r="534" spans="1:35" ht="17.25" customHeight="1">
      <c r="A534" s="101" t="str">
        <f t="shared" si="48"/>
        <v>นครปฐม เขต 1</v>
      </c>
      <c r="B534" s="101">
        <f t="shared" si="49"/>
        <v>1073180003</v>
      </c>
      <c r="C534" s="101" t="str">
        <f t="shared" si="50"/>
        <v>โรงเรียนวัดธรรมศาลา(หลวงพ่อน้อยอุปถัมภ์)</v>
      </c>
      <c r="D534" s="75">
        <v>527</v>
      </c>
      <c r="E534" s="102"/>
      <c r="F534" s="227"/>
      <c r="G534" s="227"/>
      <c r="H534" s="227"/>
      <c r="I534" s="227"/>
      <c r="J534" s="227"/>
      <c r="K534" s="227"/>
      <c r="L534" s="227"/>
      <c r="M534" s="227"/>
      <c r="N534" s="227"/>
      <c r="O534" s="227"/>
      <c r="P534" s="227"/>
      <c r="Q534" s="227"/>
      <c r="R534" s="227"/>
      <c r="S534" s="227"/>
      <c r="T534" s="227"/>
      <c r="U534" s="227"/>
      <c r="V534" s="227"/>
      <c r="W534" s="227"/>
      <c r="X534" s="227"/>
      <c r="Y534" s="227"/>
      <c r="Z534" s="227"/>
      <c r="AA534" s="227"/>
      <c r="AB534" s="227"/>
      <c r="AC534" s="227"/>
      <c r="AD534" s="227"/>
      <c r="AE534" s="227"/>
      <c r="AF534" s="227"/>
      <c r="AG534" s="227"/>
      <c r="AH534" s="244" t="str">
        <f t="shared" si="51"/>
        <v/>
      </c>
      <c r="AI534" s="50" t="str">
        <f t="shared" si="47"/>
        <v/>
      </c>
    </row>
    <row r="535" spans="1:35" ht="17.25" customHeight="1">
      <c r="A535" s="101" t="str">
        <f t="shared" si="48"/>
        <v>นครปฐม เขต 1</v>
      </c>
      <c r="B535" s="101">
        <f t="shared" si="49"/>
        <v>1073180003</v>
      </c>
      <c r="C535" s="101" t="str">
        <f t="shared" si="50"/>
        <v>โรงเรียนวัดธรรมศาลา(หลวงพ่อน้อยอุปถัมภ์)</v>
      </c>
      <c r="D535" s="75">
        <v>528</v>
      </c>
      <c r="E535" s="102"/>
      <c r="F535" s="227"/>
      <c r="G535" s="227"/>
      <c r="H535" s="227"/>
      <c r="I535" s="227"/>
      <c r="J535" s="227"/>
      <c r="K535" s="227"/>
      <c r="L535" s="227"/>
      <c r="M535" s="227"/>
      <c r="N535" s="227"/>
      <c r="O535" s="227"/>
      <c r="P535" s="227"/>
      <c r="Q535" s="227"/>
      <c r="R535" s="227"/>
      <c r="S535" s="227"/>
      <c r="T535" s="227"/>
      <c r="U535" s="227"/>
      <c r="V535" s="227"/>
      <c r="W535" s="227"/>
      <c r="X535" s="227"/>
      <c r="Y535" s="227"/>
      <c r="Z535" s="227"/>
      <c r="AA535" s="227"/>
      <c r="AB535" s="227"/>
      <c r="AC535" s="227"/>
      <c r="AD535" s="227"/>
      <c r="AE535" s="227"/>
      <c r="AF535" s="227"/>
      <c r="AG535" s="227"/>
      <c r="AH535" s="245" t="str">
        <f t="shared" si="51"/>
        <v/>
      </c>
      <c r="AI535" s="51" t="str">
        <f t="shared" si="47"/>
        <v/>
      </c>
    </row>
    <row r="536" spans="1:35" ht="17.25" customHeight="1">
      <c r="A536" s="101" t="str">
        <f t="shared" si="48"/>
        <v>นครปฐม เขต 1</v>
      </c>
      <c r="B536" s="101">
        <f t="shared" si="49"/>
        <v>1073180003</v>
      </c>
      <c r="C536" s="101" t="str">
        <f t="shared" si="50"/>
        <v>โรงเรียนวัดธรรมศาลา(หลวงพ่อน้อยอุปถัมภ์)</v>
      </c>
      <c r="D536" s="75">
        <v>529</v>
      </c>
      <c r="E536" s="102"/>
      <c r="F536" s="227"/>
      <c r="G536" s="227"/>
      <c r="H536" s="227"/>
      <c r="I536" s="227"/>
      <c r="J536" s="227"/>
      <c r="K536" s="227"/>
      <c r="L536" s="227"/>
      <c r="M536" s="227"/>
      <c r="N536" s="227"/>
      <c r="O536" s="227"/>
      <c r="P536" s="227"/>
      <c r="Q536" s="227"/>
      <c r="R536" s="227"/>
      <c r="S536" s="227"/>
      <c r="T536" s="227"/>
      <c r="U536" s="227"/>
      <c r="V536" s="227"/>
      <c r="W536" s="227"/>
      <c r="X536" s="227"/>
      <c r="Y536" s="227"/>
      <c r="Z536" s="227"/>
      <c r="AA536" s="227"/>
      <c r="AB536" s="227"/>
      <c r="AC536" s="227"/>
      <c r="AD536" s="227"/>
      <c r="AE536" s="227"/>
      <c r="AF536" s="227"/>
      <c r="AG536" s="227"/>
      <c r="AH536" s="245" t="str">
        <f t="shared" si="51"/>
        <v/>
      </c>
      <c r="AI536" s="41" t="str">
        <f t="shared" si="47"/>
        <v/>
      </c>
    </row>
    <row r="537" spans="1:35" ht="17.25" customHeight="1">
      <c r="A537" s="103" t="str">
        <f t="shared" si="48"/>
        <v>นครปฐม เขต 1</v>
      </c>
      <c r="B537" s="103">
        <f t="shared" si="49"/>
        <v>1073180003</v>
      </c>
      <c r="C537" s="103" t="str">
        <f t="shared" si="50"/>
        <v>โรงเรียนวัดธรรมศาลา(หลวงพ่อน้อยอุปถัมภ์)</v>
      </c>
      <c r="D537" s="76">
        <v>530</v>
      </c>
      <c r="E537" s="104"/>
      <c r="F537" s="228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  <c r="AA537" s="228"/>
      <c r="AB537" s="228"/>
      <c r="AC537" s="228"/>
      <c r="AD537" s="228"/>
      <c r="AE537" s="228"/>
      <c r="AF537" s="228"/>
      <c r="AG537" s="228"/>
      <c r="AH537" s="243" t="str">
        <f t="shared" si="51"/>
        <v/>
      </c>
      <c r="AI537" s="42" t="str">
        <f t="shared" si="47"/>
        <v/>
      </c>
    </row>
    <row r="538" spans="1:35" ht="17.25" customHeight="1">
      <c r="A538" s="105" t="str">
        <f t="shared" si="48"/>
        <v>นครปฐม เขต 1</v>
      </c>
      <c r="B538" s="105">
        <f t="shared" si="49"/>
        <v>1073180003</v>
      </c>
      <c r="C538" s="105" t="str">
        <f t="shared" si="50"/>
        <v>โรงเรียนวัดธรรมศาลา(หลวงพ่อน้อยอุปถัมภ์)</v>
      </c>
      <c r="D538" s="99">
        <v>531</v>
      </c>
      <c r="E538" s="106"/>
      <c r="F538" s="226"/>
      <c r="G538" s="226"/>
      <c r="H538" s="226"/>
      <c r="I538" s="226"/>
      <c r="J538" s="226"/>
      <c r="K538" s="226"/>
      <c r="L538" s="226"/>
      <c r="M538" s="226"/>
      <c r="N538" s="226"/>
      <c r="O538" s="226"/>
      <c r="P538" s="226"/>
      <c r="Q538" s="226"/>
      <c r="R538" s="226"/>
      <c r="S538" s="226"/>
      <c r="T538" s="226"/>
      <c r="U538" s="226"/>
      <c r="V538" s="226"/>
      <c r="W538" s="226"/>
      <c r="X538" s="226"/>
      <c r="Y538" s="226"/>
      <c r="Z538" s="226"/>
      <c r="AA538" s="226"/>
      <c r="AB538" s="226"/>
      <c r="AC538" s="226"/>
      <c r="AD538" s="226"/>
      <c r="AE538" s="226"/>
      <c r="AF538" s="226"/>
      <c r="AG538" s="226"/>
      <c r="AH538" s="221" t="str">
        <f t="shared" si="51"/>
        <v/>
      </c>
      <c r="AI538" s="40" t="str">
        <f t="shared" si="47"/>
        <v/>
      </c>
    </row>
    <row r="539" spans="1:35" ht="17.25" customHeight="1">
      <c r="A539" s="101" t="str">
        <f t="shared" si="48"/>
        <v>นครปฐม เขต 1</v>
      </c>
      <c r="B539" s="101">
        <f t="shared" si="49"/>
        <v>1073180003</v>
      </c>
      <c r="C539" s="101" t="str">
        <f t="shared" si="50"/>
        <v>โรงเรียนวัดธรรมศาลา(หลวงพ่อน้อยอุปถัมภ์)</v>
      </c>
      <c r="D539" s="75">
        <v>532</v>
      </c>
      <c r="E539" s="102"/>
      <c r="F539" s="227"/>
      <c r="G539" s="227"/>
      <c r="H539" s="227"/>
      <c r="I539" s="227"/>
      <c r="J539" s="227"/>
      <c r="K539" s="227"/>
      <c r="L539" s="227"/>
      <c r="M539" s="227"/>
      <c r="N539" s="227"/>
      <c r="O539" s="227"/>
      <c r="P539" s="227"/>
      <c r="Q539" s="227"/>
      <c r="R539" s="227"/>
      <c r="S539" s="227"/>
      <c r="T539" s="227"/>
      <c r="U539" s="227"/>
      <c r="V539" s="227"/>
      <c r="W539" s="227"/>
      <c r="X539" s="227"/>
      <c r="Y539" s="227"/>
      <c r="Z539" s="227"/>
      <c r="AA539" s="227"/>
      <c r="AB539" s="227"/>
      <c r="AC539" s="227"/>
      <c r="AD539" s="227"/>
      <c r="AE539" s="227"/>
      <c r="AF539" s="227"/>
      <c r="AG539" s="227"/>
      <c r="AH539" s="244" t="str">
        <f t="shared" si="51"/>
        <v/>
      </c>
      <c r="AI539" s="50" t="str">
        <f t="shared" si="47"/>
        <v/>
      </c>
    </row>
    <row r="540" spans="1:35" ht="17.25" customHeight="1">
      <c r="A540" s="101" t="str">
        <f t="shared" si="48"/>
        <v>นครปฐม เขต 1</v>
      </c>
      <c r="B540" s="101">
        <f t="shared" si="49"/>
        <v>1073180003</v>
      </c>
      <c r="C540" s="101" t="str">
        <f t="shared" si="50"/>
        <v>โรงเรียนวัดธรรมศาลา(หลวงพ่อน้อยอุปถัมภ์)</v>
      </c>
      <c r="D540" s="75">
        <v>533</v>
      </c>
      <c r="E540" s="102"/>
      <c r="F540" s="227"/>
      <c r="G540" s="227"/>
      <c r="H540" s="227"/>
      <c r="I540" s="227"/>
      <c r="J540" s="227"/>
      <c r="K540" s="227"/>
      <c r="L540" s="227"/>
      <c r="M540" s="227"/>
      <c r="N540" s="227"/>
      <c r="O540" s="227"/>
      <c r="P540" s="227"/>
      <c r="Q540" s="227"/>
      <c r="R540" s="227"/>
      <c r="S540" s="227"/>
      <c r="T540" s="227"/>
      <c r="U540" s="227"/>
      <c r="V540" s="227"/>
      <c r="W540" s="227"/>
      <c r="X540" s="227"/>
      <c r="Y540" s="227"/>
      <c r="Z540" s="227"/>
      <c r="AA540" s="227"/>
      <c r="AB540" s="227"/>
      <c r="AC540" s="227"/>
      <c r="AD540" s="227"/>
      <c r="AE540" s="227"/>
      <c r="AF540" s="227"/>
      <c r="AG540" s="227"/>
      <c r="AH540" s="245" t="str">
        <f t="shared" si="51"/>
        <v/>
      </c>
      <c r="AI540" s="51" t="str">
        <f t="shared" si="47"/>
        <v/>
      </c>
    </row>
    <row r="541" spans="1:35" ht="17.25" customHeight="1">
      <c r="A541" s="101" t="str">
        <f t="shared" si="48"/>
        <v>นครปฐม เขต 1</v>
      </c>
      <c r="B541" s="101">
        <f t="shared" si="49"/>
        <v>1073180003</v>
      </c>
      <c r="C541" s="101" t="str">
        <f t="shared" si="50"/>
        <v>โรงเรียนวัดธรรมศาลา(หลวงพ่อน้อยอุปถัมภ์)</v>
      </c>
      <c r="D541" s="75">
        <v>534</v>
      </c>
      <c r="E541" s="102"/>
      <c r="F541" s="227"/>
      <c r="G541" s="227"/>
      <c r="H541" s="227"/>
      <c r="I541" s="227"/>
      <c r="J541" s="227"/>
      <c r="K541" s="227"/>
      <c r="L541" s="227"/>
      <c r="M541" s="227"/>
      <c r="N541" s="227"/>
      <c r="O541" s="227"/>
      <c r="P541" s="227"/>
      <c r="Q541" s="227"/>
      <c r="R541" s="227"/>
      <c r="S541" s="227"/>
      <c r="T541" s="227"/>
      <c r="U541" s="227"/>
      <c r="V541" s="227"/>
      <c r="W541" s="227"/>
      <c r="X541" s="227"/>
      <c r="Y541" s="227"/>
      <c r="Z541" s="227"/>
      <c r="AA541" s="227"/>
      <c r="AB541" s="227"/>
      <c r="AC541" s="227"/>
      <c r="AD541" s="227"/>
      <c r="AE541" s="227"/>
      <c r="AF541" s="227"/>
      <c r="AG541" s="227"/>
      <c r="AH541" s="245" t="str">
        <f t="shared" si="51"/>
        <v/>
      </c>
      <c r="AI541" s="41" t="str">
        <f t="shared" si="47"/>
        <v/>
      </c>
    </row>
    <row r="542" spans="1:35" ht="17.25" customHeight="1">
      <c r="A542" s="103" t="str">
        <f t="shared" si="48"/>
        <v>นครปฐม เขต 1</v>
      </c>
      <c r="B542" s="103">
        <f t="shared" si="49"/>
        <v>1073180003</v>
      </c>
      <c r="C542" s="103" t="str">
        <f t="shared" si="50"/>
        <v>โรงเรียนวัดธรรมศาลา(หลวงพ่อน้อยอุปถัมภ์)</v>
      </c>
      <c r="D542" s="76">
        <v>535</v>
      </c>
      <c r="E542" s="104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  <c r="AA542" s="228"/>
      <c r="AB542" s="228"/>
      <c r="AC542" s="228"/>
      <c r="AD542" s="228"/>
      <c r="AE542" s="228"/>
      <c r="AF542" s="228"/>
      <c r="AG542" s="228"/>
      <c r="AH542" s="243" t="str">
        <f t="shared" si="51"/>
        <v/>
      </c>
      <c r="AI542" s="42" t="str">
        <f t="shared" si="47"/>
        <v/>
      </c>
    </row>
    <row r="543" spans="1:35" ht="17.25" customHeight="1">
      <c r="A543" s="105" t="str">
        <f t="shared" si="48"/>
        <v>นครปฐม เขต 1</v>
      </c>
      <c r="B543" s="105">
        <f t="shared" si="49"/>
        <v>1073180003</v>
      </c>
      <c r="C543" s="105" t="str">
        <f t="shared" si="50"/>
        <v>โรงเรียนวัดธรรมศาลา(หลวงพ่อน้อยอุปถัมภ์)</v>
      </c>
      <c r="D543" s="99">
        <v>536</v>
      </c>
      <c r="E543" s="106"/>
      <c r="F543" s="226"/>
      <c r="G543" s="226"/>
      <c r="H543" s="226"/>
      <c r="I543" s="226"/>
      <c r="J543" s="226"/>
      <c r="K543" s="226"/>
      <c r="L543" s="226"/>
      <c r="M543" s="226"/>
      <c r="N543" s="226"/>
      <c r="O543" s="226"/>
      <c r="P543" s="226"/>
      <c r="Q543" s="226"/>
      <c r="R543" s="226"/>
      <c r="S543" s="226"/>
      <c r="T543" s="226"/>
      <c r="U543" s="226"/>
      <c r="V543" s="226"/>
      <c r="W543" s="226"/>
      <c r="X543" s="226"/>
      <c r="Y543" s="226"/>
      <c r="Z543" s="226"/>
      <c r="AA543" s="226"/>
      <c r="AB543" s="226"/>
      <c r="AC543" s="226"/>
      <c r="AD543" s="226"/>
      <c r="AE543" s="226"/>
      <c r="AF543" s="226"/>
      <c r="AG543" s="226"/>
      <c r="AH543" s="221" t="str">
        <f t="shared" si="51"/>
        <v/>
      </c>
      <c r="AI543" s="40" t="str">
        <f t="shared" si="47"/>
        <v/>
      </c>
    </row>
    <row r="544" spans="1:35" ht="17.25" customHeight="1">
      <c r="A544" s="101" t="str">
        <f t="shared" si="48"/>
        <v>นครปฐม เขต 1</v>
      </c>
      <c r="B544" s="101">
        <f t="shared" si="49"/>
        <v>1073180003</v>
      </c>
      <c r="C544" s="101" t="str">
        <f t="shared" si="50"/>
        <v>โรงเรียนวัดธรรมศาลา(หลวงพ่อน้อยอุปถัมภ์)</v>
      </c>
      <c r="D544" s="75">
        <v>537</v>
      </c>
      <c r="E544" s="102"/>
      <c r="F544" s="227"/>
      <c r="G544" s="227"/>
      <c r="H544" s="227"/>
      <c r="I544" s="227"/>
      <c r="J544" s="227"/>
      <c r="K544" s="227"/>
      <c r="L544" s="227"/>
      <c r="M544" s="227"/>
      <c r="N544" s="227"/>
      <c r="O544" s="227"/>
      <c r="P544" s="227"/>
      <c r="Q544" s="227"/>
      <c r="R544" s="227"/>
      <c r="S544" s="227"/>
      <c r="T544" s="227"/>
      <c r="U544" s="227"/>
      <c r="V544" s="227"/>
      <c r="W544" s="227"/>
      <c r="X544" s="227"/>
      <c r="Y544" s="227"/>
      <c r="Z544" s="227"/>
      <c r="AA544" s="227"/>
      <c r="AB544" s="227"/>
      <c r="AC544" s="227"/>
      <c r="AD544" s="227"/>
      <c r="AE544" s="227"/>
      <c r="AF544" s="227"/>
      <c r="AG544" s="227"/>
      <c r="AH544" s="244" t="str">
        <f t="shared" si="51"/>
        <v/>
      </c>
      <c r="AI544" s="50" t="str">
        <f t="shared" si="47"/>
        <v/>
      </c>
    </row>
    <row r="545" spans="1:35" ht="17.25" customHeight="1">
      <c r="A545" s="101" t="str">
        <f t="shared" si="48"/>
        <v>นครปฐม เขต 1</v>
      </c>
      <c r="B545" s="101">
        <f t="shared" si="49"/>
        <v>1073180003</v>
      </c>
      <c r="C545" s="101" t="str">
        <f t="shared" si="50"/>
        <v>โรงเรียนวัดธรรมศาลา(หลวงพ่อน้อยอุปถัมภ์)</v>
      </c>
      <c r="D545" s="75">
        <v>538</v>
      </c>
      <c r="E545" s="102"/>
      <c r="F545" s="227"/>
      <c r="G545" s="227"/>
      <c r="H545" s="227"/>
      <c r="I545" s="227"/>
      <c r="J545" s="227"/>
      <c r="K545" s="227"/>
      <c r="L545" s="227"/>
      <c r="M545" s="227"/>
      <c r="N545" s="227"/>
      <c r="O545" s="227"/>
      <c r="P545" s="227"/>
      <c r="Q545" s="227"/>
      <c r="R545" s="227"/>
      <c r="S545" s="227"/>
      <c r="T545" s="227"/>
      <c r="U545" s="227"/>
      <c r="V545" s="227"/>
      <c r="W545" s="227"/>
      <c r="X545" s="227"/>
      <c r="Y545" s="227"/>
      <c r="Z545" s="227"/>
      <c r="AA545" s="227"/>
      <c r="AB545" s="227"/>
      <c r="AC545" s="227"/>
      <c r="AD545" s="227"/>
      <c r="AE545" s="227"/>
      <c r="AF545" s="227"/>
      <c r="AG545" s="227"/>
      <c r="AH545" s="245" t="str">
        <f t="shared" si="51"/>
        <v/>
      </c>
      <c r="AI545" s="51" t="str">
        <f t="shared" si="47"/>
        <v/>
      </c>
    </row>
    <row r="546" spans="1:35" ht="17.25" customHeight="1">
      <c r="A546" s="101" t="str">
        <f t="shared" si="48"/>
        <v>นครปฐม เขต 1</v>
      </c>
      <c r="B546" s="101">
        <f t="shared" si="49"/>
        <v>1073180003</v>
      </c>
      <c r="C546" s="101" t="str">
        <f t="shared" si="50"/>
        <v>โรงเรียนวัดธรรมศาลา(หลวงพ่อน้อยอุปถัมภ์)</v>
      </c>
      <c r="D546" s="75">
        <v>539</v>
      </c>
      <c r="E546" s="102"/>
      <c r="F546" s="227"/>
      <c r="G546" s="227"/>
      <c r="H546" s="227"/>
      <c r="I546" s="227"/>
      <c r="J546" s="227"/>
      <c r="K546" s="227"/>
      <c r="L546" s="227"/>
      <c r="M546" s="227"/>
      <c r="N546" s="227"/>
      <c r="O546" s="227"/>
      <c r="P546" s="227"/>
      <c r="Q546" s="227"/>
      <c r="R546" s="227"/>
      <c r="S546" s="227"/>
      <c r="T546" s="227"/>
      <c r="U546" s="227"/>
      <c r="V546" s="227"/>
      <c r="W546" s="227"/>
      <c r="X546" s="227"/>
      <c r="Y546" s="227"/>
      <c r="Z546" s="227"/>
      <c r="AA546" s="227"/>
      <c r="AB546" s="227"/>
      <c r="AC546" s="227"/>
      <c r="AD546" s="227"/>
      <c r="AE546" s="227"/>
      <c r="AF546" s="227"/>
      <c r="AG546" s="227"/>
      <c r="AH546" s="245" t="str">
        <f t="shared" si="51"/>
        <v/>
      </c>
      <c r="AI546" s="41" t="str">
        <f t="shared" si="47"/>
        <v/>
      </c>
    </row>
    <row r="547" spans="1:35" ht="17.25" customHeight="1">
      <c r="A547" s="103" t="str">
        <f t="shared" si="48"/>
        <v>นครปฐม เขต 1</v>
      </c>
      <c r="B547" s="103">
        <f t="shared" si="49"/>
        <v>1073180003</v>
      </c>
      <c r="C547" s="103" t="str">
        <f t="shared" si="50"/>
        <v>โรงเรียนวัดธรรมศาลา(หลวงพ่อน้อยอุปถัมภ์)</v>
      </c>
      <c r="D547" s="76">
        <v>540</v>
      </c>
      <c r="E547" s="104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  <c r="AA547" s="228"/>
      <c r="AB547" s="228"/>
      <c r="AC547" s="228"/>
      <c r="AD547" s="228"/>
      <c r="AE547" s="228"/>
      <c r="AF547" s="228"/>
      <c r="AG547" s="228"/>
      <c r="AH547" s="243" t="str">
        <f t="shared" si="51"/>
        <v/>
      </c>
      <c r="AI547" s="42" t="str">
        <f t="shared" si="47"/>
        <v/>
      </c>
    </row>
    <row r="548" spans="1:35" ht="17.25" customHeight="1">
      <c r="A548" s="105" t="str">
        <f t="shared" si="48"/>
        <v>นครปฐม เขต 1</v>
      </c>
      <c r="B548" s="105">
        <f t="shared" si="49"/>
        <v>1073180003</v>
      </c>
      <c r="C548" s="105" t="str">
        <f t="shared" si="50"/>
        <v>โรงเรียนวัดธรรมศาลา(หลวงพ่อน้อยอุปถัมภ์)</v>
      </c>
      <c r="D548" s="99">
        <v>541</v>
      </c>
      <c r="E548" s="100"/>
      <c r="F548" s="226"/>
      <c r="G548" s="226"/>
      <c r="H548" s="226"/>
      <c r="I548" s="226"/>
      <c r="J548" s="226"/>
      <c r="K548" s="226"/>
      <c r="L548" s="226"/>
      <c r="M548" s="226"/>
      <c r="N548" s="226"/>
      <c r="O548" s="226"/>
      <c r="P548" s="226"/>
      <c r="Q548" s="226"/>
      <c r="R548" s="226"/>
      <c r="S548" s="226"/>
      <c r="T548" s="226"/>
      <c r="U548" s="226"/>
      <c r="V548" s="226"/>
      <c r="W548" s="226"/>
      <c r="X548" s="226"/>
      <c r="Y548" s="226"/>
      <c r="Z548" s="226"/>
      <c r="AA548" s="226"/>
      <c r="AB548" s="226"/>
      <c r="AC548" s="226"/>
      <c r="AD548" s="226"/>
      <c r="AE548" s="226"/>
      <c r="AF548" s="226"/>
      <c r="AG548" s="226"/>
      <c r="AH548" s="221" t="str">
        <f t="shared" si="51"/>
        <v/>
      </c>
      <c r="AI548" s="40" t="str">
        <f t="shared" si="47"/>
        <v/>
      </c>
    </row>
    <row r="549" spans="1:35" ht="17.25" customHeight="1">
      <c r="A549" s="101" t="str">
        <f t="shared" si="48"/>
        <v>นครปฐม เขต 1</v>
      </c>
      <c r="B549" s="101">
        <f t="shared" si="49"/>
        <v>1073180003</v>
      </c>
      <c r="C549" s="101" t="str">
        <f t="shared" si="50"/>
        <v>โรงเรียนวัดธรรมศาลา(หลวงพ่อน้อยอุปถัมภ์)</v>
      </c>
      <c r="D549" s="75">
        <v>542</v>
      </c>
      <c r="E549" s="102"/>
      <c r="F549" s="227"/>
      <c r="G549" s="227"/>
      <c r="H549" s="227"/>
      <c r="I549" s="227"/>
      <c r="J549" s="227"/>
      <c r="K549" s="227"/>
      <c r="L549" s="227"/>
      <c r="M549" s="227"/>
      <c r="N549" s="227"/>
      <c r="O549" s="227"/>
      <c r="P549" s="227"/>
      <c r="Q549" s="227"/>
      <c r="R549" s="227"/>
      <c r="S549" s="227"/>
      <c r="T549" s="227"/>
      <c r="U549" s="227"/>
      <c r="V549" s="227"/>
      <c r="W549" s="227"/>
      <c r="X549" s="227"/>
      <c r="Y549" s="227"/>
      <c r="Z549" s="227"/>
      <c r="AA549" s="227"/>
      <c r="AB549" s="227"/>
      <c r="AC549" s="227"/>
      <c r="AD549" s="227"/>
      <c r="AE549" s="227"/>
      <c r="AF549" s="227"/>
      <c r="AG549" s="227"/>
      <c r="AH549" s="244" t="str">
        <f t="shared" si="51"/>
        <v/>
      </c>
      <c r="AI549" s="50" t="str">
        <f t="shared" si="47"/>
        <v/>
      </c>
    </row>
    <row r="550" spans="1:35" ht="17.25" customHeight="1">
      <c r="A550" s="101" t="str">
        <f t="shared" si="48"/>
        <v>นครปฐม เขต 1</v>
      </c>
      <c r="B550" s="101">
        <f t="shared" si="49"/>
        <v>1073180003</v>
      </c>
      <c r="C550" s="101" t="str">
        <f t="shared" si="50"/>
        <v>โรงเรียนวัดธรรมศาลา(หลวงพ่อน้อยอุปถัมภ์)</v>
      </c>
      <c r="D550" s="75">
        <v>543</v>
      </c>
      <c r="E550" s="102"/>
      <c r="F550" s="227"/>
      <c r="G550" s="227"/>
      <c r="H550" s="227"/>
      <c r="I550" s="227"/>
      <c r="J550" s="227"/>
      <c r="K550" s="227"/>
      <c r="L550" s="227"/>
      <c r="M550" s="227"/>
      <c r="N550" s="227"/>
      <c r="O550" s="227"/>
      <c r="P550" s="227"/>
      <c r="Q550" s="227"/>
      <c r="R550" s="227"/>
      <c r="S550" s="227"/>
      <c r="T550" s="227"/>
      <c r="U550" s="227"/>
      <c r="V550" s="227"/>
      <c r="W550" s="227"/>
      <c r="X550" s="227"/>
      <c r="Y550" s="227"/>
      <c r="Z550" s="227"/>
      <c r="AA550" s="227"/>
      <c r="AB550" s="227"/>
      <c r="AC550" s="227"/>
      <c r="AD550" s="227"/>
      <c r="AE550" s="227"/>
      <c r="AF550" s="227"/>
      <c r="AG550" s="227"/>
      <c r="AH550" s="245" t="str">
        <f t="shared" si="51"/>
        <v/>
      </c>
      <c r="AI550" s="51" t="str">
        <f t="shared" si="47"/>
        <v/>
      </c>
    </row>
    <row r="551" spans="1:35" ht="17.25" customHeight="1">
      <c r="A551" s="101" t="str">
        <f t="shared" si="48"/>
        <v>นครปฐม เขต 1</v>
      </c>
      <c r="B551" s="101">
        <f t="shared" si="49"/>
        <v>1073180003</v>
      </c>
      <c r="C551" s="101" t="str">
        <f t="shared" si="50"/>
        <v>โรงเรียนวัดธรรมศาลา(หลวงพ่อน้อยอุปถัมภ์)</v>
      </c>
      <c r="D551" s="75">
        <v>544</v>
      </c>
      <c r="E551" s="102"/>
      <c r="F551" s="227"/>
      <c r="G551" s="227"/>
      <c r="H551" s="227"/>
      <c r="I551" s="227"/>
      <c r="J551" s="227"/>
      <c r="K551" s="227"/>
      <c r="L551" s="227"/>
      <c r="M551" s="227"/>
      <c r="N551" s="227"/>
      <c r="O551" s="227"/>
      <c r="P551" s="227"/>
      <c r="Q551" s="227"/>
      <c r="R551" s="227"/>
      <c r="S551" s="227"/>
      <c r="T551" s="227"/>
      <c r="U551" s="227"/>
      <c r="V551" s="227"/>
      <c r="W551" s="227"/>
      <c r="X551" s="227"/>
      <c r="Y551" s="227"/>
      <c r="Z551" s="227"/>
      <c r="AA551" s="227"/>
      <c r="AB551" s="227"/>
      <c r="AC551" s="227"/>
      <c r="AD551" s="227"/>
      <c r="AE551" s="227"/>
      <c r="AF551" s="227"/>
      <c r="AG551" s="227"/>
      <c r="AH551" s="245" t="str">
        <f t="shared" si="51"/>
        <v/>
      </c>
      <c r="AI551" s="41" t="str">
        <f t="shared" si="47"/>
        <v/>
      </c>
    </row>
    <row r="552" spans="1:35" ht="17.25" customHeight="1">
      <c r="A552" s="103" t="str">
        <f t="shared" si="48"/>
        <v>นครปฐม เขต 1</v>
      </c>
      <c r="B552" s="103">
        <f t="shared" si="49"/>
        <v>1073180003</v>
      </c>
      <c r="C552" s="103" t="str">
        <f t="shared" si="50"/>
        <v>โรงเรียนวัดธรรมศาลา(หลวงพ่อน้อยอุปถัมภ์)</v>
      </c>
      <c r="D552" s="76">
        <v>545</v>
      </c>
      <c r="E552" s="104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  <c r="AA552" s="228"/>
      <c r="AB552" s="228"/>
      <c r="AC552" s="228"/>
      <c r="AD552" s="228"/>
      <c r="AE552" s="228"/>
      <c r="AF552" s="228"/>
      <c r="AG552" s="228"/>
      <c r="AH552" s="243" t="str">
        <f t="shared" si="51"/>
        <v/>
      </c>
      <c r="AI552" s="42" t="str">
        <f t="shared" si="47"/>
        <v/>
      </c>
    </row>
    <row r="553" spans="1:35" ht="17.25" customHeight="1">
      <c r="A553" s="105" t="str">
        <f t="shared" si="48"/>
        <v>นครปฐม เขต 1</v>
      </c>
      <c r="B553" s="105">
        <f t="shared" si="49"/>
        <v>1073180003</v>
      </c>
      <c r="C553" s="105" t="str">
        <f t="shared" si="50"/>
        <v>โรงเรียนวัดธรรมศาลา(หลวงพ่อน้อยอุปถัมภ์)</v>
      </c>
      <c r="D553" s="99">
        <v>546</v>
      </c>
      <c r="E553" s="106"/>
      <c r="F553" s="226"/>
      <c r="G553" s="226"/>
      <c r="H553" s="226"/>
      <c r="I553" s="226"/>
      <c r="J553" s="226"/>
      <c r="K553" s="226"/>
      <c r="L553" s="226"/>
      <c r="M553" s="226"/>
      <c r="N553" s="226"/>
      <c r="O553" s="226"/>
      <c r="P553" s="226"/>
      <c r="Q553" s="226"/>
      <c r="R553" s="226"/>
      <c r="S553" s="226"/>
      <c r="T553" s="226"/>
      <c r="U553" s="226"/>
      <c r="V553" s="226"/>
      <c r="W553" s="226"/>
      <c r="X553" s="226"/>
      <c r="Y553" s="226"/>
      <c r="Z553" s="226"/>
      <c r="AA553" s="226"/>
      <c r="AB553" s="226"/>
      <c r="AC553" s="226"/>
      <c r="AD553" s="226"/>
      <c r="AE553" s="226"/>
      <c r="AF553" s="226"/>
      <c r="AG553" s="226"/>
      <c r="AH553" s="221" t="str">
        <f t="shared" si="51"/>
        <v/>
      </c>
      <c r="AI553" s="40" t="str">
        <f t="shared" si="47"/>
        <v/>
      </c>
    </row>
    <row r="554" spans="1:35" ht="17.25" customHeight="1">
      <c r="A554" s="101" t="str">
        <f t="shared" ref="A554:A585" si="52">$A$8</f>
        <v>นครปฐม เขต 1</v>
      </c>
      <c r="B554" s="101">
        <f t="shared" ref="B554:B585" si="53">$B$8</f>
        <v>1073180003</v>
      </c>
      <c r="C554" s="101" t="str">
        <f t="shared" ref="C554:C585" si="54">$C$8</f>
        <v>โรงเรียนวัดธรรมศาลา(หลวงพ่อน้อยอุปถัมภ์)</v>
      </c>
      <c r="D554" s="75">
        <v>547</v>
      </c>
      <c r="E554" s="102"/>
      <c r="F554" s="227"/>
      <c r="G554" s="227"/>
      <c r="H554" s="227"/>
      <c r="I554" s="227"/>
      <c r="J554" s="227"/>
      <c r="K554" s="227"/>
      <c r="L554" s="227"/>
      <c r="M554" s="227"/>
      <c r="N554" s="227"/>
      <c r="O554" s="227"/>
      <c r="P554" s="227"/>
      <c r="Q554" s="227"/>
      <c r="R554" s="227"/>
      <c r="S554" s="227"/>
      <c r="T554" s="227"/>
      <c r="U554" s="227"/>
      <c r="V554" s="227"/>
      <c r="W554" s="227"/>
      <c r="X554" s="227"/>
      <c r="Y554" s="227"/>
      <c r="Z554" s="227"/>
      <c r="AA554" s="227"/>
      <c r="AB554" s="227"/>
      <c r="AC554" s="227"/>
      <c r="AD554" s="227"/>
      <c r="AE554" s="227"/>
      <c r="AF554" s="227"/>
      <c r="AG554" s="227"/>
      <c r="AH554" s="244" t="str">
        <f t="shared" si="51"/>
        <v/>
      </c>
      <c r="AI554" s="50" t="str">
        <f t="shared" si="47"/>
        <v/>
      </c>
    </row>
    <row r="555" spans="1:35" ht="17.25" customHeight="1">
      <c r="A555" s="101" t="str">
        <f t="shared" si="52"/>
        <v>นครปฐม เขต 1</v>
      </c>
      <c r="B555" s="101">
        <f t="shared" si="53"/>
        <v>1073180003</v>
      </c>
      <c r="C555" s="101" t="str">
        <f t="shared" si="54"/>
        <v>โรงเรียนวัดธรรมศาลา(หลวงพ่อน้อยอุปถัมภ์)</v>
      </c>
      <c r="D555" s="75">
        <v>548</v>
      </c>
      <c r="E555" s="102"/>
      <c r="F555" s="227"/>
      <c r="G555" s="227"/>
      <c r="H555" s="227"/>
      <c r="I555" s="227"/>
      <c r="J555" s="227"/>
      <c r="K555" s="227"/>
      <c r="L555" s="227"/>
      <c r="M555" s="227"/>
      <c r="N555" s="227"/>
      <c r="O555" s="227"/>
      <c r="P555" s="227"/>
      <c r="Q555" s="227"/>
      <c r="R555" s="227"/>
      <c r="S555" s="227"/>
      <c r="T555" s="227"/>
      <c r="U555" s="227"/>
      <c r="V555" s="227"/>
      <c r="W555" s="227"/>
      <c r="X555" s="227"/>
      <c r="Y555" s="227"/>
      <c r="Z555" s="227"/>
      <c r="AA555" s="227"/>
      <c r="AB555" s="227"/>
      <c r="AC555" s="227"/>
      <c r="AD555" s="227"/>
      <c r="AE555" s="227"/>
      <c r="AF555" s="227"/>
      <c r="AG555" s="227"/>
      <c r="AH555" s="245" t="str">
        <f t="shared" si="51"/>
        <v/>
      </c>
      <c r="AI555" s="51" t="str">
        <f t="shared" si="47"/>
        <v/>
      </c>
    </row>
    <row r="556" spans="1:35" ht="17.25" customHeight="1">
      <c r="A556" s="101" t="str">
        <f t="shared" si="52"/>
        <v>นครปฐม เขต 1</v>
      </c>
      <c r="B556" s="101">
        <f t="shared" si="53"/>
        <v>1073180003</v>
      </c>
      <c r="C556" s="101" t="str">
        <f t="shared" si="54"/>
        <v>โรงเรียนวัดธรรมศาลา(หลวงพ่อน้อยอุปถัมภ์)</v>
      </c>
      <c r="D556" s="75">
        <v>549</v>
      </c>
      <c r="E556" s="102"/>
      <c r="F556" s="227"/>
      <c r="G556" s="227"/>
      <c r="H556" s="227"/>
      <c r="I556" s="227"/>
      <c r="J556" s="227"/>
      <c r="K556" s="227"/>
      <c r="L556" s="227"/>
      <c r="M556" s="227"/>
      <c r="N556" s="227"/>
      <c r="O556" s="227"/>
      <c r="P556" s="227"/>
      <c r="Q556" s="227"/>
      <c r="R556" s="227"/>
      <c r="S556" s="227"/>
      <c r="T556" s="227"/>
      <c r="U556" s="227"/>
      <c r="V556" s="227"/>
      <c r="W556" s="227"/>
      <c r="X556" s="227"/>
      <c r="Y556" s="227"/>
      <c r="Z556" s="227"/>
      <c r="AA556" s="227"/>
      <c r="AB556" s="227"/>
      <c r="AC556" s="227"/>
      <c r="AD556" s="227"/>
      <c r="AE556" s="227"/>
      <c r="AF556" s="227"/>
      <c r="AG556" s="227"/>
      <c r="AH556" s="245" t="str">
        <f t="shared" si="51"/>
        <v/>
      </c>
      <c r="AI556" s="41" t="str">
        <f t="shared" si="47"/>
        <v/>
      </c>
    </row>
    <row r="557" spans="1:35" ht="17.25" customHeight="1">
      <c r="A557" s="103" t="str">
        <f t="shared" si="52"/>
        <v>นครปฐม เขต 1</v>
      </c>
      <c r="B557" s="103">
        <f t="shared" si="53"/>
        <v>1073180003</v>
      </c>
      <c r="C557" s="103" t="str">
        <f t="shared" si="54"/>
        <v>โรงเรียนวัดธรรมศาลา(หลวงพ่อน้อยอุปถัมภ์)</v>
      </c>
      <c r="D557" s="76">
        <v>550</v>
      </c>
      <c r="E557" s="104"/>
      <c r="F557" s="228"/>
      <c r="G557" s="228"/>
      <c r="H557" s="228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  <c r="AA557" s="228"/>
      <c r="AB557" s="228"/>
      <c r="AC557" s="228"/>
      <c r="AD557" s="228"/>
      <c r="AE557" s="228"/>
      <c r="AF557" s="228"/>
      <c r="AG557" s="228"/>
      <c r="AH557" s="243" t="str">
        <f t="shared" si="51"/>
        <v/>
      </c>
      <c r="AI557" s="42" t="str">
        <f t="shared" si="47"/>
        <v/>
      </c>
    </row>
    <row r="558" spans="1:35" ht="17.25" customHeight="1">
      <c r="A558" s="105" t="str">
        <f t="shared" si="52"/>
        <v>นครปฐม เขต 1</v>
      </c>
      <c r="B558" s="105">
        <f t="shared" si="53"/>
        <v>1073180003</v>
      </c>
      <c r="C558" s="105" t="str">
        <f t="shared" si="54"/>
        <v>โรงเรียนวัดธรรมศาลา(หลวงพ่อน้อยอุปถัมภ์)</v>
      </c>
      <c r="D558" s="99">
        <v>551</v>
      </c>
      <c r="E558" s="106"/>
      <c r="F558" s="226"/>
      <c r="G558" s="226"/>
      <c r="H558" s="226"/>
      <c r="I558" s="226"/>
      <c r="J558" s="226"/>
      <c r="K558" s="226"/>
      <c r="L558" s="226"/>
      <c r="M558" s="226"/>
      <c r="N558" s="226"/>
      <c r="O558" s="226"/>
      <c r="P558" s="226"/>
      <c r="Q558" s="226"/>
      <c r="R558" s="226"/>
      <c r="S558" s="226"/>
      <c r="T558" s="226"/>
      <c r="U558" s="226"/>
      <c r="V558" s="226"/>
      <c r="W558" s="226"/>
      <c r="X558" s="226"/>
      <c r="Y558" s="226"/>
      <c r="Z558" s="226"/>
      <c r="AA558" s="226"/>
      <c r="AB558" s="226"/>
      <c r="AC558" s="226"/>
      <c r="AD558" s="226"/>
      <c r="AE558" s="226"/>
      <c r="AF558" s="226"/>
      <c r="AG558" s="226"/>
      <c r="AH558" s="221" t="str">
        <f t="shared" si="51"/>
        <v/>
      </c>
      <c r="AI558" s="40" t="str">
        <f t="shared" si="47"/>
        <v/>
      </c>
    </row>
    <row r="559" spans="1:35" ht="17.25" customHeight="1">
      <c r="A559" s="101" t="str">
        <f t="shared" si="52"/>
        <v>นครปฐม เขต 1</v>
      </c>
      <c r="B559" s="101">
        <f t="shared" si="53"/>
        <v>1073180003</v>
      </c>
      <c r="C559" s="101" t="str">
        <f t="shared" si="54"/>
        <v>โรงเรียนวัดธรรมศาลา(หลวงพ่อน้อยอุปถัมภ์)</v>
      </c>
      <c r="D559" s="75">
        <v>552</v>
      </c>
      <c r="E559" s="102"/>
      <c r="F559" s="227"/>
      <c r="G559" s="227"/>
      <c r="H559" s="227"/>
      <c r="I559" s="227"/>
      <c r="J559" s="227"/>
      <c r="K559" s="227"/>
      <c r="L559" s="227"/>
      <c r="M559" s="227"/>
      <c r="N559" s="227"/>
      <c r="O559" s="227"/>
      <c r="P559" s="227"/>
      <c r="Q559" s="227"/>
      <c r="R559" s="227"/>
      <c r="S559" s="227"/>
      <c r="T559" s="227"/>
      <c r="U559" s="227"/>
      <c r="V559" s="227"/>
      <c r="W559" s="227"/>
      <c r="X559" s="227"/>
      <c r="Y559" s="227"/>
      <c r="Z559" s="227"/>
      <c r="AA559" s="227"/>
      <c r="AB559" s="227"/>
      <c r="AC559" s="227"/>
      <c r="AD559" s="227"/>
      <c r="AE559" s="227"/>
      <c r="AF559" s="227"/>
      <c r="AG559" s="227"/>
      <c r="AH559" s="244" t="str">
        <f t="shared" si="51"/>
        <v/>
      </c>
      <c r="AI559" s="50" t="str">
        <f t="shared" si="47"/>
        <v/>
      </c>
    </row>
    <row r="560" spans="1:35" ht="17.25" customHeight="1">
      <c r="A560" s="101" t="str">
        <f t="shared" si="52"/>
        <v>นครปฐม เขต 1</v>
      </c>
      <c r="B560" s="101">
        <f t="shared" si="53"/>
        <v>1073180003</v>
      </c>
      <c r="C560" s="101" t="str">
        <f t="shared" si="54"/>
        <v>โรงเรียนวัดธรรมศาลา(หลวงพ่อน้อยอุปถัมภ์)</v>
      </c>
      <c r="D560" s="75">
        <v>553</v>
      </c>
      <c r="E560" s="102"/>
      <c r="F560" s="227"/>
      <c r="G560" s="227"/>
      <c r="H560" s="227"/>
      <c r="I560" s="227"/>
      <c r="J560" s="227"/>
      <c r="K560" s="227"/>
      <c r="L560" s="227"/>
      <c r="M560" s="227"/>
      <c r="N560" s="227"/>
      <c r="O560" s="227"/>
      <c r="P560" s="227"/>
      <c r="Q560" s="227"/>
      <c r="R560" s="227"/>
      <c r="S560" s="227"/>
      <c r="T560" s="227"/>
      <c r="U560" s="227"/>
      <c r="V560" s="227"/>
      <c r="W560" s="227"/>
      <c r="X560" s="227"/>
      <c r="Y560" s="227"/>
      <c r="Z560" s="227"/>
      <c r="AA560" s="227"/>
      <c r="AB560" s="227"/>
      <c r="AC560" s="227"/>
      <c r="AD560" s="227"/>
      <c r="AE560" s="227"/>
      <c r="AF560" s="227"/>
      <c r="AG560" s="227"/>
      <c r="AH560" s="245" t="str">
        <f t="shared" si="51"/>
        <v/>
      </c>
      <c r="AI560" s="51" t="str">
        <f t="shared" si="47"/>
        <v/>
      </c>
    </row>
    <row r="561" spans="1:35" ht="17.25" customHeight="1">
      <c r="A561" s="101" t="str">
        <f t="shared" si="52"/>
        <v>นครปฐม เขต 1</v>
      </c>
      <c r="B561" s="101">
        <f t="shared" si="53"/>
        <v>1073180003</v>
      </c>
      <c r="C561" s="101" t="str">
        <f t="shared" si="54"/>
        <v>โรงเรียนวัดธรรมศาลา(หลวงพ่อน้อยอุปถัมภ์)</v>
      </c>
      <c r="D561" s="75">
        <v>554</v>
      </c>
      <c r="E561" s="102"/>
      <c r="F561" s="227"/>
      <c r="G561" s="227"/>
      <c r="H561" s="227"/>
      <c r="I561" s="227"/>
      <c r="J561" s="227"/>
      <c r="K561" s="227"/>
      <c r="L561" s="227"/>
      <c r="M561" s="227"/>
      <c r="N561" s="227"/>
      <c r="O561" s="227"/>
      <c r="P561" s="227"/>
      <c r="Q561" s="227"/>
      <c r="R561" s="227"/>
      <c r="S561" s="227"/>
      <c r="T561" s="227"/>
      <c r="U561" s="227"/>
      <c r="V561" s="227"/>
      <c r="W561" s="227"/>
      <c r="X561" s="227"/>
      <c r="Y561" s="227"/>
      <c r="Z561" s="227"/>
      <c r="AA561" s="227"/>
      <c r="AB561" s="227"/>
      <c r="AC561" s="227"/>
      <c r="AD561" s="227"/>
      <c r="AE561" s="227"/>
      <c r="AF561" s="227"/>
      <c r="AG561" s="227"/>
      <c r="AH561" s="245" t="str">
        <f t="shared" si="51"/>
        <v/>
      </c>
      <c r="AI561" s="41" t="str">
        <f t="shared" si="47"/>
        <v/>
      </c>
    </row>
    <row r="562" spans="1:35" ht="17.25" customHeight="1">
      <c r="A562" s="103" t="str">
        <f t="shared" si="52"/>
        <v>นครปฐม เขต 1</v>
      </c>
      <c r="B562" s="103">
        <f t="shared" si="53"/>
        <v>1073180003</v>
      </c>
      <c r="C562" s="103" t="str">
        <f t="shared" si="54"/>
        <v>โรงเรียนวัดธรรมศาลา(หลวงพ่อน้อยอุปถัมภ์)</v>
      </c>
      <c r="D562" s="76">
        <v>555</v>
      </c>
      <c r="E562" s="104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  <c r="AA562" s="228"/>
      <c r="AB562" s="228"/>
      <c r="AC562" s="228"/>
      <c r="AD562" s="228"/>
      <c r="AE562" s="228"/>
      <c r="AF562" s="228"/>
      <c r="AG562" s="228"/>
      <c r="AH562" s="243" t="str">
        <f t="shared" si="51"/>
        <v/>
      </c>
      <c r="AI562" s="42" t="str">
        <f t="shared" si="47"/>
        <v/>
      </c>
    </row>
    <row r="563" spans="1:35" ht="17.25" customHeight="1">
      <c r="A563" s="105" t="str">
        <f t="shared" si="52"/>
        <v>นครปฐม เขต 1</v>
      </c>
      <c r="B563" s="105">
        <f t="shared" si="53"/>
        <v>1073180003</v>
      </c>
      <c r="C563" s="105" t="str">
        <f t="shared" si="54"/>
        <v>โรงเรียนวัดธรรมศาลา(หลวงพ่อน้อยอุปถัมภ์)</v>
      </c>
      <c r="D563" s="99">
        <v>556</v>
      </c>
      <c r="E563" s="106"/>
      <c r="F563" s="226"/>
      <c r="G563" s="226"/>
      <c r="H563" s="226"/>
      <c r="I563" s="226"/>
      <c r="J563" s="226"/>
      <c r="K563" s="226"/>
      <c r="L563" s="226"/>
      <c r="M563" s="226"/>
      <c r="N563" s="226"/>
      <c r="O563" s="226"/>
      <c r="P563" s="226"/>
      <c r="Q563" s="226"/>
      <c r="R563" s="226"/>
      <c r="S563" s="226"/>
      <c r="T563" s="226"/>
      <c r="U563" s="226"/>
      <c r="V563" s="226"/>
      <c r="W563" s="226"/>
      <c r="X563" s="226"/>
      <c r="Y563" s="226"/>
      <c r="Z563" s="226"/>
      <c r="AA563" s="226"/>
      <c r="AB563" s="226"/>
      <c r="AC563" s="226"/>
      <c r="AD563" s="226"/>
      <c r="AE563" s="226"/>
      <c r="AF563" s="226"/>
      <c r="AG563" s="226"/>
      <c r="AH563" s="221" t="str">
        <f t="shared" si="51"/>
        <v/>
      </c>
      <c r="AI563" s="40" t="str">
        <f t="shared" si="47"/>
        <v/>
      </c>
    </row>
    <row r="564" spans="1:35" ht="17.25" customHeight="1">
      <c r="A564" s="101" t="str">
        <f t="shared" si="52"/>
        <v>นครปฐม เขต 1</v>
      </c>
      <c r="B564" s="101">
        <f t="shared" si="53"/>
        <v>1073180003</v>
      </c>
      <c r="C564" s="101" t="str">
        <f t="shared" si="54"/>
        <v>โรงเรียนวัดธรรมศาลา(หลวงพ่อน้อยอุปถัมภ์)</v>
      </c>
      <c r="D564" s="75">
        <v>557</v>
      </c>
      <c r="E564" s="102"/>
      <c r="F564" s="227"/>
      <c r="G564" s="227"/>
      <c r="H564" s="227"/>
      <c r="I564" s="227"/>
      <c r="J564" s="227"/>
      <c r="K564" s="227"/>
      <c r="L564" s="227"/>
      <c r="M564" s="227"/>
      <c r="N564" s="227"/>
      <c r="O564" s="227"/>
      <c r="P564" s="227"/>
      <c r="Q564" s="227"/>
      <c r="R564" s="227"/>
      <c r="S564" s="227"/>
      <c r="T564" s="227"/>
      <c r="U564" s="227"/>
      <c r="V564" s="227"/>
      <c r="W564" s="227"/>
      <c r="X564" s="227"/>
      <c r="Y564" s="227"/>
      <c r="Z564" s="227"/>
      <c r="AA564" s="227"/>
      <c r="AB564" s="227"/>
      <c r="AC564" s="227"/>
      <c r="AD564" s="227"/>
      <c r="AE564" s="227"/>
      <c r="AF564" s="227"/>
      <c r="AG564" s="227"/>
      <c r="AH564" s="244" t="str">
        <f t="shared" si="51"/>
        <v/>
      </c>
      <c r="AI564" s="50" t="str">
        <f t="shared" si="47"/>
        <v/>
      </c>
    </row>
    <row r="565" spans="1:35" ht="17.25" customHeight="1">
      <c r="A565" s="101" t="str">
        <f t="shared" si="52"/>
        <v>นครปฐม เขต 1</v>
      </c>
      <c r="B565" s="101">
        <f t="shared" si="53"/>
        <v>1073180003</v>
      </c>
      <c r="C565" s="101" t="str">
        <f t="shared" si="54"/>
        <v>โรงเรียนวัดธรรมศาลา(หลวงพ่อน้อยอุปถัมภ์)</v>
      </c>
      <c r="D565" s="75">
        <v>558</v>
      </c>
      <c r="E565" s="102"/>
      <c r="F565" s="227"/>
      <c r="G565" s="227"/>
      <c r="H565" s="227"/>
      <c r="I565" s="227"/>
      <c r="J565" s="227"/>
      <c r="K565" s="227"/>
      <c r="L565" s="227"/>
      <c r="M565" s="227"/>
      <c r="N565" s="227"/>
      <c r="O565" s="227"/>
      <c r="P565" s="227"/>
      <c r="Q565" s="227"/>
      <c r="R565" s="227"/>
      <c r="S565" s="227"/>
      <c r="T565" s="227"/>
      <c r="U565" s="227"/>
      <c r="V565" s="227"/>
      <c r="W565" s="227"/>
      <c r="X565" s="227"/>
      <c r="Y565" s="227"/>
      <c r="Z565" s="227"/>
      <c r="AA565" s="227"/>
      <c r="AB565" s="227"/>
      <c r="AC565" s="227"/>
      <c r="AD565" s="227"/>
      <c r="AE565" s="227"/>
      <c r="AF565" s="227"/>
      <c r="AG565" s="227"/>
      <c r="AH565" s="245" t="str">
        <f t="shared" si="51"/>
        <v/>
      </c>
      <c r="AI565" s="51" t="str">
        <f t="shared" si="47"/>
        <v/>
      </c>
    </row>
    <row r="566" spans="1:35" ht="17.25" customHeight="1">
      <c r="A566" s="101" t="str">
        <f t="shared" si="52"/>
        <v>นครปฐม เขต 1</v>
      </c>
      <c r="B566" s="101">
        <f t="shared" si="53"/>
        <v>1073180003</v>
      </c>
      <c r="C566" s="101" t="str">
        <f t="shared" si="54"/>
        <v>โรงเรียนวัดธรรมศาลา(หลวงพ่อน้อยอุปถัมภ์)</v>
      </c>
      <c r="D566" s="75">
        <v>559</v>
      </c>
      <c r="E566" s="102"/>
      <c r="F566" s="227"/>
      <c r="G566" s="227"/>
      <c r="H566" s="227"/>
      <c r="I566" s="227"/>
      <c r="J566" s="227"/>
      <c r="K566" s="227"/>
      <c r="L566" s="227"/>
      <c r="M566" s="227"/>
      <c r="N566" s="227"/>
      <c r="O566" s="227"/>
      <c r="P566" s="227"/>
      <c r="Q566" s="227"/>
      <c r="R566" s="227"/>
      <c r="S566" s="227"/>
      <c r="T566" s="227"/>
      <c r="U566" s="227"/>
      <c r="V566" s="227"/>
      <c r="W566" s="227"/>
      <c r="X566" s="227"/>
      <c r="Y566" s="227"/>
      <c r="Z566" s="227"/>
      <c r="AA566" s="227"/>
      <c r="AB566" s="227"/>
      <c r="AC566" s="227"/>
      <c r="AD566" s="227"/>
      <c r="AE566" s="227"/>
      <c r="AF566" s="227"/>
      <c r="AG566" s="227"/>
      <c r="AH566" s="245" t="str">
        <f t="shared" si="51"/>
        <v/>
      </c>
      <c r="AI566" s="41" t="str">
        <f t="shared" si="47"/>
        <v/>
      </c>
    </row>
    <row r="567" spans="1:35" ht="17.25" customHeight="1">
      <c r="A567" s="103" t="str">
        <f t="shared" si="52"/>
        <v>นครปฐม เขต 1</v>
      </c>
      <c r="B567" s="103">
        <f t="shared" si="53"/>
        <v>1073180003</v>
      </c>
      <c r="C567" s="103" t="str">
        <f t="shared" si="54"/>
        <v>โรงเรียนวัดธรรมศาลา(หลวงพ่อน้อยอุปถัมภ์)</v>
      </c>
      <c r="D567" s="76">
        <v>560</v>
      </c>
      <c r="E567" s="104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  <c r="AA567" s="228"/>
      <c r="AB567" s="228"/>
      <c r="AC567" s="228"/>
      <c r="AD567" s="228"/>
      <c r="AE567" s="228"/>
      <c r="AF567" s="228"/>
      <c r="AG567" s="228"/>
      <c r="AH567" s="243" t="str">
        <f t="shared" si="51"/>
        <v/>
      </c>
      <c r="AI567" s="42" t="str">
        <f t="shared" si="47"/>
        <v/>
      </c>
    </row>
    <row r="568" spans="1:35" ht="17.25" customHeight="1">
      <c r="A568" s="105" t="str">
        <f t="shared" si="52"/>
        <v>นครปฐม เขต 1</v>
      </c>
      <c r="B568" s="105">
        <f t="shared" si="53"/>
        <v>1073180003</v>
      </c>
      <c r="C568" s="105" t="str">
        <f t="shared" si="54"/>
        <v>โรงเรียนวัดธรรมศาลา(หลวงพ่อน้อยอุปถัมภ์)</v>
      </c>
      <c r="D568" s="99">
        <v>561</v>
      </c>
      <c r="E568" s="100"/>
      <c r="F568" s="226"/>
      <c r="G568" s="226"/>
      <c r="H568" s="226"/>
      <c r="I568" s="226"/>
      <c r="J568" s="226"/>
      <c r="K568" s="226"/>
      <c r="L568" s="226"/>
      <c r="M568" s="226"/>
      <c r="N568" s="226"/>
      <c r="O568" s="226"/>
      <c r="P568" s="226"/>
      <c r="Q568" s="226"/>
      <c r="R568" s="226"/>
      <c r="S568" s="226"/>
      <c r="T568" s="226"/>
      <c r="U568" s="226"/>
      <c r="V568" s="226"/>
      <c r="W568" s="226"/>
      <c r="X568" s="226"/>
      <c r="Y568" s="226"/>
      <c r="Z568" s="226"/>
      <c r="AA568" s="226"/>
      <c r="AB568" s="226"/>
      <c r="AC568" s="226"/>
      <c r="AD568" s="226"/>
      <c r="AE568" s="226"/>
      <c r="AF568" s="226"/>
      <c r="AG568" s="226"/>
      <c r="AH568" s="221" t="str">
        <f t="shared" si="51"/>
        <v/>
      </c>
      <c r="AI568" s="40" t="str">
        <f t="shared" si="47"/>
        <v/>
      </c>
    </row>
    <row r="569" spans="1:35" ht="17.25" customHeight="1">
      <c r="A569" s="101" t="str">
        <f t="shared" si="52"/>
        <v>นครปฐม เขต 1</v>
      </c>
      <c r="B569" s="101">
        <f t="shared" si="53"/>
        <v>1073180003</v>
      </c>
      <c r="C569" s="101" t="str">
        <f t="shared" si="54"/>
        <v>โรงเรียนวัดธรรมศาลา(หลวงพ่อน้อยอุปถัมภ์)</v>
      </c>
      <c r="D569" s="75">
        <v>562</v>
      </c>
      <c r="E569" s="102"/>
      <c r="F569" s="227"/>
      <c r="G569" s="227"/>
      <c r="H569" s="227"/>
      <c r="I569" s="227"/>
      <c r="J569" s="227"/>
      <c r="K569" s="227"/>
      <c r="L569" s="227"/>
      <c r="M569" s="227"/>
      <c r="N569" s="227"/>
      <c r="O569" s="227"/>
      <c r="P569" s="227"/>
      <c r="Q569" s="227"/>
      <c r="R569" s="227"/>
      <c r="S569" s="227"/>
      <c r="T569" s="227"/>
      <c r="U569" s="227"/>
      <c r="V569" s="227"/>
      <c r="W569" s="227"/>
      <c r="X569" s="227"/>
      <c r="Y569" s="227"/>
      <c r="Z569" s="227"/>
      <c r="AA569" s="227"/>
      <c r="AB569" s="227"/>
      <c r="AC569" s="227"/>
      <c r="AD569" s="227"/>
      <c r="AE569" s="227"/>
      <c r="AF569" s="227"/>
      <c r="AG569" s="227"/>
      <c r="AH569" s="244" t="str">
        <f t="shared" si="51"/>
        <v/>
      </c>
      <c r="AI569" s="50" t="str">
        <f t="shared" si="47"/>
        <v/>
      </c>
    </row>
    <row r="570" spans="1:35" ht="17.25" customHeight="1">
      <c r="A570" s="101" t="str">
        <f t="shared" si="52"/>
        <v>นครปฐม เขต 1</v>
      </c>
      <c r="B570" s="101">
        <f t="shared" si="53"/>
        <v>1073180003</v>
      </c>
      <c r="C570" s="101" t="str">
        <f t="shared" si="54"/>
        <v>โรงเรียนวัดธรรมศาลา(หลวงพ่อน้อยอุปถัมภ์)</v>
      </c>
      <c r="D570" s="75">
        <v>563</v>
      </c>
      <c r="E570" s="102"/>
      <c r="F570" s="227"/>
      <c r="G570" s="227"/>
      <c r="H570" s="227"/>
      <c r="I570" s="227"/>
      <c r="J570" s="227"/>
      <c r="K570" s="227"/>
      <c r="L570" s="227"/>
      <c r="M570" s="227"/>
      <c r="N570" s="227"/>
      <c r="O570" s="227"/>
      <c r="P570" s="227"/>
      <c r="Q570" s="227"/>
      <c r="R570" s="227"/>
      <c r="S570" s="227"/>
      <c r="T570" s="227"/>
      <c r="U570" s="227"/>
      <c r="V570" s="227"/>
      <c r="W570" s="227"/>
      <c r="X570" s="227"/>
      <c r="Y570" s="227"/>
      <c r="Z570" s="227"/>
      <c r="AA570" s="227"/>
      <c r="AB570" s="227"/>
      <c r="AC570" s="227"/>
      <c r="AD570" s="227"/>
      <c r="AE570" s="227"/>
      <c r="AF570" s="227"/>
      <c r="AG570" s="227"/>
      <c r="AH570" s="245" t="str">
        <f t="shared" si="51"/>
        <v/>
      </c>
      <c r="AI570" s="51" t="str">
        <f t="shared" si="47"/>
        <v/>
      </c>
    </row>
    <row r="571" spans="1:35" ht="17.25" customHeight="1">
      <c r="A571" s="101" t="str">
        <f t="shared" si="52"/>
        <v>นครปฐม เขต 1</v>
      </c>
      <c r="B571" s="101">
        <f t="shared" si="53"/>
        <v>1073180003</v>
      </c>
      <c r="C571" s="101" t="str">
        <f t="shared" si="54"/>
        <v>โรงเรียนวัดธรรมศาลา(หลวงพ่อน้อยอุปถัมภ์)</v>
      </c>
      <c r="D571" s="75">
        <v>564</v>
      </c>
      <c r="E571" s="102"/>
      <c r="F571" s="227"/>
      <c r="G571" s="227"/>
      <c r="H571" s="227"/>
      <c r="I571" s="227"/>
      <c r="J571" s="227"/>
      <c r="K571" s="227"/>
      <c r="L571" s="227"/>
      <c r="M571" s="227"/>
      <c r="N571" s="227"/>
      <c r="O571" s="227"/>
      <c r="P571" s="227"/>
      <c r="Q571" s="227"/>
      <c r="R571" s="227"/>
      <c r="S571" s="227"/>
      <c r="T571" s="227"/>
      <c r="U571" s="227"/>
      <c r="V571" s="227"/>
      <c r="W571" s="227"/>
      <c r="X571" s="227"/>
      <c r="Y571" s="227"/>
      <c r="Z571" s="227"/>
      <c r="AA571" s="227"/>
      <c r="AB571" s="227"/>
      <c r="AC571" s="227"/>
      <c r="AD571" s="227"/>
      <c r="AE571" s="227"/>
      <c r="AF571" s="227"/>
      <c r="AG571" s="227"/>
      <c r="AH571" s="245" t="str">
        <f t="shared" si="51"/>
        <v/>
      </c>
      <c r="AI571" s="41" t="str">
        <f t="shared" si="47"/>
        <v/>
      </c>
    </row>
    <row r="572" spans="1:35" ht="17.25" customHeight="1">
      <c r="A572" s="103" t="str">
        <f t="shared" si="52"/>
        <v>นครปฐม เขต 1</v>
      </c>
      <c r="B572" s="103">
        <f t="shared" si="53"/>
        <v>1073180003</v>
      </c>
      <c r="C572" s="103" t="str">
        <f t="shared" si="54"/>
        <v>โรงเรียนวัดธรรมศาลา(หลวงพ่อน้อยอุปถัมภ์)</v>
      </c>
      <c r="D572" s="76">
        <v>565</v>
      </c>
      <c r="E572" s="104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  <c r="AA572" s="228"/>
      <c r="AB572" s="228"/>
      <c r="AC572" s="228"/>
      <c r="AD572" s="228"/>
      <c r="AE572" s="228"/>
      <c r="AF572" s="228"/>
      <c r="AG572" s="228"/>
      <c r="AH572" s="243" t="str">
        <f t="shared" si="51"/>
        <v/>
      </c>
      <c r="AI572" s="42" t="str">
        <f t="shared" si="47"/>
        <v/>
      </c>
    </row>
    <row r="573" spans="1:35" ht="17.25" customHeight="1">
      <c r="A573" s="105" t="str">
        <f t="shared" si="52"/>
        <v>นครปฐม เขต 1</v>
      </c>
      <c r="B573" s="105">
        <f t="shared" si="53"/>
        <v>1073180003</v>
      </c>
      <c r="C573" s="105" t="str">
        <f t="shared" si="54"/>
        <v>โรงเรียนวัดธรรมศาลา(หลวงพ่อน้อยอุปถัมภ์)</v>
      </c>
      <c r="D573" s="99">
        <v>566</v>
      </c>
      <c r="E573" s="106"/>
      <c r="F573" s="226"/>
      <c r="G573" s="226"/>
      <c r="H573" s="226"/>
      <c r="I573" s="226"/>
      <c r="J573" s="226"/>
      <c r="K573" s="226"/>
      <c r="L573" s="226"/>
      <c r="M573" s="226"/>
      <c r="N573" s="226"/>
      <c r="O573" s="226"/>
      <c r="P573" s="226"/>
      <c r="Q573" s="226"/>
      <c r="R573" s="226"/>
      <c r="S573" s="226"/>
      <c r="T573" s="226"/>
      <c r="U573" s="226"/>
      <c r="V573" s="226"/>
      <c r="W573" s="226"/>
      <c r="X573" s="226"/>
      <c r="Y573" s="226"/>
      <c r="Z573" s="226"/>
      <c r="AA573" s="226"/>
      <c r="AB573" s="226"/>
      <c r="AC573" s="226"/>
      <c r="AD573" s="226"/>
      <c r="AE573" s="226"/>
      <c r="AF573" s="226"/>
      <c r="AG573" s="226"/>
      <c r="AH573" s="221" t="str">
        <f t="shared" si="51"/>
        <v/>
      </c>
      <c r="AI573" s="40" t="str">
        <f t="shared" si="47"/>
        <v/>
      </c>
    </row>
    <row r="574" spans="1:35" ht="17.25" customHeight="1">
      <c r="A574" s="101" t="str">
        <f t="shared" si="52"/>
        <v>นครปฐม เขต 1</v>
      </c>
      <c r="B574" s="101">
        <f t="shared" si="53"/>
        <v>1073180003</v>
      </c>
      <c r="C574" s="101" t="str">
        <f t="shared" si="54"/>
        <v>โรงเรียนวัดธรรมศาลา(หลวงพ่อน้อยอุปถัมภ์)</v>
      </c>
      <c r="D574" s="75">
        <v>567</v>
      </c>
      <c r="E574" s="102"/>
      <c r="F574" s="227"/>
      <c r="G574" s="227"/>
      <c r="H574" s="227"/>
      <c r="I574" s="227"/>
      <c r="J574" s="227"/>
      <c r="K574" s="227"/>
      <c r="L574" s="227"/>
      <c r="M574" s="227"/>
      <c r="N574" s="227"/>
      <c r="O574" s="227"/>
      <c r="P574" s="227"/>
      <c r="Q574" s="227"/>
      <c r="R574" s="227"/>
      <c r="S574" s="227"/>
      <c r="T574" s="227"/>
      <c r="U574" s="227"/>
      <c r="V574" s="227"/>
      <c r="W574" s="227"/>
      <c r="X574" s="227"/>
      <c r="Y574" s="227"/>
      <c r="Z574" s="227"/>
      <c r="AA574" s="227"/>
      <c r="AB574" s="227"/>
      <c r="AC574" s="227"/>
      <c r="AD574" s="227"/>
      <c r="AE574" s="227"/>
      <c r="AF574" s="227"/>
      <c r="AG574" s="227"/>
      <c r="AH574" s="244" t="str">
        <f t="shared" si="51"/>
        <v/>
      </c>
      <c r="AI574" s="50" t="str">
        <f t="shared" si="47"/>
        <v/>
      </c>
    </row>
    <row r="575" spans="1:35" ht="17.25" customHeight="1">
      <c r="A575" s="101" t="str">
        <f t="shared" si="52"/>
        <v>นครปฐม เขต 1</v>
      </c>
      <c r="B575" s="101">
        <f t="shared" si="53"/>
        <v>1073180003</v>
      </c>
      <c r="C575" s="101" t="str">
        <f t="shared" si="54"/>
        <v>โรงเรียนวัดธรรมศาลา(หลวงพ่อน้อยอุปถัมภ์)</v>
      </c>
      <c r="D575" s="75">
        <v>568</v>
      </c>
      <c r="E575" s="102"/>
      <c r="F575" s="227"/>
      <c r="G575" s="227"/>
      <c r="H575" s="227"/>
      <c r="I575" s="227"/>
      <c r="J575" s="227"/>
      <c r="K575" s="227"/>
      <c r="L575" s="227"/>
      <c r="M575" s="227"/>
      <c r="N575" s="227"/>
      <c r="O575" s="227"/>
      <c r="P575" s="227"/>
      <c r="Q575" s="227"/>
      <c r="R575" s="227"/>
      <c r="S575" s="227"/>
      <c r="T575" s="227"/>
      <c r="U575" s="227"/>
      <c r="V575" s="227"/>
      <c r="W575" s="227"/>
      <c r="X575" s="227"/>
      <c r="Y575" s="227"/>
      <c r="Z575" s="227"/>
      <c r="AA575" s="227"/>
      <c r="AB575" s="227"/>
      <c r="AC575" s="227"/>
      <c r="AD575" s="227"/>
      <c r="AE575" s="227"/>
      <c r="AF575" s="227"/>
      <c r="AG575" s="227"/>
      <c r="AH575" s="245" t="str">
        <f t="shared" si="51"/>
        <v/>
      </c>
      <c r="AI575" s="51" t="str">
        <f t="shared" si="47"/>
        <v/>
      </c>
    </row>
    <row r="576" spans="1:35" ht="17.25" customHeight="1">
      <c r="A576" s="101" t="str">
        <f t="shared" si="52"/>
        <v>นครปฐม เขต 1</v>
      </c>
      <c r="B576" s="101">
        <f t="shared" si="53"/>
        <v>1073180003</v>
      </c>
      <c r="C576" s="101" t="str">
        <f t="shared" si="54"/>
        <v>โรงเรียนวัดธรรมศาลา(หลวงพ่อน้อยอุปถัมภ์)</v>
      </c>
      <c r="D576" s="75">
        <v>569</v>
      </c>
      <c r="E576" s="102"/>
      <c r="F576" s="227"/>
      <c r="G576" s="227"/>
      <c r="H576" s="227"/>
      <c r="I576" s="227"/>
      <c r="J576" s="227"/>
      <c r="K576" s="227"/>
      <c r="L576" s="227"/>
      <c r="M576" s="227"/>
      <c r="N576" s="227"/>
      <c r="O576" s="227"/>
      <c r="P576" s="227"/>
      <c r="Q576" s="227"/>
      <c r="R576" s="227"/>
      <c r="S576" s="227"/>
      <c r="T576" s="227"/>
      <c r="U576" s="227"/>
      <c r="V576" s="227"/>
      <c r="W576" s="227"/>
      <c r="X576" s="227"/>
      <c r="Y576" s="227"/>
      <c r="Z576" s="227"/>
      <c r="AA576" s="227"/>
      <c r="AB576" s="227"/>
      <c r="AC576" s="227"/>
      <c r="AD576" s="227"/>
      <c r="AE576" s="227"/>
      <c r="AF576" s="227"/>
      <c r="AG576" s="227"/>
      <c r="AH576" s="245" t="str">
        <f t="shared" si="51"/>
        <v/>
      </c>
      <c r="AI576" s="41" t="str">
        <f t="shared" si="47"/>
        <v/>
      </c>
    </row>
    <row r="577" spans="1:35" ht="17.25" customHeight="1">
      <c r="A577" s="103" t="str">
        <f t="shared" si="52"/>
        <v>นครปฐม เขต 1</v>
      </c>
      <c r="B577" s="103">
        <f t="shared" si="53"/>
        <v>1073180003</v>
      </c>
      <c r="C577" s="103" t="str">
        <f t="shared" si="54"/>
        <v>โรงเรียนวัดธรรมศาลา(หลวงพ่อน้อยอุปถัมภ์)</v>
      </c>
      <c r="D577" s="76">
        <v>570</v>
      </c>
      <c r="E577" s="104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  <c r="AA577" s="228"/>
      <c r="AB577" s="228"/>
      <c r="AC577" s="228"/>
      <c r="AD577" s="228"/>
      <c r="AE577" s="228"/>
      <c r="AF577" s="228"/>
      <c r="AG577" s="228"/>
      <c r="AH577" s="243" t="str">
        <f t="shared" si="51"/>
        <v/>
      </c>
      <c r="AI577" s="42" t="str">
        <f t="shared" si="47"/>
        <v/>
      </c>
    </row>
    <row r="578" spans="1:35" ht="17.25" customHeight="1">
      <c r="A578" s="105" t="str">
        <f t="shared" si="52"/>
        <v>นครปฐม เขต 1</v>
      </c>
      <c r="B578" s="105">
        <f t="shared" si="53"/>
        <v>1073180003</v>
      </c>
      <c r="C578" s="105" t="str">
        <f t="shared" si="54"/>
        <v>โรงเรียนวัดธรรมศาลา(หลวงพ่อน้อยอุปถัมภ์)</v>
      </c>
      <c r="D578" s="99">
        <v>571</v>
      </c>
      <c r="E578" s="106"/>
      <c r="F578" s="226"/>
      <c r="G578" s="226"/>
      <c r="H578" s="226"/>
      <c r="I578" s="226"/>
      <c r="J578" s="226"/>
      <c r="K578" s="226"/>
      <c r="L578" s="226"/>
      <c r="M578" s="226"/>
      <c r="N578" s="226"/>
      <c r="O578" s="226"/>
      <c r="P578" s="226"/>
      <c r="Q578" s="226"/>
      <c r="R578" s="226"/>
      <c r="S578" s="226"/>
      <c r="T578" s="226"/>
      <c r="U578" s="226"/>
      <c r="V578" s="226"/>
      <c r="W578" s="226"/>
      <c r="X578" s="226"/>
      <c r="Y578" s="226"/>
      <c r="Z578" s="226"/>
      <c r="AA578" s="226"/>
      <c r="AB578" s="226"/>
      <c r="AC578" s="226"/>
      <c r="AD578" s="226"/>
      <c r="AE578" s="226"/>
      <c r="AF578" s="226"/>
      <c r="AG578" s="226"/>
      <c r="AH578" s="221" t="str">
        <f t="shared" si="51"/>
        <v/>
      </c>
      <c r="AI578" s="40" t="str">
        <f t="shared" si="47"/>
        <v/>
      </c>
    </row>
    <row r="579" spans="1:35" ht="17.25" customHeight="1">
      <c r="A579" s="101" t="str">
        <f t="shared" si="52"/>
        <v>นครปฐม เขต 1</v>
      </c>
      <c r="B579" s="101">
        <f t="shared" si="53"/>
        <v>1073180003</v>
      </c>
      <c r="C579" s="101" t="str">
        <f t="shared" si="54"/>
        <v>โรงเรียนวัดธรรมศาลา(หลวงพ่อน้อยอุปถัมภ์)</v>
      </c>
      <c r="D579" s="75">
        <v>572</v>
      </c>
      <c r="E579" s="102"/>
      <c r="F579" s="227"/>
      <c r="G579" s="227"/>
      <c r="H579" s="227"/>
      <c r="I579" s="227"/>
      <c r="J579" s="227"/>
      <c r="K579" s="227"/>
      <c r="L579" s="227"/>
      <c r="M579" s="227"/>
      <c r="N579" s="227"/>
      <c r="O579" s="227"/>
      <c r="P579" s="227"/>
      <c r="Q579" s="227"/>
      <c r="R579" s="227"/>
      <c r="S579" s="227"/>
      <c r="T579" s="227"/>
      <c r="U579" s="227"/>
      <c r="V579" s="227"/>
      <c r="W579" s="227"/>
      <c r="X579" s="227"/>
      <c r="Y579" s="227"/>
      <c r="Z579" s="227"/>
      <c r="AA579" s="227"/>
      <c r="AB579" s="227"/>
      <c r="AC579" s="227"/>
      <c r="AD579" s="227"/>
      <c r="AE579" s="227"/>
      <c r="AF579" s="227"/>
      <c r="AG579" s="227"/>
      <c r="AH579" s="244" t="str">
        <f t="shared" si="51"/>
        <v/>
      </c>
      <c r="AI579" s="50" t="str">
        <f t="shared" si="47"/>
        <v/>
      </c>
    </row>
    <row r="580" spans="1:35" ht="17.25" customHeight="1">
      <c r="A580" s="101" t="str">
        <f t="shared" si="52"/>
        <v>นครปฐม เขต 1</v>
      </c>
      <c r="B580" s="101">
        <f t="shared" si="53"/>
        <v>1073180003</v>
      </c>
      <c r="C580" s="101" t="str">
        <f t="shared" si="54"/>
        <v>โรงเรียนวัดธรรมศาลา(หลวงพ่อน้อยอุปถัมภ์)</v>
      </c>
      <c r="D580" s="75">
        <v>573</v>
      </c>
      <c r="E580" s="102"/>
      <c r="F580" s="227"/>
      <c r="G580" s="227"/>
      <c r="H580" s="227"/>
      <c r="I580" s="227"/>
      <c r="J580" s="227"/>
      <c r="K580" s="227"/>
      <c r="L580" s="227"/>
      <c r="M580" s="227"/>
      <c r="N580" s="227"/>
      <c r="O580" s="227"/>
      <c r="P580" s="227"/>
      <c r="Q580" s="227"/>
      <c r="R580" s="227"/>
      <c r="S580" s="227"/>
      <c r="T580" s="227"/>
      <c r="U580" s="227"/>
      <c r="V580" s="227"/>
      <c r="W580" s="227"/>
      <c r="X580" s="227"/>
      <c r="Y580" s="227"/>
      <c r="Z580" s="227"/>
      <c r="AA580" s="227"/>
      <c r="AB580" s="227"/>
      <c r="AC580" s="227"/>
      <c r="AD580" s="227"/>
      <c r="AE580" s="227"/>
      <c r="AF580" s="227"/>
      <c r="AG580" s="227"/>
      <c r="AH580" s="245" t="str">
        <f t="shared" si="51"/>
        <v/>
      </c>
      <c r="AI580" s="51" t="str">
        <f t="shared" si="47"/>
        <v/>
      </c>
    </row>
    <row r="581" spans="1:35" ht="17.25" customHeight="1">
      <c r="A581" s="101" t="str">
        <f t="shared" si="52"/>
        <v>นครปฐม เขต 1</v>
      </c>
      <c r="B581" s="101">
        <f t="shared" si="53"/>
        <v>1073180003</v>
      </c>
      <c r="C581" s="101" t="str">
        <f t="shared" si="54"/>
        <v>โรงเรียนวัดธรรมศาลา(หลวงพ่อน้อยอุปถัมภ์)</v>
      </c>
      <c r="D581" s="75">
        <v>574</v>
      </c>
      <c r="E581" s="102"/>
      <c r="F581" s="227"/>
      <c r="G581" s="227"/>
      <c r="H581" s="227"/>
      <c r="I581" s="227"/>
      <c r="J581" s="227"/>
      <c r="K581" s="227"/>
      <c r="L581" s="227"/>
      <c r="M581" s="227"/>
      <c r="N581" s="227"/>
      <c r="O581" s="227"/>
      <c r="P581" s="227"/>
      <c r="Q581" s="227"/>
      <c r="R581" s="227"/>
      <c r="S581" s="227"/>
      <c r="T581" s="227"/>
      <c r="U581" s="227"/>
      <c r="V581" s="227"/>
      <c r="W581" s="227"/>
      <c r="X581" s="227"/>
      <c r="Y581" s="227"/>
      <c r="Z581" s="227"/>
      <c r="AA581" s="227"/>
      <c r="AB581" s="227"/>
      <c r="AC581" s="227"/>
      <c r="AD581" s="227"/>
      <c r="AE581" s="227"/>
      <c r="AF581" s="227"/>
      <c r="AG581" s="227"/>
      <c r="AH581" s="245" t="str">
        <f t="shared" si="51"/>
        <v/>
      </c>
      <c r="AI581" s="41" t="str">
        <f t="shared" si="47"/>
        <v/>
      </c>
    </row>
    <row r="582" spans="1:35" ht="17.25" customHeight="1">
      <c r="A582" s="103" t="str">
        <f t="shared" si="52"/>
        <v>นครปฐม เขต 1</v>
      </c>
      <c r="B582" s="103">
        <f t="shared" si="53"/>
        <v>1073180003</v>
      </c>
      <c r="C582" s="103" t="str">
        <f t="shared" si="54"/>
        <v>โรงเรียนวัดธรรมศาลา(หลวงพ่อน้อยอุปถัมภ์)</v>
      </c>
      <c r="D582" s="76">
        <v>575</v>
      </c>
      <c r="E582" s="104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  <c r="AA582" s="228"/>
      <c r="AB582" s="228"/>
      <c r="AC582" s="228"/>
      <c r="AD582" s="228"/>
      <c r="AE582" s="228"/>
      <c r="AF582" s="228"/>
      <c r="AG582" s="228"/>
      <c r="AH582" s="243" t="str">
        <f t="shared" si="51"/>
        <v/>
      </c>
      <c r="AI582" s="42" t="str">
        <f t="shared" si="47"/>
        <v/>
      </c>
    </row>
    <row r="583" spans="1:35" ht="17.25" customHeight="1">
      <c r="A583" s="105" t="str">
        <f t="shared" si="52"/>
        <v>นครปฐม เขต 1</v>
      </c>
      <c r="B583" s="105">
        <f t="shared" si="53"/>
        <v>1073180003</v>
      </c>
      <c r="C583" s="105" t="str">
        <f t="shared" si="54"/>
        <v>โรงเรียนวัดธรรมศาลา(หลวงพ่อน้อยอุปถัมภ์)</v>
      </c>
      <c r="D583" s="99">
        <v>576</v>
      </c>
      <c r="E583" s="106"/>
      <c r="F583" s="226"/>
      <c r="G583" s="226"/>
      <c r="H583" s="226"/>
      <c r="I583" s="226"/>
      <c r="J583" s="226"/>
      <c r="K583" s="226"/>
      <c r="L583" s="226"/>
      <c r="M583" s="226"/>
      <c r="N583" s="226"/>
      <c r="O583" s="226"/>
      <c r="P583" s="226"/>
      <c r="Q583" s="226"/>
      <c r="R583" s="226"/>
      <c r="S583" s="226"/>
      <c r="T583" s="226"/>
      <c r="U583" s="226"/>
      <c r="V583" s="226"/>
      <c r="W583" s="226"/>
      <c r="X583" s="226"/>
      <c r="Y583" s="226"/>
      <c r="Z583" s="226"/>
      <c r="AA583" s="226"/>
      <c r="AB583" s="226"/>
      <c r="AC583" s="226"/>
      <c r="AD583" s="226"/>
      <c r="AE583" s="226"/>
      <c r="AF583" s="226"/>
      <c r="AG583" s="226"/>
      <c r="AH583" s="221" t="str">
        <f t="shared" si="51"/>
        <v/>
      </c>
      <c r="AI583" s="40" t="str">
        <f t="shared" si="47"/>
        <v/>
      </c>
    </row>
    <row r="584" spans="1:35" ht="17.25" customHeight="1">
      <c r="A584" s="101" t="str">
        <f t="shared" si="52"/>
        <v>นครปฐม เขต 1</v>
      </c>
      <c r="B584" s="101">
        <f t="shared" si="53"/>
        <v>1073180003</v>
      </c>
      <c r="C584" s="101" t="str">
        <f t="shared" si="54"/>
        <v>โรงเรียนวัดธรรมศาลา(หลวงพ่อน้อยอุปถัมภ์)</v>
      </c>
      <c r="D584" s="75">
        <v>577</v>
      </c>
      <c r="E584" s="102"/>
      <c r="F584" s="227"/>
      <c r="G584" s="227"/>
      <c r="H584" s="227"/>
      <c r="I584" s="227"/>
      <c r="J584" s="227"/>
      <c r="K584" s="227"/>
      <c r="L584" s="227"/>
      <c r="M584" s="227"/>
      <c r="N584" s="227"/>
      <c r="O584" s="227"/>
      <c r="P584" s="227"/>
      <c r="Q584" s="227"/>
      <c r="R584" s="227"/>
      <c r="S584" s="227"/>
      <c r="T584" s="227"/>
      <c r="U584" s="227"/>
      <c r="V584" s="227"/>
      <c r="W584" s="227"/>
      <c r="X584" s="227"/>
      <c r="Y584" s="227"/>
      <c r="Z584" s="227"/>
      <c r="AA584" s="227"/>
      <c r="AB584" s="227"/>
      <c r="AC584" s="227"/>
      <c r="AD584" s="227"/>
      <c r="AE584" s="227"/>
      <c r="AF584" s="227"/>
      <c r="AG584" s="227"/>
      <c r="AH584" s="244" t="str">
        <f t="shared" si="51"/>
        <v/>
      </c>
      <c r="AI584" s="50" t="str">
        <f t="shared" si="47"/>
        <v/>
      </c>
    </row>
    <row r="585" spans="1:35" ht="17.25" customHeight="1">
      <c r="A585" s="101" t="str">
        <f t="shared" si="52"/>
        <v>นครปฐม เขต 1</v>
      </c>
      <c r="B585" s="101">
        <f t="shared" si="53"/>
        <v>1073180003</v>
      </c>
      <c r="C585" s="101" t="str">
        <f t="shared" si="54"/>
        <v>โรงเรียนวัดธรรมศาลา(หลวงพ่อน้อยอุปถัมภ์)</v>
      </c>
      <c r="D585" s="75">
        <v>578</v>
      </c>
      <c r="E585" s="102"/>
      <c r="F585" s="227"/>
      <c r="G585" s="227"/>
      <c r="H585" s="227"/>
      <c r="I585" s="227"/>
      <c r="J585" s="227"/>
      <c r="K585" s="227"/>
      <c r="L585" s="227"/>
      <c r="M585" s="227"/>
      <c r="N585" s="227"/>
      <c r="O585" s="227"/>
      <c r="P585" s="227"/>
      <c r="Q585" s="227"/>
      <c r="R585" s="227"/>
      <c r="S585" s="227"/>
      <c r="T585" s="227"/>
      <c r="U585" s="227"/>
      <c r="V585" s="227"/>
      <c r="W585" s="227"/>
      <c r="X585" s="227"/>
      <c r="Y585" s="227"/>
      <c r="Z585" s="227"/>
      <c r="AA585" s="227"/>
      <c r="AB585" s="227"/>
      <c r="AC585" s="227"/>
      <c r="AD585" s="227"/>
      <c r="AE585" s="227"/>
      <c r="AF585" s="227"/>
      <c r="AG585" s="227"/>
      <c r="AH585" s="245" t="str">
        <f t="shared" si="51"/>
        <v/>
      </c>
      <c r="AI585" s="51" t="str">
        <f t="shared" ref="AI585:AI607" si="55">IF(AH585&lt;&gt;"",IF(AH585&lt;8,"ปรับปรุง",IF(AH585&lt;16,"พอใช้",IF(AH585&lt;24,"ดี",IF(AH585&lt;33,"ดีมาก")))),"")</f>
        <v/>
      </c>
    </row>
    <row r="586" spans="1:35" ht="17.25" customHeight="1">
      <c r="A586" s="101" t="str">
        <f t="shared" ref="A586:A607" si="56">$A$8</f>
        <v>นครปฐม เขต 1</v>
      </c>
      <c r="B586" s="101">
        <f t="shared" ref="B586:B607" si="57">$B$8</f>
        <v>1073180003</v>
      </c>
      <c r="C586" s="101" t="str">
        <f t="shared" ref="C586:C607" si="58">$C$8</f>
        <v>โรงเรียนวัดธรรมศาลา(หลวงพ่อน้อยอุปถัมภ์)</v>
      </c>
      <c r="D586" s="75">
        <v>579</v>
      </c>
      <c r="E586" s="102"/>
      <c r="F586" s="227"/>
      <c r="G586" s="227"/>
      <c r="H586" s="227"/>
      <c r="I586" s="227"/>
      <c r="J586" s="227"/>
      <c r="K586" s="227"/>
      <c r="L586" s="227"/>
      <c r="M586" s="227"/>
      <c r="N586" s="227"/>
      <c r="O586" s="227"/>
      <c r="P586" s="227"/>
      <c r="Q586" s="227"/>
      <c r="R586" s="227"/>
      <c r="S586" s="227"/>
      <c r="T586" s="227"/>
      <c r="U586" s="227"/>
      <c r="V586" s="227"/>
      <c r="W586" s="227"/>
      <c r="X586" s="227"/>
      <c r="Y586" s="227"/>
      <c r="Z586" s="227"/>
      <c r="AA586" s="227"/>
      <c r="AB586" s="227"/>
      <c r="AC586" s="227"/>
      <c r="AD586" s="227"/>
      <c r="AE586" s="227"/>
      <c r="AF586" s="227"/>
      <c r="AG586" s="227"/>
      <c r="AH586" s="245" t="str">
        <f t="shared" si="51"/>
        <v/>
      </c>
      <c r="AI586" s="41" t="str">
        <f t="shared" si="55"/>
        <v/>
      </c>
    </row>
    <row r="587" spans="1:35" ht="17.25" customHeight="1">
      <c r="A587" s="103" t="str">
        <f t="shared" si="56"/>
        <v>นครปฐม เขต 1</v>
      </c>
      <c r="B587" s="103">
        <f t="shared" si="57"/>
        <v>1073180003</v>
      </c>
      <c r="C587" s="103" t="str">
        <f t="shared" si="58"/>
        <v>โรงเรียนวัดธรรมศาลา(หลวงพ่อน้อยอุปถัมภ์)</v>
      </c>
      <c r="D587" s="76">
        <v>580</v>
      </c>
      <c r="E587" s="104"/>
      <c r="F587" s="228"/>
      <c r="G587" s="228"/>
      <c r="H587" s="228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  <c r="AA587" s="228"/>
      <c r="AB587" s="228"/>
      <c r="AC587" s="228"/>
      <c r="AD587" s="228"/>
      <c r="AE587" s="228"/>
      <c r="AF587" s="228"/>
      <c r="AG587" s="228"/>
      <c r="AH587" s="243" t="str">
        <f t="shared" si="51"/>
        <v/>
      </c>
      <c r="AI587" s="42" t="str">
        <f t="shared" si="55"/>
        <v/>
      </c>
    </row>
    <row r="588" spans="1:35" ht="17.25" customHeight="1">
      <c r="A588" s="105" t="str">
        <f t="shared" si="56"/>
        <v>นครปฐม เขต 1</v>
      </c>
      <c r="B588" s="105">
        <f t="shared" si="57"/>
        <v>1073180003</v>
      </c>
      <c r="C588" s="105" t="str">
        <f t="shared" si="58"/>
        <v>โรงเรียนวัดธรรมศาลา(หลวงพ่อน้อยอุปถัมภ์)</v>
      </c>
      <c r="D588" s="99">
        <v>581</v>
      </c>
      <c r="E588" s="106"/>
      <c r="F588" s="226"/>
      <c r="G588" s="226"/>
      <c r="H588" s="226"/>
      <c r="I588" s="226"/>
      <c r="J588" s="226"/>
      <c r="K588" s="226"/>
      <c r="L588" s="226"/>
      <c r="M588" s="226"/>
      <c r="N588" s="226"/>
      <c r="O588" s="226"/>
      <c r="P588" s="226"/>
      <c r="Q588" s="226"/>
      <c r="R588" s="226"/>
      <c r="S588" s="226"/>
      <c r="T588" s="226"/>
      <c r="U588" s="226"/>
      <c r="V588" s="226"/>
      <c r="W588" s="226"/>
      <c r="X588" s="226"/>
      <c r="Y588" s="226"/>
      <c r="Z588" s="226"/>
      <c r="AA588" s="226"/>
      <c r="AB588" s="226"/>
      <c r="AC588" s="226"/>
      <c r="AD588" s="226"/>
      <c r="AE588" s="226"/>
      <c r="AF588" s="226"/>
      <c r="AG588" s="226"/>
      <c r="AH588" s="221" t="str">
        <f t="shared" si="51"/>
        <v/>
      </c>
      <c r="AI588" s="40" t="str">
        <f t="shared" si="55"/>
        <v/>
      </c>
    </row>
    <row r="589" spans="1:35" ht="17.25" customHeight="1">
      <c r="A589" s="101" t="str">
        <f t="shared" si="56"/>
        <v>นครปฐม เขต 1</v>
      </c>
      <c r="B589" s="101">
        <f t="shared" si="57"/>
        <v>1073180003</v>
      </c>
      <c r="C589" s="101" t="str">
        <f t="shared" si="58"/>
        <v>โรงเรียนวัดธรรมศาลา(หลวงพ่อน้อยอุปถัมภ์)</v>
      </c>
      <c r="D589" s="75">
        <v>582</v>
      </c>
      <c r="E589" s="102"/>
      <c r="F589" s="227"/>
      <c r="G589" s="227"/>
      <c r="H589" s="227"/>
      <c r="I589" s="227"/>
      <c r="J589" s="227"/>
      <c r="K589" s="227"/>
      <c r="L589" s="227"/>
      <c r="M589" s="227"/>
      <c r="N589" s="227"/>
      <c r="O589" s="227"/>
      <c r="P589" s="227"/>
      <c r="Q589" s="227"/>
      <c r="R589" s="227"/>
      <c r="S589" s="227"/>
      <c r="T589" s="227"/>
      <c r="U589" s="227"/>
      <c r="V589" s="227"/>
      <c r="W589" s="227"/>
      <c r="X589" s="227"/>
      <c r="Y589" s="227"/>
      <c r="Z589" s="227"/>
      <c r="AA589" s="227"/>
      <c r="AB589" s="227"/>
      <c r="AC589" s="227"/>
      <c r="AD589" s="227"/>
      <c r="AE589" s="227"/>
      <c r="AF589" s="227"/>
      <c r="AG589" s="227"/>
      <c r="AH589" s="244" t="str">
        <f t="shared" si="51"/>
        <v/>
      </c>
      <c r="AI589" s="50" t="str">
        <f t="shared" si="55"/>
        <v/>
      </c>
    </row>
    <row r="590" spans="1:35" ht="17.25" customHeight="1">
      <c r="A590" s="101" t="str">
        <f t="shared" si="56"/>
        <v>นครปฐม เขต 1</v>
      </c>
      <c r="B590" s="101">
        <f t="shared" si="57"/>
        <v>1073180003</v>
      </c>
      <c r="C590" s="101" t="str">
        <f t="shared" si="58"/>
        <v>โรงเรียนวัดธรรมศาลา(หลวงพ่อน้อยอุปถัมภ์)</v>
      </c>
      <c r="D590" s="75">
        <v>583</v>
      </c>
      <c r="E590" s="102"/>
      <c r="F590" s="227"/>
      <c r="G590" s="227"/>
      <c r="H590" s="227"/>
      <c r="I590" s="227"/>
      <c r="J590" s="227"/>
      <c r="K590" s="227"/>
      <c r="L590" s="227"/>
      <c r="M590" s="227"/>
      <c r="N590" s="227"/>
      <c r="O590" s="227"/>
      <c r="P590" s="227"/>
      <c r="Q590" s="227"/>
      <c r="R590" s="227"/>
      <c r="S590" s="227"/>
      <c r="T590" s="227"/>
      <c r="U590" s="227"/>
      <c r="V590" s="227"/>
      <c r="W590" s="227"/>
      <c r="X590" s="227"/>
      <c r="Y590" s="227"/>
      <c r="Z590" s="227"/>
      <c r="AA590" s="227"/>
      <c r="AB590" s="227"/>
      <c r="AC590" s="227"/>
      <c r="AD590" s="227"/>
      <c r="AE590" s="227"/>
      <c r="AF590" s="227"/>
      <c r="AG590" s="227"/>
      <c r="AH590" s="245" t="str">
        <f t="shared" ref="AH590:AH607" si="59">IF(AND(ISBLANK(F590),ISBLANK(G590),ISBLANK(H590),ISBLANK(I590),ISBLANK(J590),ISBLANK(K590),ISBLANK(L590),ISBLANK(M590),ISBLANK(N590),ISBLANK(O590),ISBLANK(P590),ISBLANK(Q590),ISBLANK(R590),ISBLANK(S590),ISBLANK(T590),ISBLANK(U590),ISBLANK(V590),ISBLANK(W590),ISBLANK(X590),ISBLANK(Y590),ISBLANK(Z590),ISBLANK(AA590),ISBLANK(AB590),ISBLANK(AC590),ISBLANK(AD590),ISBLANK(AE590),ISBLANK(AF590),ISBLANK(AG590)),"",SUM(F590:AG590))</f>
        <v/>
      </c>
      <c r="AI590" s="51" t="str">
        <f t="shared" si="55"/>
        <v/>
      </c>
    </row>
    <row r="591" spans="1:35" ht="17.25" customHeight="1">
      <c r="A591" s="101" t="str">
        <f t="shared" si="56"/>
        <v>นครปฐม เขต 1</v>
      </c>
      <c r="B591" s="101">
        <f t="shared" si="57"/>
        <v>1073180003</v>
      </c>
      <c r="C591" s="101" t="str">
        <f t="shared" si="58"/>
        <v>โรงเรียนวัดธรรมศาลา(หลวงพ่อน้อยอุปถัมภ์)</v>
      </c>
      <c r="D591" s="75">
        <v>584</v>
      </c>
      <c r="E591" s="102"/>
      <c r="F591" s="227"/>
      <c r="G591" s="227"/>
      <c r="H591" s="227"/>
      <c r="I591" s="227"/>
      <c r="J591" s="227"/>
      <c r="K591" s="227"/>
      <c r="L591" s="227"/>
      <c r="M591" s="227"/>
      <c r="N591" s="227"/>
      <c r="O591" s="227"/>
      <c r="P591" s="227"/>
      <c r="Q591" s="227"/>
      <c r="R591" s="227"/>
      <c r="S591" s="227"/>
      <c r="T591" s="227"/>
      <c r="U591" s="227"/>
      <c r="V591" s="227"/>
      <c r="W591" s="227"/>
      <c r="X591" s="227"/>
      <c r="Y591" s="227"/>
      <c r="Z591" s="227"/>
      <c r="AA591" s="227"/>
      <c r="AB591" s="227"/>
      <c r="AC591" s="227"/>
      <c r="AD591" s="227"/>
      <c r="AE591" s="227"/>
      <c r="AF591" s="227"/>
      <c r="AG591" s="227"/>
      <c r="AH591" s="245" t="str">
        <f t="shared" si="59"/>
        <v/>
      </c>
      <c r="AI591" s="41" t="str">
        <f t="shared" si="55"/>
        <v/>
      </c>
    </row>
    <row r="592" spans="1:35" ht="17.25" customHeight="1">
      <c r="A592" s="103" t="str">
        <f t="shared" si="56"/>
        <v>นครปฐม เขต 1</v>
      </c>
      <c r="B592" s="103">
        <f t="shared" si="57"/>
        <v>1073180003</v>
      </c>
      <c r="C592" s="103" t="str">
        <f t="shared" si="58"/>
        <v>โรงเรียนวัดธรรมศาลา(หลวงพ่อน้อยอุปถัมภ์)</v>
      </c>
      <c r="D592" s="76">
        <v>585</v>
      </c>
      <c r="E592" s="104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  <c r="AA592" s="228"/>
      <c r="AB592" s="228"/>
      <c r="AC592" s="228"/>
      <c r="AD592" s="228"/>
      <c r="AE592" s="228"/>
      <c r="AF592" s="228"/>
      <c r="AG592" s="228"/>
      <c r="AH592" s="243" t="str">
        <f t="shared" si="59"/>
        <v/>
      </c>
      <c r="AI592" s="42" t="str">
        <f t="shared" si="55"/>
        <v/>
      </c>
    </row>
    <row r="593" spans="1:35" ht="17.25" customHeight="1">
      <c r="A593" s="105" t="str">
        <f t="shared" si="56"/>
        <v>นครปฐม เขต 1</v>
      </c>
      <c r="B593" s="105">
        <f t="shared" si="57"/>
        <v>1073180003</v>
      </c>
      <c r="C593" s="105" t="str">
        <f t="shared" si="58"/>
        <v>โรงเรียนวัดธรรมศาลา(หลวงพ่อน้อยอุปถัมภ์)</v>
      </c>
      <c r="D593" s="99">
        <v>586</v>
      </c>
      <c r="E593" s="106"/>
      <c r="F593" s="226"/>
      <c r="G593" s="226"/>
      <c r="H593" s="226"/>
      <c r="I593" s="226"/>
      <c r="J593" s="226"/>
      <c r="K593" s="226"/>
      <c r="L593" s="226"/>
      <c r="M593" s="226"/>
      <c r="N593" s="226"/>
      <c r="O593" s="226"/>
      <c r="P593" s="226"/>
      <c r="Q593" s="226"/>
      <c r="R593" s="226"/>
      <c r="S593" s="226"/>
      <c r="T593" s="226"/>
      <c r="U593" s="226"/>
      <c r="V593" s="226"/>
      <c r="W593" s="226"/>
      <c r="X593" s="226"/>
      <c r="Y593" s="226"/>
      <c r="Z593" s="226"/>
      <c r="AA593" s="226"/>
      <c r="AB593" s="226"/>
      <c r="AC593" s="226"/>
      <c r="AD593" s="226"/>
      <c r="AE593" s="226"/>
      <c r="AF593" s="226"/>
      <c r="AG593" s="226"/>
      <c r="AH593" s="221" t="str">
        <f t="shared" si="59"/>
        <v/>
      </c>
      <c r="AI593" s="40" t="str">
        <f t="shared" si="55"/>
        <v/>
      </c>
    </row>
    <row r="594" spans="1:35" ht="17.25" customHeight="1">
      <c r="A594" s="101" t="str">
        <f t="shared" si="56"/>
        <v>นครปฐม เขต 1</v>
      </c>
      <c r="B594" s="101">
        <f t="shared" si="57"/>
        <v>1073180003</v>
      </c>
      <c r="C594" s="101" t="str">
        <f t="shared" si="58"/>
        <v>โรงเรียนวัดธรรมศาลา(หลวงพ่อน้อยอุปถัมภ์)</v>
      </c>
      <c r="D594" s="75">
        <v>587</v>
      </c>
      <c r="E594" s="102"/>
      <c r="F594" s="227"/>
      <c r="G594" s="227"/>
      <c r="H594" s="227"/>
      <c r="I594" s="227"/>
      <c r="J594" s="227"/>
      <c r="K594" s="227"/>
      <c r="L594" s="227"/>
      <c r="M594" s="227"/>
      <c r="N594" s="227"/>
      <c r="O594" s="227"/>
      <c r="P594" s="227"/>
      <c r="Q594" s="227"/>
      <c r="R594" s="227"/>
      <c r="S594" s="227"/>
      <c r="T594" s="227"/>
      <c r="U594" s="227"/>
      <c r="V594" s="227"/>
      <c r="W594" s="227"/>
      <c r="X594" s="227"/>
      <c r="Y594" s="227"/>
      <c r="Z594" s="227"/>
      <c r="AA594" s="227"/>
      <c r="AB594" s="227"/>
      <c r="AC594" s="227"/>
      <c r="AD594" s="227"/>
      <c r="AE594" s="227"/>
      <c r="AF594" s="227"/>
      <c r="AG594" s="227"/>
      <c r="AH594" s="244" t="str">
        <f t="shared" si="59"/>
        <v/>
      </c>
      <c r="AI594" s="50" t="str">
        <f t="shared" si="55"/>
        <v/>
      </c>
    </row>
    <row r="595" spans="1:35" ht="17.25" customHeight="1">
      <c r="A595" s="101" t="str">
        <f t="shared" si="56"/>
        <v>นครปฐม เขต 1</v>
      </c>
      <c r="B595" s="101">
        <f t="shared" si="57"/>
        <v>1073180003</v>
      </c>
      <c r="C595" s="101" t="str">
        <f t="shared" si="58"/>
        <v>โรงเรียนวัดธรรมศาลา(หลวงพ่อน้อยอุปถัมภ์)</v>
      </c>
      <c r="D595" s="75">
        <v>588</v>
      </c>
      <c r="E595" s="102"/>
      <c r="F595" s="227"/>
      <c r="G595" s="227"/>
      <c r="H595" s="227"/>
      <c r="I595" s="227"/>
      <c r="J595" s="227"/>
      <c r="K595" s="227"/>
      <c r="L595" s="227"/>
      <c r="M595" s="227"/>
      <c r="N595" s="227"/>
      <c r="O595" s="227"/>
      <c r="P595" s="227"/>
      <c r="Q595" s="227"/>
      <c r="R595" s="227"/>
      <c r="S595" s="227"/>
      <c r="T595" s="227"/>
      <c r="U595" s="227"/>
      <c r="V595" s="227"/>
      <c r="W595" s="227"/>
      <c r="X595" s="227"/>
      <c r="Y595" s="227"/>
      <c r="Z595" s="227"/>
      <c r="AA595" s="227"/>
      <c r="AB595" s="227"/>
      <c r="AC595" s="227"/>
      <c r="AD595" s="227"/>
      <c r="AE595" s="227"/>
      <c r="AF595" s="227"/>
      <c r="AG595" s="227"/>
      <c r="AH595" s="245" t="str">
        <f t="shared" si="59"/>
        <v/>
      </c>
      <c r="AI595" s="51" t="str">
        <f t="shared" si="55"/>
        <v/>
      </c>
    </row>
    <row r="596" spans="1:35" ht="17.25" customHeight="1">
      <c r="A596" s="101" t="str">
        <f t="shared" si="56"/>
        <v>นครปฐม เขต 1</v>
      </c>
      <c r="B596" s="101">
        <f t="shared" si="57"/>
        <v>1073180003</v>
      </c>
      <c r="C596" s="101" t="str">
        <f t="shared" si="58"/>
        <v>โรงเรียนวัดธรรมศาลา(หลวงพ่อน้อยอุปถัมภ์)</v>
      </c>
      <c r="D596" s="75">
        <v>589</v>
      </c>
      <c r="E596" s="102"/>
      <c r="F596" s="227"/>
      <c r="G596" s="227"/>
      <c r="H596" s="227"/>
      <c r="I596" s="227"/>
      <c r="J596" s="227"/>
      <c r="K596" s="227"/>
      <c r="L596" s="227"/>
      <c r="M596" s="227"/>
      <c r="N596" s="227"/>
      <c r="O596" s="227"/>
      <c r="P596" s="227"/>
      <c r="Q596" s="227"/>
      <c r="R596" s="227"/>
      <c r="S596" s="227"/>
      <c r="T596" s="227"/>
      <c r="U596" s="227"/>
      <c r="V596" s="227"/>
      <c r="W596" s="227"/>
      <c r="X596" s="227"/>
      <c r="Y596" s="227"/>
      <c r="Z596" s="227"/>
      <c r="AA596" s="227"/>
      <c r="AB596" s="227"/>
      <c r="AC596" s="227"/>
      <c r="AD596" s="227"/>
      <c r="AE596" s="227"/>
      <c r="AF596" s="227"/>
      <c r="AG596" s="227"/>
      <c r="AH596" s="245" t="str">
        <f t="shared" si="59"/>
        <v/>
      </c>
      <c r="AI596" s="41" t="str">
        <f t="shared" si="55"/>
        <v/>
      </c>
    </row>
    <row r="597" spans="1:35" ht="17.25" customHeight="1">
      <c r="A597" s="103" t="str">
        <f t="shared" si="56"/>
        <v>นครปฐม เขต 1</v>
      </c>
      <c r="B597" s="103">
        <f t="shared" si="57"/>
        <v>1073180003</v>
      </c>
      <c r="C597" s="103" t="str">
        <f t="shared" si="58"/>
        <v>โรงเรียนวัดธรรมศาลา(หลวงพ่อน้อยอุปถัมภ์)</v>
      </c>
      <c r="D597" s="76">
        <v>590</v>
      </c>
      <c r="E597" s="104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  <c r="AA597" s="228"/>
      <c r="AB597" s="228"/>
      <c r="AC597" s="228"/>
      <c r="AD597" s="228"/>
      <c r="AE597" s="228"/>
      <c r="AF597" s="228"/>
      <c r="AG597" s="228"/>
      <c r="AH597" s="243" t="str">
        <f t="shared" si="59"/>
        <v/>
      </c>
      <c r="AI597" s="42" t="str">
        <f t="shared" si="55"/>
        <v/>
      </c>
    </row>
    <row r="598" spans="1:35" ht="17.25" customHeight="1">
      <c r="A598" s="105" t="str">
        <f t="shared" si="56"/>
        <v>นครปฐม เขต 1</v>
      </c>
      <c r="B598" s="105">
        <f t="shared" si="57"/>
        <v>1073180003</v>
      </c>
      <c r="C598" s="105" t="str">
        <f t="shared" si="58"/>
        <v>โรงเรียนวัดธรรมศาลา(หลวงพ่อน้อยอุปถัมภ์)</v>
      </c>
      <c r="D598" s="99">
        <v>591</v>
      </c>
      <c r="E598" s="106"/>
      <c r="F598" s="226"/>
      <c r="G598" s="226"/>
      <c r="H598" s="226"/>
      <c r="I598" s="226"/>
      <c r="J598" s="226"/>
      <c r="K598" s="226"/>
      <c r="L598" s="226"/>
      <c r="M598" s="226"/>
      <c r="N598" s="226"/>
      <c r="O598" s="226"/>
      <c r="P598" s="226"/>
      <c r="Q598" s="226"/>
      <c r="R598" s="226"/>
      <c r="S598" s="226"/>
      <c r="T598" s="226"/>
      <c r="U598" s="226"/>
      <c r="V598" s="226"/>
      <c r="W598" s="226"/>
      <c r="X598" s="226"/>
      <c r="Y598" s="226"/>
      <c r="Z598" s="226"/>
      <c r="AA598" s="226"/>
      <c r="AB598" s="226"/>
      <c r="AC598" s="226"/>
      <c r="AD598" s="226"/>
      <c r="AE598" s="226"/>
      <c r="AF598" s="226"/>
      <c r="AG598" s="226"/>
      <c r="AH598" s="221" t="str">
        <f t="shared" si="59"/>
        <v/>
      </c>
      <c r="AI598" s="40" t="str">
        <f t="shared" si="55"/>
        <v/>
      </c>
    </row>
    <row r="599" spans="1:35" ht="17.25" customHeight="1">
      <c r="A599" s="101" t="str">
        <f t="shared" si="56"/>
        <v>นครปฐม เขต 1</v>
      </c>
      <c r="B599" s="101">
        <f t="shared" si="57"/>
        <v>1073180003</v>
      </c>
      <c r="C599" s="101" t="str">
        <f t="shared" si="58"/>
        <v>โรงเรียนวัดธรรมศาลา(หลวงพ่อน้อยอุปถัมภ์)</v>
      </c>
      <c r="D599" s="75">
        <v>592</v>
      </c>
      <c r="E599" s="102"/>
      <c r="F599" s="227"/>
      <c r="G599" s="227"/>
      <c r="H599" s="227"/>
      <c r="I599" s="227"/>
      <c r="J599" s="227"/>
      <c r="K599" s="227"/>
      <c r="L599" s="227"/>
      <c r="M599" s="227"/>
      <c r="N599" s="227"/>
      <c r="O599" s="227"/>
      <c r="P599" s="227"/>
      <c r="Q599" s="227"/>
      <c r="R599" s="227"/>
      <c r="S599" s="227"/>
      <c r="T599" s="227"/>
      <c r="U599" s="227"/>
      <c r="V599" s="227"/>
      <c r="W599" s="227"/>
      <c r="X599" s="227"/>
      <c r="Y599" s="227"/>
      <c r="Z599" s="227"/>
      <c r="AA599" s="227"/>
      <c r="AB599" s="227"/>
      <c r="AC599" s="227"/>
      <c r="AD599" s="227"/>
      <c r="AE599" s="227"/>
      <c r="AF599" s="227"/>
      <c r="AG599" s="227"/>
      <c r="AH599" s="244" t="str">
        <f t="shared" si="59"/>
        <v/>
      </c>
      <c r="AI599" s="50" t="str">
        <f t="shared" si="55"/>
        <v/>
      </c>
    </row>
    <row r="600" spans="1:35" ht="17.25" customHeight="1">
      <c r="A600" s="101" t="str">
        <f t="shared" si="56"/>
        <v>นครปฐม เขต 1</v>
      </c>
      <c r="B600" s="101">
        <f t="shared" si="57"/>
        <v>1073180003</v>
      </c>
      <c r="C600" s="101" t="str">
        <f t="shared" si="58"/>
        <v>โรงเรียนวัดธรรมศาลา(หลวงพ่อน้อยอุปถัมภ์)</v>
      </c>
      <c r="D600" s="75">
        <v>593</v>
      </c>
      <c r="E600" s="102"/>
      <c r="F600" s="227"/>
      <c r="G600" s="227"/>
      <c r="H600" s="227"/>
      <c r="I600" s="227"/>
      <c r="J600" s="227"/>
      <c r="K600" s="227"/>
      <c r="L600" s="227"/>
      <c r="M600" s="227"/>
      <c r="N600" s="227"/>
      <c r="O600" s="227"/>
      <c r="P600" s="227"/>
      <c r="Q600" s="227"/>
      <c r="R600" s="227"/>
      <c r="S600" s="227"/>
      <c r="T600" s="227"/>
      <c r="U600" s="227"/>
      <c r="V600" s="227"/>
      <c r="W600" s="227"/>
      <c r="X600" s="227"/>
      <c r="Y600" s="227"/>
      <c r="Z600" s="227"/>
      <c r="AA600" s="227"/>
      <c r="AB600" s="227"/>
      <c r="AC600" s="227"/>
      <c r="AD600" s="227"/>
      <c r="AE600" s="227"/>
      <c r="AF600" s="227"/>
      <c r="AG600" s="227"/>
      <c r="AH600" s="245" t="str">
        <f t="shared" si="59"/>
        <v/>
      </c>
      <c r="AI600" s="51" t="str">
        <f t="shared" si="55"/>
        <v/>
      </c>
    </row>
    <row r="601" spans="1:35" ht="17.25" customHeight="1">
      <c r="A601" s="101" t="str">
        <f t="shared" si="56"/>
        <v>นครปฐม เขต 1</v>
      </c>
      <c r="B601" s="101">
        <f t="shared" si="57"/>
        <v>1073180003</v>
      </c>
      <c r="C601" s="101" t="str">
        <f t="shared" si="58"/>
        <v>โรงเรียนวัดธรรมศาลา(หลวงพ่อน้อยอุปถัมภ์)</v>
      </c>
      <c r="D601" s="75">
        <v>594</v>
      </c>
      <c r="E601" s="102"/>
      <c r="F601" s="227"/>
      <c r="G601" s="227"/>
      <c r="H601" s="227"/>
      <c r="I601" s="227"/>
      <c r="J601" s="227"/>
      <c r="K601" s="227"/>
      <c r="L601" s="227"/>
      <c r="M601" s="227"/>
      <c r="N601" s="227"/>
      <c r="O601" s="227"/>
      <c r="P601" s="227"/>
      <c r="Q601" s="227"/>
      <c r="R601" s="227"/>
      <c r="S601" s="227"/>
      <c r="T601" s="227"/>
      <c r="U601" s="227"/>
      <c r="V601" s="227"/>
      <c r="W601" s="227"/>
      <c r="X601" s="227"/>
      <c r="Y601" s="227"/>
      <c r="Z601" s="227"/>
      <c r="AA601" s="227"/>
      <c r="AB601" s="227"/>
      <c r="AC601" s="227"/>
      <c r="AD601" s="227"/>
      <c r="AE601" s="227"/>
      <c r="AF601" s="227"/>
      <c r="AG601" s="227"/>
      <c r="AH601" s="245" t="str">
        <f t="shared" si="59"/>
        <v/>
      </c>
      <c r="AI601" s="41" t="str">
        <f t="shared" si="55"/>
        <v/>
      </c>
    </row>
    <row r="602" spans="1:35" ht="17.25" customHeight="1">
      <c r="A602" s="103" t="str">
        <f t="shared" si="56"/>
        <v>นครปฐม เขต 1</v>
      </c>
      <c r="B602" s="103">
        <f t="shared" si="57"/>
        <v>1073180003</v>
      </c>
      <c r="C602" s="103" t="str">
        <f t="shared" si="58"/>
        <v>โรงเรียนวัดธรรมศาลา(หลวงพ่อน้อยอุปถัมภ์)</v>
      </c>
      <c r="D602" s="76">
        <v>595</v>
      </c>
      <c r="E602" s="104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  <c r="AA602" s="228"/>
      <c r="AB602" s="228"/>
      <c r="AC602" s="228"/>
      <c r="AD602" s="228"/>
      <c r="AE602" s="228"/>
      <c r="AF602" s="228"/>
      <c r="AG602" s="228"/>
      <c r="AH602" s="244" t="str">
        <f t="shared" si="59"/>
        <v/>
      </c>
      <c r="AI602" s="42" t="str">
        <f t="shared" si="55"/>
        <v/>
      </c>
    </row>
    <row r="603" spans="1:35" ht="17.25" customHeight="1">
      <c r="A603" s="105" t="str">
        <f t="shared" si="56"/>
        <v>นครปฐม เขต 1</v>
      </c>
      <c r="B603" s="105">
        <f t="shared" si="57"/>
        <v>1073180003</v>
      </c>
      <c r="C603" s="105" t="str">
        <f t="shared" si="58"/>
        <v>โรงเรียนวัดธรรมศาลา(หลวงพ่อน้อยอุปถัมภ์)</v>
      </c>
      <c r="D603" s="99">
        <v>596</v>
      </c>
      <c r="E603" s="100"/>
      <c r="F603" s="226"/>
      <c r="G603" s="226"/>
      <c r="H603" s="226"/>
      <c r="I603" s="226"/>
      <c r="J603" s="226"/>
      <c r="K603" s="226"/>
      <c r="L603" s="226"/>
      <c r="M603" s="226"/>
      <c r="N603" s="226"/>
      <c r="O603" s="226"/>
      <c r="P603" s="226"/>
      <c r="Q603" s="226"/>
      <c r="R603" s="226"/>
      <c r="S603" s="226"/>
      <c r="T603" s="226"/>
      <c r="U603" s="226"/>
      <c r="V603" s="226"/>
      <c r="W603" s="226"/>
      <c r="X603" s="226"/>
      <c r="Y603" s="226"/>
      <c r="Z603" s="226"/>
      <c r="AA603" s="226"/>
      <c r="AB603" s="226"/>
      <c r="AC603" s="226"/>
      <c r="AD603" s="226"/>
      <c r="AE603" s="226"/>
      <c r="AF603" s="226"/>
      <c r="AG603" s="246"/>
      <c r="AH603" s="221" t="str">
        <f t="shared" si="59"/>
        <v/>
      </c>
      <c r="AI603" s="249" t="str">
        <f t="shared" si="55"/>
        <v/>
      </c>
    </row>
    <row r="604" spans="1:35" ht="17.25" customHeight="1">
      <c r="A604" s="101" t="str">
        <f t="shared" si="56"/>
        <v>นครปฐม เขต 1</v>
      </c>
      <c r="B604" s="101">
        <f t="shared" si="57"/>
        <v>1073180003</v>
      </c>
      <c r="C604" s="101" t="str">
        <f t="shared" si="58"/>
        <v>โรงเรียนวัดธรรมศาลา(หลวงพ่อน้อยอุปถัมภ์)</v>
      </c>
      <c r="D604" s="75">
        <v>597</v>
      </c>
      <c r="E604" s="102"/>
      <c r="F604" s="227"/>
      <c r="G604" s="227"/>
      <c r="H604" s="227"/>
      <c r="I604" s="227"/>
      <c r="J604" s="227"/>
      <c r="K604" s="227"/>
      <c r="L604" s="227"/>
      <c r="M604" s="227"/>
      <c r="N604" s="227"/>
      <c r="O604" s="227"/>
      <c r="P604" s="227"/>
      <c r="Q604" s="227"/>
      <c r="R604" s="227"/>
      <c r="S604" s="227"/>
      <c r="T604" s="227"/>
      <c r="U604" s="227"/>
      <c r="V604" s="227"/>
      <c r="W604" s="227"/>
      <c r="X604" s="227"/>
      <c r="Y604" s="227"/>
      <c r="Z604" s="227"/>
      <c r="AA604" s="227"/>
      <c r="AB604" s="227"/>
      <c r="AC604" s="227"/>
      <c r="AD604" s="227"/>
      <c r="AE604" s="227"/>
      <c r="AF604" s="227"/>
      <c r="AG604" s="247"/>
      <c r="AH604" s="244" t="str">
        <f t="shared" si="59"/>
        <v/>
      </c>
      <c r="AI604" s="250" t="str">
        <f t="shared" si="55"/>
        <v/>
      </c>
    </row>
    <row r="605" spans="1:35" ht="17.25" customHeight="1">
      <c r="A605" s="101" t="str">
        <f t="shared" si="56"/>
        <v>นครปฐม เขต 1</v>
      </c>
      <c r="B605" s="101">
        <f t="shared" si="57"/>
        <v>1073180003</v>
      </c>
      <c r="C605" s="101" t="str">
        <f t="shared" si="58"/>
        <v>โรงเรียนวัดธรรมศาลา(หลวงพ่อน้อยอุปถัมภ์)</v>
      </c>
      <c r="D605" s="75">
        <v>598</v>
      </c>
      <c r="E605" s="102"/>
      <c r="F605" s="227"/>
      <c r="G605" s="227"/>
      <c r="H605" s="227"/>
      <c r="I605" s="227"/>
      <c r="J605" s="227"/>
      <c r="K605" s="227"/>
      <c r="L605" s="227"/>
      <c r="M605" s="227"/>
      <c r="N605" s="227"/>
      <c r="O605" s="227"/>
      <c r="P605" s="227"/>
      <c r="Q605" s="227"/>
      <c r="R605" s="227"/>
      <c r="S605" s="227"/>
      <c r="T605" s="227"/>
      <c r="U605" s="227"/>
      <c r="V605" s="227"/>
      <c r="W605" s="227"/>
      <c r="X605" s="227"/>
      <c r="Y605" s="227"/>
      <c r="Z605" s="227"/>
      <c r="AA605" s="227"/>
      <c r="AB605" s="227"/>
      <c r="AC605" s="227"/>
      <c r="AD605" s="227"/>
      <c r="AE605" s="227"/>
      <c r="AF605" s="227"/>
      <c r="AG605" s="247"/>
      <c r="AH605" s="245" t="str">
        <f t="shared" si="59"/>
        <v/>
      </c>
      <c r="AI605" s="251" t="str">
        <f t="shared" si="55"/>
        <v/>
      </c>
    </row>
    <row r="606" spans="1:35" ht="17.25" customHeight="1">
      <c r="A606" s="101" t="str">
        <f t="shared" si="56"/>
        <v>นครปฐม เขต 1</v>
      </c>
      <c r="B606" s="101">
        <f t="shared" si="57"/>
        <v>1073180003</v>
      </c>
      <c r="C606" s="101" t="str">
        <f t="shared" si="58"/>
        <v>โรงเรียนวัดธรรมศาลา(หลวงพ่อน้อยอุปถัมภ์)</v>
      </c>
      <c r="D606" s="75">
        <v>599</v>
      </c>
      <c r="E606" s="102"/>
      <c r="F606" s="227"/>
      <c r="G606" s="227"/>
      <c r="H606" s="227"/>
      <c r="I606" s="227"/>
      <c r="J606" s="227"/>
      <c r="K606" s="227"/>
      <c r="L606" s="227"/>
      <c r="M606" s="227"/>
      <c r="N606" s="227"/>
      <c r="O606" s="227"/>
      <c r="P606" s="227"/>
      <c r="Q606" s="227"/>
      <c r="R606" s="227"/>
      <c r="S606" s="227"/>
      <c r="T606" s="227"/>
      <c r="U606" s="227"/>
      <c r="V606" s="227"/>
      <c r="W606" s="227"/>
      <c r="X606" s="227"/>
      <c r="Y606" s="227"/>
      <c r="Z606" s="227"/>
      <c r="AA606" s="227"/>
      <c r="AB606" s="227"/>
      <c r="AC606" s="227"/>
      <c r="AD606" s="227"/>
      <c r="AE606" s="227"/>
      <c r="AF606" s="227"/>
      <c r="AG606" s="247"/>
      <c r="AH606" s="245" t="str">
        <f t="shared" si="59"/>
        <v/>
      </c>
      <c r="AI606" s="252" t="str">
        <f t="shared" si="55"/>
        <v/>
      </c>
    </row>
    <row r="607" spans="1:35" ht="17.25" customHeight="1">
      <c r="A607" s="103" t="str">
        <f t="shared" si="56"/>
        <v>นครปฐม เขต 1</v>
      </c>
      <c r="B607" s="103">
        <f t="shared" si="57"/>
        <v>1073180003</v>
      </c>
      <c r="C607" s="103" t="str">
        <f t="shared" si="58"/>
        <v>โรงเรียนวัดธรรมศาลา(หลวงพ่อน้อยอุปถัมภ์)</v>
      </c>
      <c r="D607" s="76">
        <v>600</v>
      </c>
      <c r="E607" s="104"/>
      <c r="F607" s="228"/>
      <c r="G607" s="228"/>
      <c r="H607" s="228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  <c r="AA607" s="228"/>
      <c r="AB607" s="228"/>
      <c r="AC607" s="228"/>
      <c r="AD607" s="228"/>
      <c r="AE607" s="228"/>
      <c r="AF607" s="228"/>
      <c r="AG607" s="248"/>
      <c r="AH607" s="254" t="str">
        <f t="shared" si="59"/>
        <v/>
      </c>
      <c r="AI607" s="253" t="str">
        <f t="shared" si="55"/>
        <v/>
      </c>
    </row>
    <row r="608" spans="1:35" ht="17.25" customHeight="1">
      <c r="A608" s="61"/>
      <c r="B608" s="61"/>
      <c r="C608" s="61"/>
      <c r="D608" s="58"/>
      <c r="E608" s="37"/>
      <c r="F608" s="58"/>
      <c r="G608" s="58"/>
      <c r="H608" s="113"/>
      <c r="I608" s="58"/>
      <c r="J608" s="58"/>
      <c r="K608" s="58"/>
      <c r="L608" s="113"/>
      <c r="M608" s="58"/>
      <c r="N608" s="58"/>
      <c r="O608" s="58"/>
      <c r="P608" s="114"/>
      <c r="Q608" s="115"/>
      <c r="R608" s="58"/>
      <c r="S608" s="115"/>
      <c r="T608" s="58"/>
      <c r="U608" s="58"/>
      <c r="V608" s="58"/>
      <c r="W608" s="114"/>
      <c r="X608" s="114"/>
    </row>
    <row r="609" spans="1:35" s="97" customFormat="1" ht="17.25" customHeight="1">
      <c r="A609" s="116"/>
      <c r="B609" s="116"/>
      <c r="C609" s="116"/>
      <c r="D609" s="117"/>
      <c r="E609" s="118"/>
      <c r="F609" s="117"/>
      <c r="G609" s="117"/>
      <c r="H609" s="150"/>
      <c r="I609" s="151"/>
      <c r="J609" s="71"/>
      <c r="K609" s="71"/>
      <c r="L609" s="150"/>
      <c r="M609" s="151"/>
      <c r="N609" s="150"/>
      <c r="O609" s="151"/>
      <c r="P609" s="149"/>
      <c r="Q609" s="150"/>
      <c r="R609" s="151"/>
      <c r="S609" s="150"/>
      <c r="T609" s="151"/>
      <c r="U609" s="150"/>
      <c r="V609" s="151"/>
      <c r="W609" s="149"/>
      <c r="X609" s="149"/>
      <c r="Y609" s="134"/>
      <c r="Z609" s="134"/>
      <c r="AA609" s="134"/>
    </row>
    <row r="610" spans="1:35" ht="17.25" customHeight="1" thickBot="1">
      <c r="A610" s="61"/>
      <c r="B610" s="61"/>
      <c r="C610" s="61"/>
      <c r="D610" s="58"/>
      <c r="E610" s="37"/>
      <c r="F610" s="58"/>
      <c r="G610" s="58"/>
      <c r="H610" s="53"/>
      <c r="I610" s="143"/>
      <c r="J610" s="143"/>
      <c r="K610" s="143"/>
      <c r="L610" s="53"/>
      <c r="M610" s="143"/>
      <c r="N610" s="53"/>
      <c r="O610" s="143"/>
      <c r="P610" s="144"/>
      <c r="Q610" s="66"/>
      <c r="R610" s="143"/>
      <c r="S610" s="66"/>
      <c r="T610" s="143"/>
      <c r="U610" s="53"/>
      <c r="V610" s="143"/>
      <c r="W610" s="144"/>
      <c r="X610" s="144"/>
      <c r="Y610" s="111"/>
      <c r="Z610" s="111"/>
      <c r="AA610" s="111"/>
    </row>
    <row r="611" spans="1:35" s="121" customFormat="1" ht="17.25" customHeight="1" thickBot="1">
      <c r="A611" s="119"/>
      <c r="B611" s="119"/>
      <c r="C611" s="119"/>
      <c r="D611" s="120"/>
      <c r="E611" s="68"/>
      <c r="F611" s="53"/>
      <c r="G611" s="53"/>
      <c r="H611" s="53"/>
      <c r="I611" s="53"/>
      <c r="J611" s="52"/>
      <c r="K611" s="53"/>
      <c r="L611" s="53"/>
      <c r="M611" s="53"/>
      <c r="N611" s="328"/>
      <c r="O611" s="328"/>
      <c r="P611" s="52"/>
      <c r="Q611" s="141"/>
      <c r="R611" s="145"/>
      <c r="S611" s="52"/>
      <c r="T611" s="145"/>
      <c r="U611" s="328"/>
      <c r="V611" s="328"/>
      <c r="W611" s="52"/>
      <c r="X611" s="52"/>
      <c r="Y611" s="141"/>
      <c r="Z611" s="57"/>
      <c r="AA611" s="57"/>
      <c r="AH611" s="89" t="s">
        <v>10</v>
      </c>
      <c r="AI611" s="90"/>
    </row>
    <row r="612" spans="1:35" s="121" customFormat="1" ht="17.25" customHeight="1">
      <c r="A612" s="122"/>
      <c r="B612" s="122"/>
      <c r="C612" s="122"/>
      <c r="D612" s="123"/>
      <c r="E612" s="152" t="s">
        <v>5</v>
      </c>
      <c r="F612" s="52"/>
      <c r="G612" s="52"/>
      <c r="H612" s="146"/>
      <c r="I612" s="67"/>
      <c r="J612" s="52"/>
      <c r="K612" s="52"/>
      <c r="L612" s="146"/>
      <c r="M612" s="67"/>
      <c r="N612" s="146"/>
      <c r="O612" s="67"/>
      <c r="P612" s="57"/>
      <c r="Q612" s="146"/>
      <c r="R612" s="67"/>
      <c r="S612" s="146"/>
      <c r="T612" s="67"/>
      <c r="U612" s="146"/>
      <c r="V612" s="67"/>
      <c r="W612" s="57"/>
      <c r="X612" s="57"/>
      <c r="Y612" s="57"/>
      <c r="Z612" s="57"/>
      <c r="AA612" s="57"/>
      <c r="AH612" s="124">
        <f>COUNTIF(AI8:AI607,"ดีมาก")</f>
        <v>7</v>
      </c>
      <c r="AI612" s="125" t="s">
        <v>5</v>
      </c>
    </row>
    <row r="613" spans="1:35" s="121" customFormat="1" ht="17.25" customHeight="1">
      <c r="A613" s="122"/>
      <c r="B613" s="122"/>
      <c r="C613" s="122"/>
      <c r="D613" s="123"/>
      <c r="E613" s="153" t="s">
        <v>6</v>
      </c>
      <c r="F613" s="52"/>
      <c r="G613" s="52"/>
      <c r="H613" s="146"/>
      <c r="I613" s="67"/>
      <c r="J613" s="52"/>
      <c r="K613" s="52"/>
      <c r="L613" s="146"/>
      <c r="M613" s="67"/>
      <c r="N613" s="146"/>
      <c r="O613" s="67"/>
      <c r="P613" s="57"/>
      <c r="Q613" s="146"/>
      <c r="R613" s="67"/>
      <c r="S613" s="146"/>
      <c r="T613" s="67"/>
      <c r="U613" s="146"/>
      <c r="V613" s="67"/>
      <c r="W613" s="57"/>
      <c r="X613" s="57"/>
      <c r="Y613" s="57"/>
      <c r="Z613" s="57"/>
      <c r="AA613" s="57"/>
      <c r="AH613" s="126">
        <f>COUNTIF(AI8:AI607,"ดี")</f>
        <v>45</v>
      </c>
      <c r="AI613" s="127" t="s">
        <v>6</v>
      </c>
    </row>
    <row r="614" spans="1:35" s="121" customFormat="1" ht="17.25" customHeight="1">
      <c r="A614" s="122"/>
      <c r="B614" s="122"/>
      <c r="C614" s="122"/>
      <c r="D614" s="123"/>
      <c r="E614" s="154" t="s">
        <v>7</v>
      </c>
      <c r="F614" s="52"/>
      <c r="G614" s="52"/>
      <c r="H614" s="146"/>
      <c r="I614" s="54"/>
      <c r="J614" s="52"/>
      <c r="K614" s="52"/>
      <c r="L614" s="146"/>
      <c r="M614" s="54"/>
      <c r="N614" s="146"/>
      <c r="O614" s="54"/>
      <c r="P614" s="57"/>
      <c r="Q614" s="146"/>
      <c r="R614" s="54"/>
      <c r="S614" s="146"/>
      <c r="T614" s="54"/>
      <c r="U614" s="146"/>
      <c r="V614" s="54"/>
      <c r="W614" s="57"/>
      <c r="X614" s="57"/>
      <c r="Y614" s="57"/>
      <c r="Z614" s="57"/>
      <c r="AA614" s="57"/>
      <c r="AH614" s="126">
        <f>COUNTIF(AI8:AI607,"พอใช้")</f>
        <v>17</v>
      </c>
      <c r="AI614" s="128" t="s">
        <v>7</v>
      </c>
    </row>
    <row r="615" spans="1:35" s="121" customFormat="1" ht="17.25" customHeight="1" thickBot="1">
      <c r="A615" s="122"/>
      <c r="B615" s="122"/>
      <c r="C615" s="122"/>
      <c r="D615" s="123"/>
      <c r="E615" s="155" t="s">
        <v>17</v>
      </c>
      <c r="F615" s="52"/>
      <c r="G615" s="52"/>
      <c r="H615" s="146"/>
      <c r="I615" s="67"/>
      <c r="J615" s="52"/>
      <c r="K615" s="52"/>
      <c r="L615" s="146"/>
      <c r="M615" s="67"/>
      <c r="N615" s="146"/>
      <c r="O615" s="67"/>
      <c r="P615" s="57"/>
      <c r="Q615" s="146"/>
      <c r="R615" s="67"/>
      <c r="S615" s="146"/>
      <c r="T615" s="67"/>
      <c r="U615" s="146"/>
      <c r="V615" s="67"/>
      <c r="W615" s="57"/>
      <c r="X615" s="57"/>
      <c r="Y615" s="57"/>
      <c r="Z615" s="57"/>
      <c r="AA615" s="57"/>
      <c r="AH615" s="160">
        <f>COUNTIF(AI8:AI607,"ปรับปรุง")</f>
        <v>1</v>
      </c>
      <c r="AI615" s="161" t="s">
        <v>17</v>
      </c>
    </row>
    <row r="616" spans="1:35" s="121" customFormat="1" ht="17.25" customHeight="1" thickBot="1">
      <c r="A616" s="122"/>
      <c r="B616" s="122"/>
      <c r="C616" s="122"/>
      <c r="D616" s="123"/>
      <c r="E616" s="156" t="s">
        <v>9</v>
      </c>
      <c r="F616" s="53"/>
      <c r="G616" s="53"/>
      <c r="H616" s="146"/>
      <c r="I616" s="53"/>
      <c r="J616" s="53"/>
      <c r="K616" s="53"/>
      <c r="L616" s="146"/>
      <c r="M616" s="53"/>
      <c r="N616" s="146"/>
      <c r="O616" s="53"/>
      <c r="P616" s="57"/>
      <c r="Q616" s="146"/>
      <c r="R616" s="53"/>
      <c r="S616" s="146"/>
      <c r="T616" s="53"/>
      <c r="U616" s="146"/>
      <c r="V616" s="53"/>
      <c r="W616" s="57"/>
      <c r="X616" s="57"/>
      <c r="Y616" s="57"/>
      <c r="Z616" s="57"/>
      <c r="AA616" s="57"/>
      <c r="AH616" s="162">
        <f>SUM(AH612:AH615)</f>
        <v>70</v>
      </c>
      <c r="AI616" s="163" t="s">
        <v>9</v>
      </c>
    </row>
    <row r="617" spans="1:35" s="57" customFormat="1" ht="17.25" customHeight="1">
      <c r="A617" s="55"/>
      <c r="B617" s="55"/>
      <c r="C617" s="55"/>
      <c r="D617" s="56"/>
      <c r="E617" s="54"/>
      <c r="F617" s="52"/>
      <c r="G617" s="52"/>
      <c r="H617" s="53"/>
      <c r="I617" s="53"/>
      <c r="J617" s="52"/>
      <c r="K617" s="53"/>
      <c r="L617" s="53"/>
      <c r="M617" s="53"/>
      <c r="N617" s="53"/>
      <c r="O617" s="53"/>
      <c r="P617" s="39"/>
      <c r="Q617" s="52"/>
      <c r="R617" s="53"/>
      <c r="S617" s="52"/>
      <c r="T617" s="53"/>
      <c r="U617" s="53"/>
      <c r="V617" s="53"/>
      <c r="W617" s="39"/>
      <c r="X617" s="39"/>
      <c r="Y617" s="39"/>
    </row>
    <row r="618" spans="1:35" s="121" customFormat="1" ht="17.25" customHeight="1">
      <c r="A618" s="119"/>
      <c r="B618" s="119"/>
      <c r="C618" s="119"/>
      <c r="D618" s="120"/>
      <c r="E618" s="123"/>
      <c r="F618" s="120"/>
      <c r="G618" s="120"/>
      <c r="H618" s="53"/>
      <c r="I618" s="52"/>
      <c r="J618" s="52"/>
      <c r="K618" s="52"/>
      <c r="L618" s="53"/>
      <c r="M618" s="57"/>
      <c r="N618" s="57"/>
      <c r="O618" s="52"/>
      <c r="P618" s="141"/>
      <c r="Q618" s="52"/>
      <c r="R618" s="52"/>
      <c r="S618" s="52"/>
      <c r="T618" s="57"/>
      <c r="U618" s="57"/>
      <c r="V618" s="52"/>
      <c r="W618" s="141"/>
      <c r="X618" s="141"/>
      <c r="Y618" s="57"/>
      <c r="Z618" s="57"/>
      <c r="AA618" s="57"/>
    </row>
    <row r="619" spans="1:35" s="121" customFormat="1" ht="17.25" customHeight="1">
      <c r="A619" s="119"/>
      <c r="B619" s="119"/>
      <c r="C619" s="119"/>
      <c r="D619" s="120"/>
      <c r="E619" s="123"/>
      <c r="F619" s="120"/>
      <c r="G619" s="120"/>
      <c r="H619" s="53"/>
      <c r="I619" s="52"/>
      <c r="J619" s="52"/>
      <c r="K619" s="52"/>
      <c r="L619" s="53"/>
      <c r="M619" s="57"/>
      <c r="N619" s="57"/>
      <c r="O619" s="52"/>
      <c r="P619" s="141"/>
      <c r="Q619" s="52"/>
      <c r="R619" s="52"/>
      <c r="S619" s="52"/>
      <c r="T619" s="57"/>
      <c r="U619" s="57"/>
      <c r="V619" s="52"/>
      <c r="W619" s="141"/>
      <c r="X619" s="141"/>
      <c r="Y619" s="57"/>
      <c r="Z619" s="57"/>
      <c r="AA619" s="57"/>
    </row>
    <row r="620" spans="1:35" s="121" customFormat="1" ht="17.25" customHeight="1">
      <c r="A620" s="119"/>
      <c r="B620" s="119"/>
      <c r="C620" s="119"/>
      <c r="D620" s="120"/>
      <c r="E620" s="123"/>
      <c r="F620" s="120"/>
      <c r="G620" s="120"/>
      <c r="H620" s="53"/>
      <c r="I620" s="52"/>
      <c r="J620" s="52"/>
      <c r="K620" s="52"/>
      <c r="L620" s="53"/>
      <c r="M620" s="57"/>
      <c r="N620" s="57"/>
      <c r="O620" s="52"/>
      <c r="P620" s="141"/>
      <c r="Q620" s="52"/>
      <c r="R620" s="52"/>
      <c r="S620" s="52"/>
      <c r="T620" s="57"/>
      <c r="U620" s="57"/>
      <c r="V620" s="52"/>
      <c r="W620" s="141"/>
      <c r="X620" s="141"/>
      <c r="Y620" s="57"/>
      <c r="Z620" s="57"/>
      <c r="AA620" s="57"/>
    </row>
    <row r="621" spans="1:35" s="121" customFormat="1" ht="17.25" customHeight="1">
      <c r="A621" s="119"/>
      <c r="B621" s="119"/>
      <c r="C621" s="119"/>
      <c r="D621" s="120"/>
      <c r="E621" s="123"/>
      <c r="F621" s="120"/>
      <c r="G621" s="120"/>
      <c r="H621" s="53"/>
      <c r="I621" s="52"/>
      <c r="J621" s="52"/>
      <c r="K621" s="52"/>
      <c r="L621" s="53"/>
      <c r="M621" s="57"/>
      <c r="N621" s="57"/>
      <c r="O621" s="52"/>
      <c r="P621" s="141"/>
      <c r="Q621" s="52"/>
      <c r="R621" s="52"/>
      <c r="S621" s="52"/>
      <c r="T621" s="57"/>
      <c r="U621" s="57"/>
      <c r="V621" s="52"/>
      <c r="W621" s="141"/>
      <c r="X621" s="141"/>
      <c r="Y621" s="57"/>
      <c r="Z621" s="57"/>
      <c r="AA621" s="57"/>
    </row>
    <row r="622" spans="1:35" s="121" customFormat="1" ht="17.25" customHeight="1">
      <c r="A622" s="119"/>
      <c r="B622" s="119"/>
      <c r="C622" s="119"/>
      <c r="D622" s="120"/>
      <c r="E622" s="123"/>
      <c r="F622" s="120"/>
      <c r="G622" s="120"/>
      <c r="H622" s="53"/>
      <c r="I622" s="52"/>
      <c r="J622" s="52"/>
      <c r="K622" s="52"/>
      <c r="L622" s="53"/>
      <c r="M622" s="57"/>
      <c r="N622" s="57"/>
      <c r="O622" s="52"/>
      <c r="P622" s="141"/>
      <c r="Q622" s="52"/>
      <c r="R622" s="52"/>
      <c r="S622" s="52"/>
      <c r="T622" s="57"/>
      <c r="U622" s="57"/>
      <c r="V622" s="52"/>
      <c r="W622" s="141"/>
      <c r="X622" s="141"/>
      <c r="Y622" s="57"/>
      <c r="Z622" s="57"/>
      <c r="AA622" s="57"/>
    </row>
    <row r="623" spans="1:35" s="121" customFormat="1" ht="17.25" customHeight="1">
      <c r="A623" s="119"/>
      <c r="B623" s="119"/>
      <c r="C623" s="119"/>
      <c r="D623" s="120"/>
      <c r="E623" s="123"/>
      <c r="F623" s="120"/>
      <c r="G623" s="120"/>
      <c r="H623" s="53"/>
      <c r="I623" s="52"/>
      <c r="J623" s="52"/>
      <c r="K623" s="52"/>
      <c r="L623" s="53"/>
      <c r="M623" s="57"/>
      <c r="N623" s="57"/>
      <c r="O623" s="52"/>
      <c r="P623" s="141"/>
      <c r="Q623" s="52"/>
      <c r="R623" s="52"/>
      <c r="S623" s="52"/>
      <c r="T623" s="57"/>
      <c r="U623" s="57"/>
      <c r="V623" s="52"/>
      <c r="W623" s="141"/>
      <c r="X623" s="141"/>
      <c r="Y623" s="57"/>
      <c r="Z623" s="57"/>
      <c r="AA623" s="57"/>
    </row>
    <row r="624" spans="1:35" s="121" customFormat="1" ht="17.25" customHeight="1">
      <c r="A624" s="119"/>
      <c r="B624" s="119"/>
      <c r="C624" s="119"/>
      <c r="D624" s="120"/>
      <c r="E624" s="123"/>
      <c r="F624" s="120"/>
      <c r="G624" s="120"/>
      <c r="H624" s="53"/>
      <c r="I624" s="52"/>
      <c r="J624" s="52"/>
      <c r="K624" s="52"/>
      <c r="L624" s="53"/>
      <c r="M624" s="57"/>
      <c r="N624" s="57"/>
      <c r="O624" s="52"/>
      <c r="P624" s="141"/>
      <c r="Q624" s="52"/>
      <c r="R624" s="52"/>
      <c r="S624" s="52"/>
      <c r="T624" s="57"/>
      <c r="U624" s="57"/>
      <c r="V624" s="52"/>
      <c r="W624" s="141"/>
      <c r="X624" s="141"/>
      <c r="Y624" s="57"/>
      <c r="Z624" s="57"/>
      <c r="AA624" s="57"/>
    </row>
    <row r="625" spans="1:27" s="121" customFormat="1" ht="17.25" customHeight="1">
      <c r="A625" s="119"/>
      <c r="B625" s="119"/>
      <c r="C625" s="119"/>
      <c r="D625" s="120"/>
      <c r="E625" s="123"/>
      <c r="F625" s="120"/>
      <c r="G625" s="120"/>
      <c r="H625" s="53"/>
      <c r="I625" s="52"/>
      <c r="J625" s="52"/>
      <c r="K625" s="52"/>
      <c r="L625" s="53"/>
      <c r="M625" s="57"/>
      <c r="N625" s="57"/>
      <c r="O625" s="52"/>
      <c r="P625" s="141"/>
      <c r="Q625" s="52"/>
      <c r="R625" s="52"/>
      <c r="S625" s="52"/>
      <c r="T625" s="57"/>
      <c r="U625" s="57"/>
      <c r="V625" s="52"/>
      <c r="W625" s="141"/>
      <c r="X625" s="141"/>
      <c r="Y625" s="57"/>
      <c r="Z625" s="57"/>
      <c r="AA625" s="57"/>
    </row>
    <row r="626" spans="1:27" s="121" customFormat="1" ht="17.25" customHeight="1">
      <c r="A626" s="119"/>
      <c r="B626" s="119"/>
      <c r="C626" s="119"/>
      <c r="D626" s="119"/>
      <c r="E626" s="122"/>
      <c r="F626" s="119"/>
      <c r="G626" s="119"/>
      <c r="H626" s="146"/>
      <c r="I626" s="147"/>
      <c r="J626" s="147"/>
      <c r="K626" s="147"/>
      <c r="L626" s="146"/>
      <c r="M626" s="57"/>
      <c r="N626" s="57"/>
      <c r="O626" s="53"/>
      <c r="P626" s="39"/>
      <c r="Q626" s="147"/>
      <c r="R626" s="147"/>
      <c r="S626" s="147"/>
      <c r="T626" s="57"/>
      <c r="U626" s="57"/>
      <c r="V626" s="53"/>
      <c r="W626" s="39"/>
      <c r="X626" s="39"/>
      <c r="Y626" s="57"/>
      <c r="Z626" s="57"/>
      <c r="AA626" s="57"/>
    </row>
    <row r="627" spans="1:27" ht="17.25" customHeight="1">
      <c r="A627" s="61"/>
      <c r="B627" s="61"/>
      <c r="C627" s="61"/>
      <c r="D627" s="61"/>
      <c r="E627" s="36"/>
      <c r="F627" s="61"/>
      <c r="G627" s="61"/>
      <c r="H627" s="130"/>
      <c r="I627" s="61"/>
      <c r="J627" s="61"/>
      <c r="K627" s="61"/>
      <c r="L627" s="130"/>
      <c r="M627" s="61"/>
      <c r="N627" s="59"/>
      <c r="O627" s="59"/>
      <c r="P627" s="114"/>
      <c r="Q627" s="59"/>
      <c r="R627" s="61"/>
      <c r="S627" s="59"/>
      <c r="T627" s="61"/>
      <c r="U627" s="59"/>
      <c r="V627" s="59"/>
      <c r="W627" s="114"/>
      <c r="X627" s="114"/>
    </row>
    <row r="628" spans="1:27" ht="17.25" customHeight="1">
      <c r="A628" s="61"/>
      <c r="B628" s="61"/>
      <c r="C628" s="61"/>
      <c r="D628" s="61"/>
      <c r="E628" s="36"/>
      <c r="F628" s="61"/>
      <c r="G628" s="61"/>
      <c r="H628" s="130"/>
      <c r="I628" s="61"/>
      <c r="J628" s="61"/>
      <c r="K628" s="61"/>
      <c r="L628" s="130"/>
      <c r="M628" s="61"/>
      <c r="N628" s="59"/>
      <c r="O628" s="59"/>
      <c r="P628" s="114"/>
      <c r="Q628" s="59"/>
      <c r="R628" s="61"/>
      <c r="S628" s="59"/>
      <c r="T628" s="61"/>
      <c r="U628" s="59"/>
      <c r="V628" s="59"/>
      <c r="W628" s="114"/>
      <c r="X628" s="114"/>
    </row>
    <row r="629" spans="1:27" ht="21.75" customHeight="1">
      <c r="A629" s="61"/>
      <c r="B629" s="61"/>
      <c r="C629" s="61"/>
      <c r="D629" s="61"/>
      <c r="E629" s="36"/>
      <c r="F629" s="61"/>
      <c r="G629" s="61"/>
      <c r="H629" s="130"/>
      <c r="I629" s="61"/>
      <c r="J629" s="61"/>
      <c r="K629" s="61"/>
      <c r="L629" s="130"/>
      <c r="M629" s="61"/>
      <c r="N629" s="60"/>
      <c r="O629" s="60"/>
      <c r="P629" s="114"/>
      <c r="Q629" s="59"/>
      <c r="R629" s="61"/>
      <c r="S629" s="59"/>
      <c r="T629" s="61"/>
      <c r="U629" s="60"/>
      <c r="V629" s="60"/>
      <c r="W629" s="114"/>
      <c r="X629" s="114"/>
    </row>
    <row r="630" spans="1:27" ht="21.75" customHeight="1">
      <c r="A630" s="61"/>
      <c r="B630" s="61"/>
      <c r="C630" s="61"/>
      <c r="D630" s="61"/>
      <c r="E630" s="36"/>
      <c r="F630" s="61"/>
      <c r="G630" s="61"/>
      <c r="H630" s="130"/>
      <c r="I630" s="61"/>
      <c r="J630" s="61"/>
      <c r="K630" s="61"/>
      <c r="L630" s="130"/>
      <c r="M630" s="61"/>
      <c r="N630" s="59"/>
      <c r="O630" s="59"/>
      <c r="P630" s="114"/>
      <c r="Q630" s="59"/>
      <c r="R630" s="61"/>
      <c r="S630" s="59"/>
      <c r="T630" s="61"/>
      <c r="U630" s="59"/>
      <c r="V630" s="59"/>
      <c r="W630" s="114"/>
      <c r="X630" s="114"/>
    </row>
    <row r="631" spans="1:27" ht="21.75" customHeight="1">
      <c r="A631" s="61"/>
      <c r="B631" s="61"/>
      <c r="C631" s="61"/>
      <c r="D631" s="61"/>
      <c r="E631" s="36"/>
      <c r="F631" s="61"/>
      <c r="G631" s="61"/>
      <c r="H631" s="130"/>
      <c r="I631" s="61"/>
      <c r="J631" s="61"/>
      <c r="K631" s="61"/>
      <c r="L631" s="130"/>
      <c r="M631" s="61"/>
      <c r="N631" s="59"/>
      <c r="O631" s="59"/>
      <c r="P631" s="114"/>
      <c r="Q631" s="59"/>
      <c r="R631" s="61"/>
      <c r="S631" s="59"/>
      <c r="T631" s="61"/>
      <c r="U631" s="59"/>
      <c r="V631" s="59"/>
      <c r="W631" s="114"/>
      <c r="X631" s="114"/>
    </row>
    <row r="632" spans="1:27" ht="21.75" customHeight="1">
      <c r="A632" s="61"/>
      <c r="B632" s="61"/>
      <c r="C632" s="61"/>
      <c r="D632" s="61"/>
      <c r="E632" s="36"/>
      <c r="F632" s="61"/>
      <c r="G632" s="61"/>
      <c r="H632" s="130"/>
      <c r="I632" s="61"/>
      <c r="J632" s="61"/>
      <c r="K632" s="61"/>
      <c r="L632" s="130"/>
      <c r="M632" s="61"/>
      <c r="N632" s="61"/>
      <c r="O632" s="61"/>
      <c r="P632" s="114"/>
      <c r="Q632" s="59"/>
      <c r="R632" s="61"/>
      <c r="S632" s="59"/>
      <c r="T632" s="61"/>
      <c r="U632" s="61"/>
      <c r="V632" s="61"/>
      <c r="W632" s="114"/>
      <c r="X632" s="114"/>
    </row>
    <row r="633" spans="1:27" ht="21.75" customHeight="1">
      <c r="A633" s="61"/>
      <c r="B633" s="61"/>
      <c r="C633" s="61"/>
      <c r="D633" s="61"/>
      <c r="E633" s="36"/>
      <c r="F633" s="61"/>
      <c r="G633" s="61"/>
      <c r="H633" s="130"/>
      <c r="I633" s="61"/>
      <c r="J633" s="61"/>
      <c r="K633" s="61"/>
      <c r="L633" s="130"/>
      <c r="M633" s="61"/>
      <c r="N633" s="61"/>
      <c r="O633" s="61"/>
      <c r="P633" s="114"/>
      <c r="Q633" s="59"/>
      <c r="R633" s="61"/>
      <c r="S633" s="59"/>
      <c r="T633" s="61"/>
      <c r="U633" s="61"/>
      <c r="V633" s="61"/>
      <c r="W633" s="114"/>
      <c r="X633" s="114"/>
    </row>
    <row r="634" spans="1:27" ht="21.75" customHeight="1">
      <c r="A634" s="61"/>
      <c r="B634" s="61"/>
      <c r="C634" s="61"/>
      <c r="D634" s="61"/>
      <c r="E634" s="36"/>
      <c r="F634" s="61"/>
      <c r="G634" s="61"/>
      <c r="H634" s="130"/>
      <c r="I634" s="61"/>
      <c r="J634" s="61"/>
      <c r="K634" s="61"/>
      <c r="L634" s="130"/>
      <c r="M634" s="61"/>
      <c r="N634" s="61"/>
      <c r="O634" s="61"/>
      <c r="P634" s="114"/>
      <c r="Q634" s="59"/>
      <c r="R634" s="61"/>
      <c r="S634" s="59"/>
      <c r="T634" s="61"/>
      <c r="U634" s="61"/>
      <c r="V634" s="61"/>
      <c r="W634" s="114"/>
      <c r="X634" s="114"/>
    </row>
    <row r="635" spans="1:27" ht="24">
      <c r="A635" s="61"/>
      <c r="B635" s="61"/>
      <c r="C635" s="61"/>
      <c r="D635" s="61"/>
      <c r="E635" s="36"/>
      <c r="F635" s="61"/>
      <c r="G635" s="61"/>
      <c r="H635" s="130"/>
      <c r="I635" s="61"/>
      <c r="J635" s="61"/>
      <c r="K635" s="61"/>
      <c r="L635" s="130"/>
      <c r="M635" s="61"/>
      <c r="N635" s="61"/>
      <c r="O635" s="61"/>
      <c r="P635" s="114"/>
      <c r="Q635" s="59"/>
      <c r="R635" s="61"/>
      <c r="S635" s="59"/>
      <c r="T635" s="61"/>
      <c r="U635" s="61"/>
      <c r="V635" s="61"/>
      <c r="W635" s="114"/>
      <c r="X635" s="114"/>
    </row>
    <row r="636" spans="1:27" ht="24">
      <c r="N636" s="61"/>
      <c r="O636" s="61"/>
      <c r="U636" s="61"/>
      <c r="V636" s="61"/>
    </row>
    <row r="637" spans="1:27" ht="24"/>
  </sheetData>
  <sheetProtection password="CF73" sheet="1" objects="1" scenarios="1"/>
  <dataConsolidate/>
  <mergeCells count="25">
    <mergeCell ref="A4:A7"/>
    <mergeCell ref="B4:B7"/>
    <mergeCell ref="C4:C7"/>
    <mergeCell ref="AH4:AH5"/>
    <mergeCell ref="S2:AE2"/>
    <mergeCell ref="F2:L2"/>
    <mergeCell ref="F5:G5"/>
    <mergeCell ref="H5:I5"/>
    <mergeCell ref="J5:L5"/>
    <mergeCell ref="O5:P5"/>
    <mergeCell ref="Q5:S5"/>
    <mergeCell ref="T5:U5"/>
    <mergeCell ref="AC5:AG5"/>
    <mergeCell ref="N611:O611"/>
    <mergeCell ref="U611:V611"/>
    <mergeCell ref="M5:N5"/>
    <mergeCell ref="V5:X5"/>
    <mergeCell ref="D1:AI1"/>
    <mergeCell ref="D3:AI3"/>
    <mergeCell ref="D4:D7"/>
    <mergeCell ref="E4:E7"/>
    <mergeCell ref="F4:AG4"/>
    <mergeCell ref="AI4:AI7"/>
    <mergeCell ref="Y5:Z5"/>
    <mergeCell ref="AA5:AB5"/>
  </mergeCells>
  <conditionalFormatting sqref="I8 I10:I202 I603:I607">
    <cfRule type="cellIs" dxfId="1863" priority="1740" operator="equal">
      <formula>"ดี"</formula>
    </cfRule>
  </conditionalFormatting>
  <conditionalFormatting sqref="I615">
    <cfRule type="cellIs" dxfId="1862" priority="1710" operator="equal">
      <formula>"ดี"</formula>
    </cfRule>
  </conditionalFormatting>
  <conditionalFormatting sqref="R612">
    <cfRule type="cellIs" dxfId="1861" priority="1660" operator="equal">
      <formula>"ดี"</formula>
    </cfRule>
  </conditionalFormatting>
  <conditionalFormatting sqref="R612">
    <cfRule type="cellIs" dxfId="1860" priority="1659" operator="equal">
      <formula>"ดีมาก"</formula>
    </cfRule>
  </conditionalFormatting>
  <conditionalFormatting sqref="R612">
    <cfRule type="cellIs" dxfId="1859" priority="1661" operator="equal">
      <formula>"พอใช้"</formula>
    </cfRule>
    <cfRule type="cellIs" dxfId="1858" priority="1662" operator="equal">
      <formula>"ปรับปรุง"</formula>
    </cfRule>
  </conditionalFormatting>
  <conditionalFormatting sqref="T613">
    <cfRule type="cellIs" dxfId="1857" priority="1656" operator="equal">
      <formula>"ดี"</formula>
    </cfRule>
  </conditionalFormatting>
  <conditionalFormatting sqref="O612">
    <cfRule type="cellIs" dxfId="1856" priority="1608" operator="equal">
      <formula>"ดี"</formula>
    </cfRule>
  </conditionalFormatting>
  <conditionalFormatting sqref="O612">
    <cfRule type="cellIs" dxfId="1855" priority="1607" operator="equal">
      <formula>"ดีมาก"</formula>
    </cfRule>
  </conditionalFormatting>
  <conditionalFormatting sqref="O612">
    <cfRule type="cellIs" dxfId="1854" priority="1609" operator="equal">
      <formula>"พอใช้"</formula>
    </cfRule>
    <cfRule type="cellIs" dxfId="1853" priority="1610" operator="equal">
      <formula>"ปรับปรุง"</formula>
    </cfRule>
  </conditionalFormatting>
  <conditionalFormatting sqref="V613">
    <cfRule type="cellIs" dxfId="1852" priority="1604" operator="equal">
      <formula>"ดี"</formula>
    </cfRule>
  </conditionalFormatting>
  <conditionalFormatting sqref="F8 Y8:AB8 M8 O8 R8:T8 V8:W8 M10:M202 F10:F202 F603:F607 Y603:AB607 M603:M607 O603:O607 R603:T607 V603:W607 H603:J607 H10:J202 H8:J8 Y10:Y19 AA10:AB19 Z9:Z19 T10:T19 R9:S19 O10:O202 V10:W202 Y20:AB202 R20:T202">
    <cfRule type="cellIs" dxfId="1851" priority="1560" operator="equal">
      <formula>"ดี"</formula>
    </cfRule>
  </conditionalFormatting>
  <conditionalFormatting sqref="T8 T10:T202 T603:T607">
    <cfRule type="cellIs" dxfId="1850" priority="1732" operator="equal">
      <formula>"ดี"</formula>
    </cfRule>
  </conditionalFormatting>
  <conditionalFormatting sqref="M613">
    <cfRule type="cellIs" dxfId="1849" priority="1696" operator="equal">
      <formula>"ดี"</formula>
    </cfRule>
  </conditionalFormatting>
  <conditionalFormatting sqref="I613">
    <cfRule type="cellIs" dxfId="1848" priority="1716" operator="equal">
      <formula>"ดี"</formula>
    </cfRule>
  </conditionalFormatting>
  <conditionalFormatting sqref="AH8:AH607">
    <cfRule type="cellIs" dxfId="1847" priority="1555" operator="equal">
      <formula>"ดีมาก"</formula>
    </cfRule>
  </conditionalFormatting>
  <conditionalFormatting sqref="AH8:AH607">
    <cfRule type="cellIs" dxfId="1846" priority="1556" operator="equal">
      <formula>"ดี"</formula>
    </cfRule>
  </conditionalFormatting>
  <conditionalFormatting sqref="AH8:AH607">
    <cfRule type="cellIs" dxfId="1845" priority="1557" operator="equal">
      <formula>"พอใช้"</formula>
    </cfRule>
    <cfRule type="cellIs" dxfId="1844" priority="1558" operator="equal">
      <formula>"ปรับปรุง"</formula>
    </cfRule>
  </conditionalFormatting>
  <conditionalFormatting sqref="AI8:AI607">
    <cfRule type="cellIs" dxfId="1843" priority="1552" operator="equal">
      <formula>"ดี"</formula>
    </cfRule>
  </conditionalFormatting>
  <conditionalFormatting sqref="AI8:AI607">
    <cfRule type="cellIs" dxfId="1842" priority="1551" operator="equal">
      <formula>"ดีมาก"</formula>
    </cfRule>
  </conditionalFormatting>
  <conditionalFormatting sqref="AI8:AI607">
    <cfRule type="cellIs" dxfId="1841" priority="1553" operator="equal">
      <formula>"พอใช้"</formula>
    </cfRule>
    <cfRule type="cellIs" dxfId="1840" priority="1554" operator="equal">
      <formula>"ปรับปรุง"</formula>
    </cfRule>
  </conditionalFormatting>
  <conditionalFormatting sqref="I8 I10:I202 I603:I607">
    <cfRule type="cellIs" dxfId="1839" priority="1739" operator="equal">
      <formula>"ดีมาก"</formula>
    </cfRule>
  </conditionalFormatting>
  <conditionalFormatting sqref="I8 I10:I202 I603:I607">
    <cfRule type="cellIs" dxfId="1838" priority="1741" operator="equal">
      <formula>"พอใช้"</formula>
    </cfRule>
    <cfRule type="cellIs" dxfId="1837" priority="1742" operator="equal">
      <formula>"ปรับปรุง"</formula>
    </cfRule>
  </conditionalFormatting>
  <conditionalFormatting sqref="E617">
    <cfRule type="cellIs" dxfId="1836" priority="1730" operator="equal">
      <formula>"ดีเยี่ยม"</formula>
    </cfRule>
  </conditionalFormatting>
  <conditionalFormatting sqref="E617">
    <cfRule type="cellIs" dxfId="1835" priority="1728" operator="equal">
      <formula>"ดี"</formula>
    </cfRule>
  </conditionalFormatting>
  <conditionalFormatting sqref="E617">
    <cfRule type="cellIs" dxfId="1834" priority="1729" operator="equal">
      <formula>"ดีมาก"</formula>
    </cfRule>
  </conditionalFormatting>
  <conditionalFormatting sqref="R603:R607 R8:R202">
    <cfRule type="cellIs" dxfId="1833" priority="1735" operator="equal">
      <formula>"ดีมาก"</formula>
    </cfRule>
  </conditionalFormatting>
  <conditionalFormatting sqref="R603:R607 R8:R202">
    <cfRule type="cellIs" dxfId="1832" priority="1736" operator="equal">
      <formula>"ดี"</formula>
    </cfRule>
  </conditionalFormatting>
  <conditionalFormatting sqref="R603:R607 R8:R202">
    <cfRule type="cellIs" dxfId="1831" priority="1737" operator="equal">
      <formula>"พอใช้"</formula>
    </cfRule>
    <cfRule type="cellIs" dxfId="1830" priority="1738" operator="equal">
      <formula>"ปรับปรุง"</formula>
    </cfRule>
  </conditionalFormatting>
  <conditionalFormatting sqref="T8 T10:T202 T603:T607">
    <cfRule type="cellIs" dxfId="1829" priority="1731" operator="equal">
      <formula>"ดีมาก"</formula>
    </cfRule>
  </conditionalFormatting>
  <conditionalFormatting sqref="T8 T10:T202 T603:T607">
    <cfRule type="cellIs" dxfId="1828" priority="1733" operator="equal">
      <formula>"พอใช้"</formula>
    </cfRule>
    <cfRule type="cellIs" dxfId="1827" priority="1734" operator="equal">
      <formula>"ปรับปรุง"</formula>
    </cfRule>
  </conditionalFormatting>
  <conditionalFormatting sqref="E617">
    <cfRule type="cellIs" dxfId="1826" priority="1726" operator="equal">
      <formula>"ปรับปรุงเร่งด่วน"</formula>
    </cfRule>
  </conditionalFormatting>
  <conditionalFormatting sqref="E617">
    <cfRule type="cellIs" dxfId="1825" priority="1725" operator="equal">
      <formula>"อ่านไม่ออก"</formula>
    </cfRule>
    <cfRule type="cellIs" dxfId="1824" priority="1727" operator="equal">
      <formula>"พอใช้"</formula>
    </cfRule>
  </conditionalFormatting>
  <conditionalFormatting sqref="I615">
    <cfRule type="cellIs" dxfId="1823" priority="1709" operator="equal">
      <formula>"ดีมาก"</formula>
    </cfRule>
  </conditionalFormatting>
  <conditionalFormatting sqref="I615">
    <cfRule type="cellIs" dxfId="1822" priority="1711" operator="equal">
      <formula>"พอใช้"</formula>
    </cfRule>
    <cfRule type="cellIs" dxfId="1821" priority="1712" operator="equal">
      <formula>"ปรับปรุง"</formula>
    </cfRule>
  </conditionalFormatting>
  <conditionalFormatting sqref="I614">
    <cfRule type="cellIs" dxfId="1820" priority="1708" operator="equal">
      <formula>"ดีเยี่ยม"</formula>
    </cfRule>
  </conditionalFormatting>
  <conditionalFormatting sqref="I614">
    <cfRule type="cellIs" dxfId="1819" priority="1706" operator="equal">
      <formula>"ดี"</formula>
    </cfRule>
  </conditionalFormatting>
  <conditionalFormatting sqref="I614">
    <cfRule type="cellIs" dxfId="1818" priority="1703" operator="equal">
      <formula>"อ่านไม่ได้"</formula>
    </cfRule>
    <cfRule type="cellIs" dxfId="1817" priority="1705" operator="equal">
      <formula>"พอใช้"</formula>
    </cfRule>
  </conditionalFormatting>
  <conditionalFormatting sqref="I614">
    <cfRule type="cellIs" dxfId="1816" priority="1707" operator="equal">
      <formula>"ดีมาก"</formula>
    </cfRule>
  </conditionalFormatting>
  <conditionalFormatting sqref="I614">
    <cfRule type="cellIs" dxfId="1815" priority="1704" operator="equal">
      <formula>"ปรับปรุงเร่งด่วน"</formula>
    </cfRule>
  </conditionalFormatting>
  <conditionalFormatting sqref="I612">
    <cfRule type="cellIs" dxfId="1814" priority="1699" operator="equal">
      <formula>"ดีมาก"</formula>
    </cfRule>
  </conditionalFormatting>
  <conditionalFormatting sqref="I612">
    <cfRule type="cellIs" dxfId="1813" priority="1700" operator="equal">
      <formula>"ดี"</formula>
    </cfRule>
  </conditionalFormatting>
  <conditionalFormatting sqref="I612">
    <cfRule type="cellIs" dxfId="1812" priority="1701" operator="equal">
      <formula>"พอใช้"</formula>
    </cfRule>
    <cfRule type="cellIs" dxfId="1811" priority="1702" operator="equal">
      <formula>"ปรับปรุง"</formula>
    </cfRule>
  </conditionalFormatting>
  <conditionalFormatting sqref="M613">
    <cfRule type="cellIs" dxfId="1810" priority="1697" operator="equal">
      <formula>"ดีมาก"</formula>
    </cfRule>
  </conditionalFormatting>
  <conditionalFormatting sqref="M613">
    <cfRule type="cellIs" dxfId="1809" priority="1693" operator="equal">
      <formula>"ปรับปรุงเร่งด่วน"</formula>
    </cfRule>
    <cfRule type="cellIs" dxfId="1808" priority="1695" operator="equal">
      <formula>"พอใช้"</formula>
    </cfRule>
  </conditionalFormatting>
  <conditionalFormatting sqref="M613">
    <cfRule type="cellIs" dxfId="1807" priority="1698" operator="equal">
      <formula>"ดีเยี่ยม"</formula>
    </cfRule>
  </conditionalFormatting>
  <conditionalFormatting sqref="M613">
    <cfRule type="cellIs" dxfId="1806" priority="1694" operator="equal">
      <formula>"ปรับปรุง"</formula>
    </cfRule>
  </conditionalFormatting>
  <conditionalFormatting sqref="M615">
    <cfRule type="cellIs" dxfId="1805" priority="1689" operator="equal">
      <formula>"ดีมาก"</formula>
    </cfRule>
  </conditionalFormatting>
  <conditionalFormatting sqref="M615">
    <cfRule type="cellIs" dxfId="1804" priority="1690" operator="equal">
      <formula>"ดี"</formula>
    </cfRule>
  </conditionalFormatting>
  <conditionalFormatting sqref="M615">
    <cfRule type="cellIs" dxfId="1803" priority="1691" operator="equal">
      <formula>"พอใช้"</formula>
    </cfRule>
    <cfRule type="cellIs" dxfId="1802" priority="1692" operator="equal">
      <formula>"ปรับปรุง"</formula>
    </cfRule>
  </conditionalFormatting>
  <conditionalFormatting sqref="M614">
    <cfRule type="cellIs" dxfId="1801" priority="1688" operator="equal">
      <formula>"ดีเยี่ยม"</formula>
    </cfRule>
  </conditionalFormatting>
  <conditionalFormatting sqref="M614">
    <cfRule type="cellIs" dxfId="1800" priority="1686" operator="equal">
      <formula>"ดี"</formula>
    </cfRule>
  </conditionalFormatting>
  <conditionalFormatting sqref="M614">
    <cfRule type="cellIs" dxfId="1799" priority="1683" operator="equal">
      <formula>"อ่านไม่ได้"</formula>
    </cfRule>
    <cfRule type="cellIs" dxfId="1798" priority="1685" operator="equal">
      <formula>"พอใช้"</formula>
    </cfRule>
  </conditionalFormatting>
  <conditionalFormatting sqref="M614">
    <cfRule type="cellIs" dxfId="1797" priority="1687" operator="equal">
      <formula>"ดีมาก"</formula>
    </cfRule>
  </conditionalFormatting>
  <conditionalFormatting sqref="M614">
    <cfRule type="cellIs" dxfId="1796" priority="1684" operator="equal">
      <formula>"ปรับปรุงเร่งด่วน"</formula>
    </cfRule>
  </conditionalFormatting>
  <conditionalFormatting sqref="M612">
    <cfRule type="cellIs" dxfId="1795" priority="1679" operator="equal">
      <formula>"ดีมาก"</formula>
    </cfRule>
  </conditionalFormatting>
  <conditionalFormatting sqref="M612">
    <cfRule type="cellIs" dxfId="1794" priority="1680" operator="equal">
      <formula>"ดี"</formula>
    </cfRule>
  </conditionalFormatting>
  <conditionalFormatting sqref="M612">
    <cfRule type="cellIs" dxfId="1793" priority="1681" operator="equal">
      <formula>"พอใช้"</formula>
    </cfRule>
    <cfRule type="cellIs" dxfId="1792" priority="1682" operator="equal">
      <formula>"ปรับปรุง"</formula>
    </cfRule>
  </conditionalFormatting>
  <conditionalFormatting sqref="R613">
    <cfRule type="cellIs" dxfId="1791" priority="1676" operator="equal">
      <formula>"ดี"</formula>
    </cfRule>
  </conditionalFormatting>
  <conditionalFormatting sqref="R613">
    <cfRule type="cellIs" dxfId="1790" priority="1677" operator="equal">
      <formula>"ดีมาก"</formula>
    </cfRule>
  </conditionalFormatting>
  <conditionalFormatting sqref="R613">
    <cfRule type="cellIs" dxfId="1789" priority="1673" operator="equal">
      <formula>"ปรับปรุงเร่งด่วน"</formula>
    </cfRule>
    <cfRule type="cellIs" dxfId="1788" priority="1675" operator="equal">
      <formula>"พอใช้"</formula>
    </cfRule>
  </conditionalFormatting>
  <conditionalFormatting sqref="R613">
    <cfRule type="cellIs" dxfId="1787" priority="1678" operator="equal">
      <formula>"ดีเยี่ยม"</formula>
    </cfRule>
  </conditionalFormatting>
  <conditionalFormatting sqref="R613">
    <cfRule type="cellIs" dxfId="1786" priority="1674" operator="equal">
      <formula>"ปรับปรุง"</formula>
    </cfRule>
  </conditionalFormatting>
  <conditionalFormatting sqref="R615">
    <cfRule type="cellIs" dxfId="1785" priority="1669" operator="equal">
      <formula>"ดีมาก"</formula>
    </cfRule>
  </conditionalFormatting>
  <conditionalFormatting sqref="R615">
    <cfRule type="cellIs" dxfId="1784" priority="1670" operator="equal">
      <formula>"ดี"</formula>
    </cfRule>
  </conditionalFormatting>
  <conditionalFormatting sqref="R615">
    <cfRule type="cellIs" dxfId="1783" priority="1671" operator="equal">
      <formula>"พอใช้"</formula>
    </cfRule>
    <cfRule type="cellIs" dxfId="1782" priority="1672" operator="equal">
      <formula>"ปรับปรุง"</formula>
    </cfRule>
  </conditionalFormatting>
  <conditionalFormatting sqref="R614">
    <cfRule type="cellIs" dxfId="1781" priority="1668" operator="equal">
      <formula>"ดีเยี่ยม"</formula>
    </cfRule>
  </conditionalFormatting>
  <conditionalFormatting sqref="R614">
    <cfRule type="cellIs" dxfId="1780" priority="1666" operator="equal">
      <formula>"ดี"</formula>
    </cfRule>
  </conditionalFormatting>
  <conditionalFormatting sqref="R614">
    <cfRule type="cellIs" dxfId="1779" priority="1663" operator="equal">
      <formula>"อ่านไม่ได้"</formula>
    </cfRule>
    <cfRule type="cellIs" dxfId="1778" priority="1665" operator="equal">
      <formula>"พอใช้"</formula>
    </cfRule>
  </conditionalFormatting>
  <conditionalFormatting sqref="R614">
    <cfRule type="cellIs" dxfId="1777" priority="1667" operator="equal">
      <formula>"ดีมาก"</formula>
    </cfRule>
  </conditionalFormatting>
  <conditionalFormatting sqref="R614">
    <cfRule type="cellIs" dxfId="1776" priority="1664" operator="equal">
      <formula>"ปรับปรุงเร่งด่วน"</formula>
    </cfRule>
  </conditionalFormatting>
  <conditionalFormatting sqref="T613">
    <cfRule type="cellIs" dxfId="1775" priority="1657" operator="equal">
      <formula>"ดีมาก"</formula>
    </cfRule>
  </conditionalFormatting>
  <conditionalFormatting sqref="T613">
    <cfRule type="cellIs" dxfId="1774" priority="1653" operator="equal">
      <formula>"ปรับปรุงเร่งด่วน"</formula>
    </cfRule>
    <cfRule type="cellIs" dxfId="1773" priority="1655" operator="equal">
      <formula>"พอใช้"</formula>
    </cfRule>
  </conditionalFormatting>
  <conditionalFormatting sqref="T613">
    <cfRule type="cellIs" dxfId="1772" priority="1658" operator="equal">
      <formula>"ดีเยี่ยม"</formula>
    </cfRule>
  </conditionalFormatting>
  <conditionalFormatting sqref="T613">
    <cfRule type="cellIs" dxfId="1771" priority="1654" operator="equal">
      <formula>"ปรับปรุง"</formula>
    </cfRule>
  </conditionalFormatting>
  <conditionalFormatting sqref="T615">
    <cfRule type="cellIs" dxfId="1770" priority="1649" operator="equal">
      <formula>"ดีมาก"</formula>
    </cfRule>
  </conditionalFormatting>
  <conditionalFormatting sqref="T615">
    <cfRule type="cellIs" dxfId="1769" priority="1650" operator="equal">
      <formula>"ดี"</formula>
    </cfRule>
  </conditionalFormatting>
  <conditionalFormatting sqref="T615">
    <cfRule type="cellIs" dxfId="1768" priority="1651" operator="equal">
      <formula>"พอใช้"</formula>
    </cfRule>
    <cfRule type="cellIs" dxfId="1767" priority="1652" operator="equal">
      <formula>"ปรับปรุง"</formula>
    </cfRule>
  </conditionalFormatting>
  <conditionalFormatting sqref="T614">
    <cfRule type="cellIs" dxfId="1766" priority="1648" operator="equal">
      <formula>"ดีเยี่ยม"</formula>
    </cfRule>
  </conditionalFormatting>
  <conditionalFormatting sqref="T614">
    <cfRule type="cellIs" dxfId="1765" priority="1646" operator="equal">
      <formula>"ดี"</formula>
    </cfRule>
  </conditionalFormatting>
  <conditionalFormatting sqref="T614">
    <cfRule type="cellIs" dxfId="1764" priority="1643" operator="equal">
      <formula>"อ่านไม่ได้"</formula>
    </cfRule>
    <cfRule type="cellIs" dxfId="1763" priority="1645" operator="equal">
      <formula>"พอใช้"</formula>
    </cfRule>
  </conditionalFormatting>
  <conditionalFormatting sqref="T614">
    <cfRule type="cellIs" dxfId="1762" priority="1647" operator="equal">
      <formula>"ดีมาก"</formula>
    </cfRule>
  </conditionalFormatting>
  <conditionalFormatting sqref="T614">
    <cfRule type="cellIs" dxfId="1761" priority="1644" operator="equal">
      <formula>"ปรับปรุงเร่งด่วน"</formula>
    </cfRule>
  </conditionalFormatting>
  <conditionalFormatting sqref="T612">
    <cfRule type="cellIs" dxfId="1760" priority="1639" operator="equal">
      <formula>"ดีมาก"</formula>
    </cfRule>
  </conditionalFormatting>
  <conditionalFormatting sqref="T612">
    <cfRule type="cellIs" dxfId="1759" priority="1640" operator="equal">
      <formula>"ดี"</formula>
    </cfRule>
  </conditionalFormatting>
  <conditionalFormatting sqref="T612">
    <cfRule type="cellIs" dxfId="1758" priority="1641" operator="equal">
      <formula>"พอใช้"</formula>
    </cfRule>
    <cfRule type="cellIs" dxfId="1757" priority="1642" operator="equal">
      <formula>"ปรับปรุง"</formula>
    </cfRule>
  </conditionalFormatting>
  <conditionalFormatting sqref="I613">
    <cfRule type="cellIs" dxfId="1756" priority="1717" operator="equal">
      <formula>"ดีมาก"</formula>
    </cfRule>
  </conditionalFormatting>
  <conditionalFormatting sqref="I613">
    <cfRule type="cellIs" dxfId="1755" priority="1713" operator="equal">
      <formula>"ปรับปรุงเร่งด่วน"</formula>
    </cfRule>
    <cfRule type="cellIs" dxfId="1754" priority="1715" operator="equal">
      <formula>"พอใช้"</formula>
    </cfRule>
  </conditionalFormatting>
  <conditionalFormatting sqref="I613">
    <cfRule type="cellIs" dxfId="1753" priority="1718" operator="equal">
      <formula>"ดีเยี่ยม"</formula>
    </cfRule>
  </conditionalFormatting>
  <conditionalFormatting sqref="I613">
    <cfRule type="cellIs" dxfId="1752" priority="1714" operator="equal">
      <formula>"ปรับปรุง"</formula>
    </cfRule>
  </conditionalFormatting>
  <conditionalFormatting sqref="O8 O603:O607 O10:O202">
    <cfRule type="cellIs" dxfId="1751" priority="1636" operator="equal">
      <formula>"ดี"</formula>
    </cfRule>
  </conditionalFormatting>
  <conditionalFormatting sqref="O8 O603:O607 O10:O202">
    <cfRule type="cellIs" dxfId="1750" priority="1635" operator="equal">
      <formula>"ดีมาก"</formula>
    </cfRule>
  </conditionalFormatting>
  <conditionalFormatting sqref="O8 O603:O607 O10:O202">
    <cfRule type="cellIs" dxfId="1749" priority="1637" operator="equal">
      <formula>"พอใช้"</formula>
    </cfRule>
    <cfRule type="cellIs" dxfId="1748" priority="1638" operator="equal">
      <formula>"ปรับปรุง"</formula>
    </cfRule>
  </conditionalFormatting>
  <conditionalFormatting sqref="V8 V10:V202 V603:V607">
    <cfRule type="cellIs" dxfId="1747" priority="1631" operator="equal">
      <formula>"ดีมาก"</formula>
    </cfRule>
  </conditionalFormatting>
  <conditionalFormatting sqref="V8 V10:V202 V603:V607">
    <cfRule type="cellIs" dxfId="1746" priority="1632" operator="equal">
      <formula>"ดี"</formula>
    </cfRule>
  </conditionalFormatting>
  <conditionalFormatting sqref="V8 V10:V202 V603:V607">
    <cfRule type="cellIs" dxfId="1745" priority="1633" operator="equal">
      <formula>"พอใช้"</formula>
    </cfRule>
    <cfRule type="cellIs" dxfId="1744" priority="1634" operator="equal">
      <formula>"ปรับปรุง"</formula>
    </cfRule>
  </conditionalFormatting>
  <conditionalFormatting sqref="O615">
    <cfRule type="cellIs" dxfId="1743" priority="1618" operator="equal">
      <formula>"ดี"</formula>
    </cfRule>
  </conditionalFormatting>
  <conditionalFormatting sqref="O613">
    <cfRule type="cellIs" dxfId="1742" priority="1624" operator="equal">
      <formula>"ดี"</formula>
    </cfRule>
  </conditionalFormatting>
  <conditionalFormatting sqref="O613">
    <cfRule type="cellIs" dxfId="1741" priority="1625" operator="equal">
      <formula>"ดีมาก"</formula>
    </cfRule>
  </conditionalFormatting>
  <conditionalFormatting sqref="O613">
    <cfRule type="cellIs" dxfId="1740" priority="1621" operator="equal">
      <formula>"ปรับปรุงเร่งด่วน"</formula>
    </cfRule>
    <cfRule type="cellIs" dxfId="1739" priority="1623" operator="equal">
      <formula>"พอใช้"</formula>
    </cfRule>
  </conditionalFormatting>
  <conditionalFormatting sqref="O613">
    <cfRule type="cellIs" dxfId="1738" priority="1626" operator="equal">
      <formula>"ดีเยี่ยม"</formula>
    </cfRule>
  </conditionalFormatting>
  <conditionalFormatting sqref="O613">
    <cfRule type="cellIs" dxfId="1737" priority="1622" operator="equal">
      <formula>"ปรับปรุง"</formula>
    </cfRule>
  </conditionalFormatting>
  <conditionalFormatting sqref="O615">
    <cfRule type="cellIs" dxfId="1736" priority="1617" operator="equal">
      <formula>"ดีมาก"</formula>
    </cfRule>
  </conditionalFormatting>
  <conditionalFormatting sqref="O615">
    <cfRule type="cellIs" dxfId="1735" priority="1619" operator="equal">
      <formula>"พอใช้"</formula>
    </cfRule>
    <cfRule type="cellIs" dxfId="1734" priority="1620" operator="equal">
      <formula>"ปรับปรุง"</formula>
    </cfRule>
  </conditionalFormatting>
  <conditionalFormatting sqref="O614">
    <cfRule type="cellIs" dxfId="1733" priority="1616" operator="equal">
      <formula>"ดีเยี่ยม"</formula>
    </cfRule>
  </conditionalFormatting>
  <conditionalFormatting sqref="O614">
    <cfRule type="cellIs" dxfId="1732" priority="1614" operator="equal">
      <formula>"ดี"</formula>
    </cfRule>
  </conditionalFormatting>
  <conditionalFormatting sqref="O614">
    <cfRule type="cellIs" dxfId="1731" priority="1611" operator="equal">
      <formula>"อ่านไม่ได้"</formula>
    </cfRule>
    <cfRule type="cellIs" dxfId="1730" priority="1613" operator="equal">
      <formula>"พอใช้"</formula>
    </cfRule>
  </conditionalFormatting>
  <conditionalFormatting sqref="O614">
    <cfRule type="cellIs" dxfId="1729" priority="1615" operator="equal">
      <formula>"ดีมาก"</formula>
    </cfRule>
  </conditionalFormatting>
  <conditionalFormatting sqref="O614">
    <cfRule type="cellIs" dxfId="1728" priority="1612" operator="equal">
      <formula>"ปรับปรุงเร่งด่วน"</formula>
    </cfRule>
  </conditionalFormatting>
  <conditionalFormatting sqref="V613">
    <cfRule type="cellIs" dxfId="1727" priority="1605" operator="equal">
      <formula>"ดีมาก"</formula>
    </cfRule>
  </conditionalFormatting>
  <conditionalFormatting sqref="V613">
    <cfRule type="cellIs" dxfId="1726" priority="1601" operator="equal">
      <formula>"ปรับปรุงเร่งด่วน"</formula>
    </cfRule>
    <cfRule type="cellIs" dxfId="1725" priority="1603" operator="equal">
      <formula>"พอใช้"</formula>
    </cfRule>
  </conditionalFormatting>
  <conditionalFormatting sqref="V613">
    <cfRule type="cellIs" dxfId="1724" priority="1606" operator="equal">
      <formula>"ดีเยี่ยม"</formula>
    </cfRule>
  </conditionalFormatting>
  <conditionalFormatting sqref="V613">
    <cfRule type="cellIs" dxfId="1723" priority="1602" operator="equal">
      <formula>"ปรับปรุง"</formula>
    </cfRule>
  </conditionalFormatting>
  <conditionalFormatting sqref="V615">
    <cfRule type="cellIs" dxfId="1722" priority="1597" operator="equal">
      <formula>"ดีมาก"</formula>
    </cfRule>
  </conditionalFormatting>
  <conditionalFormatting sqref="V615">
    <cfRule type="cellIs" dxfId="1721" priority="1598" operator="equal">
      <formula>"ดี"</formula>
    </cfRule>
  </conditionalFormatting>
  <conditionalFormatting sqref="V615">
    <cfRule type="cellIs" dxfId="1720" priority="1599" operator="equal">
      <formula>"พอใช้"</formula>
    </cfRule>
    <cfRule type="cellIs" dxfId="1719" priority="1600" operator="equal">
      <formula>"ปรับปรุง"</formula>
    </cfRule>
  </conditionalFormatting>
  <conditionalFormatting sqref="V614">
    <cfRule type="cellIs" dxfId="1718" priority="1596" operator="equal">
      <formula>"ดีเยี่ยม"</formula>
    </cfRule>
  </conditionalFormatting>
  <conditionalFormatting sqref="V614">
    <cfRule type="cellIs" dxfId="1717" priority="1594" operator="equal">
      <formula>"ดี"</formula>
    </cfRule>
  </conditionalFormatting>
  <conditionalFormatting sqref="V614">
    <cfRule type="cellIs" dxfId="1716" priority="1591" operator="equal">
      <formula>"อ่านไม่ได้"</formula>
    </cfRule>
    <cfRule type="cellIs" dxfId="1715" priority="1593" operator="equal">
      <formula>"พอใช้"</formula>
    </cfRule>
  </conditionalFormatting>
  <conditionalFormatting sqref="V614">
    <cfRule type="cellIs" dxfId="1714" priority="1595" operator="equal">
      <formula>"ดีมาก"</formula>
    </cfRule>
  </conditionalFormatting>
  <conditionalFormatting sqref="V614">
    <cfRule type="cellIs" dxfId="1713" priority="1592" operator="equal">
      <formula>"ปรับปรุงเร่งด่วน"</formula>
    </cfRule>
  </conditionalFormatting>
  <conditionalFormatting sqref="V612">
    <cfRule type="cellIs" dxfId="1712" priority="1587" operator="equal">
      <formula>"ดีมาก"</formula>
    </cfRule>
  </conditionalFormatting>
  <conditionalFormatting sqref="V612">
    <cfRule type="cellIs" dxfId="1711" priority="1588" operator="equal">
      <formula>"ดี"</formula>
    </cfRule>
  </conditionalFormatting>
  <conditionalFormatting sqref="V612">
    <cfRule type="cellIs" dxfId="1710" priority="1589" operator="equal">
      <formula>"พอใช้"</formula>
    </cfRule>
    <cfRule type="cellIs" dxfId="1709" priority="1590" operator="equal">
      <formula>"ปรับปรุง"</formula>
    </cfRule>
  </conditionalFormatting>
  <conditionalFormatting sqref="H8 H10:H202 H603:H607">
    <cfRule type="cellIs" dxfId="1708" priority="1584" operator="equal">
      <formula>"ดี"</formula>
    </cfRule>
  </conditionalFormatting>
  <conditionalFormatting sqref="H8 H10:H202 H603:H607">
    <cfRule type="cellIs" dxfId="1707" priority="1583" operator="equal">
      <formula>"ดีมาก"</formula>
    </cfRule>
  </conditionalFormatting>
  <conditionalFormatting sqref="H8 H10:H202 H603:H607">
    <cfRule type="cellIs" dxfId="1706" priority="1585" operator="equal">
      <formula>"พอใช้"</formula>
    </cfRule>
    <cfRule type="cellIs" dxfId="1705" priority="1586" operator="equal">
      <formula>"ปรับปรุง"</formula>
    </cfRule>
  </conditionalFormatting>
  <conditionalFormatting sqref="M14 Y14 O14 T14 V14:W14">
    <cfRule type="cellIs" dxfId="1704" priority="1576" operator="equal">
      <formula>"ดี"</formula>
    </cfRule>
  </conditionalFormatting>
  <conditionalFormatting sqref="M14 Y14 O14 T14 V14:W14">
    <cfRule type="cellIs" dxfId="1703" priority="1575" operator="equal">
      <formula>"ดีมาก"</formula>
    </cfRule>
  </conditionalFormatting>
  <conditionalFormatting sqref="M14 Y14 O14 T14 V14:W14">
    <cfRule type="cellIs" dxfId="1702" priority="1577" operator="equal">
      <formula>"พอใช้"</formula>
    </cfRule>
    <cfRule type="cellIs" dxfId="1701" priority="1578" operator="equal">
      <formula>"ปรับปรุง"</formula>
    </cfRule>
  </conditionalFormatting>
  <conditionalFormatting sqref="M8 M10:M202 M603:M607">
    <cfRule type="cellIs" dxfId="1700" priority="1571" operator="equal">
      <formula>"ดีมาก"</formula>
    </cfRule>
  </conditionalFormatting>
  <conditionalFormatting sqref="M8 M10:M202 M603:M607">
    <cfRule type="cellIs" dxfId="1699" priority="1572" operator="equal">
      <formula>"ดี"</formula>
    </cfRule>
  </conditionalFormatting>
  <conditionalFormatting sqref="M8 M10:M202 M603:M607">
    <cfRule type="cellIs" dxfId="1698" priority="1573" operator="equal">
      <formula>"พอใช้"</formula>
    </cfRule>
    <cfRule type="cellIs" dxfId="1697" priority="1574" operator="equal">
      <formula>"ปรับปรุง"</formula>
    </cfRule>
  </conditionalFormatting>
  <conditionalFormatting sqref="AA8 AA603:AA607 AA10:AA202">
    <cfRule type="cellIs" dxfId="1696" priority="1567" operator="equal">
      <formula>"ดีมาก"</formula>
    </cfRule>
  </conditionalFormatting>
  <conditionalFormatting sqref="AA8 AA603:AA607 AA10:AA202">
    <cfRule type="cellIs" dxfId="1695" priority="1568" operator="equal">
      <formula>"ดี"</formula>
    </cfRule>
  </conditionalFormatting>
  <conditionalFormatting sqref="AA8 AA603:AA607 AA10:AA202">
    <cfRule type="cellIs" dxfId="1694" priority="1569" operator="equal">
      <formula>"พอใช้"</formula>
    </cfRule>
    <cfRule type="cellIs" dxfId="1693" priority="1570" operator="equal">
      <formula>"ปรับปรุง"</formula>
    </cfRule>
  </conditionalFormatting>
  <conditionalFormatting sqref="F8 Y8:AB8 M8 O8 R8:T8 V8:W8 M10:M202 F10:F202 F603:F607 Y603:AB607 M603:M607 O603:O607 R603:T607 V603:W607 H603:J607 H10:J202 H8:J8 Y10:Y19 AA10:AB19 Z9:Z19 T10:T19 R9:S19 O10:O202 V10:W202 Y20:AB202 R20:T202">
    <cfRule type="cellIs" dxfId="1692" priority="1559" operator="equal">
      <formula>"ดีมาก"</formula>
    </cfRule>
  </conditionalFormatting>
  <conditionalFormatting sqref="F8 Y8:AB8 M8 O8 R8:T8 V8:W8 M10:M202 F10:F202 F603:F607 Y603:AB607 M603:M607 O603:O607 R603:T607 V603:W607 H603:J607 H10:J202 H8:J8 Y10:Y19 AA10:AB19 Z9:Z19 T10:T19 R9:S19 O10:O202 V10:W202 Y20:AB202 R20:T202">
    <cfRule type="cellIs" dxfId="1691" priority="1561" operator="equal">
      <formula>"พอใช้"</formula>
    </cfRule>
    <cfRule type="cellIs" dxfId="1690" priority="1562" operator="equal">
      <formula>"ปรับปรุง"</formula>
    </cfRule>
  </conditionalFormatting>
  <conditionalFormatting sqref="AE8 AE603:AE607 AE10:AE202">
    <cfRule type="cellIs" dxfId="1689" priority="1536" operator="equal">
      <formula>"ดี"</formula>
    </cfRule>
  </conditionalFormatting>
  <conditionalFormatting sqref="AE8 AE603:AE607 AE10:AE202">
    <cfRule type="cellIs" dxfId="1688" priority="1539" operator="equal">
      <formula>"ดีมาก"</formula>
    </cfRule>
  </conditionalFormatting>
  <conditionalFormatting sqref="AE8 AE603:AE607 AE10:AE202">
    <cfRule type="cellIs" dxfId="1687" priority="1540" operator="equal">
      <formula>"ดี"</formula>
    </cfRule>
  </conditionalFormatting>
  <conditionalFormatting sqref="AE8 AE603:AE607 AE10:AE202">
    <cfRule type="cellIs" dxfId="1686" priority="1541" operator="equal">
      <formula>"พอใช้"</formula>
    </cfRule>
    <cfRule type="cellIs" dxfId="1685" priority="1542" operator="equal">
      <formula>"ปรับปรุง"</formula>
    </cfRule>
  </conditionalFormatting>
  <conditionalFormatting sqref="AE8 AE603:AE607 AE10:AE202">
    <cfRule type="cellIs" dxfId="1684" priority="1535" operator="equal">
      <formula>"ดีมาก"</formula>
    </cfRule>
  </conditionalFormatting>
  <conditionalFormatting sqref="AE8 AE603:AE607 AE10:AE202">
    <cfRule type="cellIs" dxfId="1683" priority="1537" operator="equal">
      <formula>"พอใช้"</formula>
    </cfRule>
    <cfRule type="cellIs" dxfId="1682" priority="1538" operator="equal">
      <formula>"ปรับปรุง"</formula>
    </cfRule>
  </conditionalFormatting>
  <conditionalFormatting sqref="AC8 AC10:AC202 AC603:AC607">
    <cfRule type="cellIs" dxfId="1681" priority="1528" operator="equal">
      <formula>"ดี"</formula>
    </cfRule>
  </conditionalFormatting>
  <conditionalFormatting sqref="AC8 AC10:AC202 AC603:AC607">
    <cfRule type="cellIs" dxfId="1680" priority="1531" operator="equal">
      <formula>"ดีมาก"</formula>
    </cfRule>
  </conditionalFormatting>
  <conditionalFormatting sqref="AC8 AC10:AC202 AC603:AC607">
    <cfRule type="cellIs" dxfId="1679" priority="1532" operator="equal">
      <formula>"ดี"</formula>
    </cfRule>
  </conditionalFormatting>
  <conditionalFormatting sqref="AC8 AC10:AC202 AC603:AC607">
    <cfRule type="cellIs" dxfId="1678" priority="1533" operator="equal">
      <formula>"พอใช้"</formula>
    </cfRule>
    <cfRule type="cellIs" dxfId="1677" priority="1534" operator="equal">
      <formula>"ปรับปรุง"</formula>
    </cfRule>
  </conditionalFormatting>
  <conditionalFormatting sqref="AC8 AC10:AC202 AC603:AC607">
    <cfRule type="cellIs" dxfId="1676" priority="1527" operator="equal">
      <formula>"ดีมาก"</formula>
    </cfRule>
  </conditionalFormatting>
  <conditionalFormatting sqref="AC8 AC10:AC202 AC603:AC607">
    <cfRule type="cellIs" dxfId="1675" priority="1529" operator="equal">
      <formula>"พอใช้"</formula>
    </cfRule>
    <cfRule type="cellIs" dxfId="1674" priority="1530" operator="equal">
      <formula>"ปรับปรุง"</formula>
    </cfRule>
  </conditionalFormatting>
  <conditionalFormatting sqref="AI613">
    <cfRule type="cellIs" dxfId="1673" priority="1516" operator="equal">
      <formula>"ดี"</formula>
    </cfRule>
  </conditionalFormatting>
  <conditionalFormatting sqref="AI613">
    <cfRule type="cellIs" dxfId="1672" priority="1517" operator="equal">
      <formula>"ดีมาก"</formula>
    </cfRule>
  </conditionalFormatting>
  <conditionalFormatting sqref="AI613">
    <cfRule type="cellIs" dxfId="1671" priority="1513" operator="equal">
      <formula>"ปรับปรุงเร่งด่วน"</formula>
    </cfRule>
    <cfRule type="cellIs" dxfId="1670" priority="1515" operator="equal">
      <formula>"พอใช้"</formula>
    </cfRule>
  </conditionalFormatting>
  <conditionalFormatting sqref="AI613">
    <cfRule type="cellIs" dxfId="1669" priority="1518" operator="equal">
      <formula>"ดีเยี่ยม"</formula>
    </cfRule>
  </conditionalFormatting>
  <conditionalFormatting sqref="AI613">
    <cfRule type="cellIs" dxfId="1668" priority="1514" operator="equal">
      <formula>"ปรับปรุง"</formula>
    </cfRule>
  </conditionalFormatting>
  <conditionalFormatting sqref="AI615">
    <cfRule type="cellIs" dxfId="1667" priority="1509" operator="equal">
      <formula>"ดีมาก"</formula>
    </cfRule>
  </conditionalFormatting>
  <conditionalFormatting sqref="AI615">
    <cfRule type="cellIs" dxfId="1666" priority="1510" operator="equal">
      <formula>"ดี"</formula>
    </cfRule>
  </conditionalFormatting>
  <conditionalFormatting sqref="AI615">
    <cfRule type="cellIs" dxfId="1665" priority="1511" operator="equal">
      <formula>"พอใช้"</formula>
    </cfRule>
    <cfRule type="cellIs" dxfId="1664" priority="1512" operator="equal">
      <formula>"ปรับปรุง"</formula>
    </cfRule>
  </conditionalFormatting>
  <conditionalFormatting sqref="AI614">
    <cfRule type="cellIs" dxfId="1663" priority="1508" operator="equal">
      <formula>"ดีเยี่ยม"</formula>
    </cfRule>
  </conditionalFormatting>
  <conditionalFormatting sqref="AI614">
    <cfRule type="cellIs" dxfId="1662" priority="1506" operator="equal">
      <formula>"ดี"</formula>
    </cfRule>
  </conditionalFormatting>
  <conditionalFormatting sqref="AI614">
    <cfRule type="cellIs" dxfId="1661" priority="1503" operator="equal">
      <formula>"อ่านไม่ได้"</formula>
    </cfRule>
    <cfRule type="cellIs" dxfId="1660" priority="1505" operator="equal">
      <formula>"พอใช้"</formula>
    </cfRule>
  </conditionalFormatting>
  <conditionalFormatting sqref="AI614">
    <cfRule type="cellIs" dxfId="1659" priority="1507" operator="equal">
      <formula>"ดีมาก"</formula>
    </cfRule>
  </conditionalFormatting>
  <conditionalFormatting sqref="AI614">
    <cfRule type="cellIs" dxfId="1658" priority="1504" operator="equal">
      <formula>"ปรับปรุงเร่งด่วน"</formula>
    </cfRule>
  </conditionalFormatting>
  <conditionalFormatting sqref="AI612">
    <cfRule type="cellIs" dxfId="1657" priority="1499" operator="equal">
      <formula>"ดีมาก"</formula>
    </cfRule>
  </conditionalFormatting>
  <conditionalFormatting sqref="AI612">
    <cfRule type="cellIs" dxfId="1656" priority="1500" operator="equal">
      <formula>"ดี"</formula>
    </cfRule>
  </conditionalFormatting>
  <conditionalFormatting sqref="AI612">
    <cfRule type="cellIs" dxfId="1655" priority="1501" operator="equal">
      <formula>"พอใช้"</formula>
    </cfRule>
    <cfRule type="cellIs" dxfId="1654" priority="1502" operator="equal">
      <formula>"ปรับปรุง"</formula>
    </cfRule>
  </conditionalFormatting>
  <conditionalFormatting sqref="E616">
    <cfRule type="cellIs" dxfId="1653" priority="1494" operator="equal">
      <formula>"ปรับปรุงเร่งด่วน"</formula>
    </cfRule>
  </conditionalFormatting>
  <conditionalFormatting sqref="E616">
    <cfRule type="cellIs" dxfId="1652" priority="1498" operator="equal">
      <formula>"ดีเยี่ยม"</formula>
    </cfRule>
  </conditionalFormatting>
  <conditionalFormatting sqref="E616">
    <cfRule type="cellIs" dxfId="1651" priority="1496" operator="equal">
      <formula>"ดี"</formula>
    </cfRule>
  </conditionalFormatting>
  <conditionalFormatting sqref="E616">
    <cfRule type="cellIs" dxfId="1650" priority="1497" operator="equal">
      <formula>"ดีมาก"</formula>
    </cfRule>
  </conditionalFormatting>
  <conditionalFormatting sqref="E616">
    <cfRule type="cellIs" dxfId="1649" priority="1493" operator="equal">
      <formula>"อ่านไม่ออก"</formula>
    </cfRule>
    <cfRule type="cellIs" dxfId="1648" priority="1495" operator="equal">
      <formula>"พอใช้"</formula>
    </cfRule>
  </conditionalFormatting>
  <conditionalFormatting sqref="E615">
    <cfRule type="cellIs" dxfId="1647" priority="1484" operator="equal">
      <formula>"ดี"</formula>
    </cfRule>
  </conditionalFormatting>
  <conditionalFormatting sqref="E613">
    <cfRule type="cellIs" dxfId="1646" priority="1490" operator="equal">
      <formula>"ดี"</formula>
    </cfRule>
  </conditionalFormatting>
  <conditionalFormatting sqref="E613">
    <cfRule type="cellIs" dxfId="1645" priority="1491" operator="equal">
      <formula>"ดีมาก"</formula>
    </cfRule>
  </conditionalFormatting>
  <conditionalFormatting sqref="E613">
    <cfRule type="cellIs" dxfId="1644" priority="1487" operator="equal">
      <formula>"ปรับปรุงเร่งด่วน"</formula>
    </cfRule>
    <cfRule type="cellIs" dxfId="1643" priority="1489" operator="equal">
      <formula>"พอใช้"</formula>
    </cfRule>
  </conditionalFormatting>
  <conditionalFormatting sqref="E613">
    <cfRule type="cellIs" dxfId="1642" priority="1492" operator="equal">
      <formula>"ดีเยี่ยม"</formula>
    </cfRule>
  </conditionalFormatting>
  <conditionalFormatting sqref="E613">
    <cfRule type="cellIs" dxfId="1641" priority="1488" operator="equal">
      <formula>"ปรับปรุง"</formula>
    </cfRule>
  </conditionalFormatting>
  <conditionalFormatting sqref="E615">
    <cfRule type="cellIs" dxfId="1640" priority="1483" operator="equal">
      <formula>"ดีมาก"</formula>
    </cfRule>
  </conditionalFormatting>
  <conditionalFormatting sqref="E615">
    <cfRule type="cellIs" dxfId="1639" priority="1485" operator="equal">
      <formula>"พอใช้"</formula>
    </cfRule>
    <cfRule type="cellIs" dxfId="1638" priority="1486" operator="equal">
      <formula>"ปรับปรุง"</formula>
    </cfRule>
  </conditionalFormatting>
  <conditionalFormatting sqref="E614">
    <cfRule type="cellIs" dxfId="1637" priority="1482" operator="equal">
      <formula>"ดีเยี่ยม"</formula>
    </cfRule>
  </conditionalFormatting>
  <conditionalFormatting sqref="E614">
    <cfRule type="cellIs" dxfId="1636" priority="1480" operator="equal">
      <formula>"ดี"</formula>
    </cfRule>
  </conditionalFormatting>
  <conditionalFormatting sqref="E614">
    <cfRule type="cellIs" dxfId="1635" priority="1477" operator="equal">
      <formula>"อ่านไม่ได้"</formula>
    </cfRule>
    <cfRule type="cellIs" dxfId="1634" priority="1479" operator="equal">
      <formula>"พอใช้"</formula>
    </cfRule>
  </conditionalFormatting>
  <conditionalFormatting sqref="E614">
    <cfRule type="cellIs" dxfId="1633" priority="1481" operator="equal">
      <formula>"ดีมาก"</formula>
    </cfRule>
  </conditionalFormatting>
  <conditionalFormatting sqref="E614">
    <cfRule type="cellIs" dxfId="1632" priority="1478" operator="equal">
      <formula>"ปรับปรุงเร่งด่วน"</formula>
    </cfRule>
  </conditionalFormatting>
  <conditionalFormatting sqref="E612">
    <cfRule type="cellIs" dxfId="1631" priority="1473" operator="equal">
      <formula>"ดีมาก"</formula>
    </cfRule>
  </conditionalFormatting>
  <conditionalFormatting sqref="E612">
    <cfRule type="cellIs" dxfId="1630" priority="1474" operator="equal">
      <formula>"ดี"</formula>
    </cfRule>
  </conditionalFormatting>
  <conditionalFormatting sqref="E612">
    <cfRule type="cellIs" dxfId="1629" priority="1475" operator="equal">
      <formula>"พอใช้"</formula>
    </cfRule>
    <cfRule type="cellIs" dxfId="1628" priority="1476" operator="equal">
      <formula>"ปรับปรุง"</formula>
    </cfRule>
  </conditionalFormatting>
  <conditionalFormatting sqref="V393:W572 R393:T572 O393:O572 M393:M572 Y393:AB572 F393:F572 F583:F592 Y583:AB592 M583:M592 O583:O592 R583:T592 V583:W592 H583:J592 H393:J572">
    <cfRule type="cellIs" dxfId="1627" priority="1230" operator="equal">
      <formula>"ดี"</formula>
    </cfRule>
  </conditionalFormatting>
  <conditionalFormatting sqref="V393:W572 R393:T572 O393:O572 M393:M572 Y393:AB572 F393:F572 F583:F592 Y583:AB592 M583:M592 O583:O592 R583:T592 V583:W592 H583:J592 H393:J572">
    <cfRule type="cellIs" dxfId="1626" priority="1229" operator="equal">
      <formula>"ดีมาก"</formula>
    </cfRule>
  </conditionalFormatting>
  <conditionalFormatting sqref="V393:W572 R393:T572 O393:O572 M393:M572 Y393:AB572 F393:F572 F583:F592 Y583:AB592 M583:M592 O583:O592 R583:T592 V583:W592 H583:J592 H393:J572">
    <cfRule type="cellIs" dxfId="1625" priority="1231" operator="equal">
      <formula>"พอใช้"</formula>
    </cfRule>
    <cfRule type="cellIs" dxfId="1624" priority="1232" operator="equal">
      <formula>"ปรับปรุง"</formula>
    </cfRule>
  </conditionalFormatting>
  <conditionalFormatting sqref="AE573:AE582">
    <cfRule type="cellIs" dxfId="1623" priority="934" operator="equal">
      <formula>"ดี"</formula>
    </cfRule>
  </conditionalFormatting>
  <conditionalFormatting sqref="AE573:AE582">
    <cfRule type="cellIs" dxfId="1622" priority="933" operator="equal">
      <formula>"ดีมาก"</formula>
    </cfRule>
  </conditionalFormatting>
  <conditionalFormatting sqref="AE573:AE582">
    <cfRule type="cellIs" dxfId="1621" priority="935" operator="equal">
      <formula>"พอใช้"</formula>
    </cfRule>
    <cfRule type="cellIs" dxfId="1620" priority="936" operator="equal">
      <formula>"ปรับปรุง"</formula>
    </cfRule>
  </conditionalFormatting>
  <conditionalFormatting sqref="AE573:AE582">
    <cfRule type="cellIs" dxfId="1619" priority="930" operator="equal">
      <formula>"ดี"</formula>
    </cfRule>
  </conditionalFormatting>
  <conditionalFormatting sqref="AE573:AE582">
    <cfRule type="cellIs" dxfId="1618" priority="929" operator="equal">
      <formula>"ดีมาก"</formula>
    </cfRule>
  </conditionalFormatting>
  <conditionalFormatting sqref="AE573:AE582">
    <cfRule type="cellIs" dxfId="1617" priority="931" operator="equal">
      <formula>"พอใช้"</formula>
    </cfRule>
    <cfRule type="cellIs" dxfId="1616" priority="932" operator="equal">
      <formula>"ปรับปรุง"</formula>
    </cfRule>
  </conditionalFormatting>
  <conditionalFormatting sqref="F9 Y9 M9 O9 T9 V9:W9 H9:J9 AA9:AB9">
    <cfRule type="cellIs" dxfId="1615" priority="1366" operator="equal">
      <formula>"ดี"</formula>
    </cfRule>
  </conditionalFormatting>
  <conditionalFormatting sqref="F9 Y9 M9 O9 T9 V9:W9 H9:J9 AA9:AB9">
    <cfRule type="cellIs" dxfId="1614" priority="1365" operator="equal">
      <formula>"ดีมาก"</formula>
    </cfRule>
  </conditionalFormatting>
  <conditionalFormatting sqref="F9 Y9 M9 O9 T9 V9:W9 H9:J9 AA9:AB9">
    <cfRule type="cellIs" dxfId="1613" priority="1367" operator="equal">
      <formula>"พอใช้"</formula>
    </cfRule>
    <cfRule type="cellIs" dxfId="1612" priority="1368" operator="equal">
      <formula>"ปรับปรุง"</formula>
    </cfRule>
  </conditionalFormatting>
  <conditionalFormatting sqref="AE9">
    <cfRule type="cellIs" dxfId="1611" priority="1362" operator="equal">
      <formula>"ดี"</formula>
    </cfRule>
  </conditionalFormatting>
  <conditionalFormatting sqref="AE9">
    <cfRule type="cellIs" dxfId="1610" priority="1361" operator="equal">
      <formula>"ดีมาก"</formula>
    </cfRule>
  </conditionalFormatting>
  <conditionalFormatting sqref="AE9">
    <cfRule type="cellIs" dxfId="1609" priority="1363" operator="equal">
      <formula>"พอใช้"</formula>
    </cfRule>
    <cfRule type="cellIs" dxfId="1608" priority="1364" operator="equal">
      <formula>"ปรับปรุง"</formula>
    </cfRule>
  </conditionalFormatting>
  <conditionalFormatting sqref="I9">
    <cfRule type="cellIs" dxfId="1607" priority="1398" operator="equal">
      <formula>"ดี"</formula>
    </cfRule>
  </conditionalFormatting>
  <conditionalFormatting sqref="T9">
    <cfRule type="cellIs" dxfId="1606" priority="1390" operator="equal">
      <formula>"ดี"</formula>
    </cfRule>
  </conditionalFormatting>
  <conditionalFormatting sqref="I9">
    <cfRule type="cellIs" dxfId="1605" priority="1397" operator="equal">
      <formula>"ดีมาก"</formula>
    </cfRule>
  </conditionalFormatting>
  <conditionalFormatting sqref="I9">
    <cfRule type="cellIs" dxfId="1604" priority="1399" operator="equal">
      <formula>"พอใช้"</formula>
    </cfRule>
    <cfRule type="cellIs" dxfId="1603" priority="1400" operator="equal">
      <formula>"ปรับปรุง"</formula>
    </cfRule>
  </conditionalFormatting>
  <conditionalFormatting sqref="T9">
    <cfRule type="cellIs" dxfId="1602" priority="1389" operator="equal">
      <formula>"ดีมาก"</formula>
    </cfRule>
  </conditionalFormatting>
  <conditionalFormatting sqref="T9">
    <cfRule type="cellIs" dxfId="1601" priority="1391" operator="equal">
      <formula>"พอใช้"</formula>
    </cfRule>
    <cfRule type="cellIs" dxfId="1600" priority="1392" operator="equal">
      <formula>"ปรับปรุง"</formula>
    </cfRule>
  </conditionalFormatting>
  <conditionalFormatting sqref="O9">
    <cfRule type="cellIs" dxfId="1599" priority="1386" operator="equal">
      <formula>"ดี"</formula>
    </cfRule>
  </conditionalFormatting>
  <conditionalFormatting sqref="O9">
    <cfRule type="cellIs" dxfId="1598" priority="1385" operator="equal">
      <formula>"ดีมาก"</formula>
    </cfRule>
  </conditionalFormatting>
  <conditionalFormatting sqref="O9">
    <cfRule type="cellIs" dxfId="1597" priority="1387" operator="equal">
      <formula>"พอใช้"</formula>
    </cfRule>
    <cfRule type="cellIs" dxfId="1596" priority="1388" operator="equal">
      <formula>"ปรับปรุง"</formula>
    </cfRule>
  </conditionalFormatting>
  <conditionalFormatting sqref="V9">
    <cfRule type="cellIs" dxfId="1595" priority="1381" operator="equal">
      <formula>"ดีมาก"</formula>
    </cfRule>
  </conditionalFormatting>
  <conditionalFormatting sqref="V9">
    <cfRule type="cellIs" dxfId="1594" priority="1382" operator="equal">
      <formula>"ดี"</formula>
    </cfRule>
  </conditionalFormatting>
  <conditionalFormatting sqref="V9">
    <cfRule type="cellIs" dxfId="1593" priority="1383" operator="equal">
      <formula>"พอใช้"</formula>
    </cfRule>
    <cfRule type="cellIs" dxfId="1592" priority="1384" operator="equal">
      <formula>"ปรับปรุง"</formula>
    </cfRule>
  </conditionalFormatting>
  <conditionalFormatting sqref="H9">
    <cfRule type="cellIs" dxfId="1591" priority="1378" operator="equal">
      <formula>"ดี"</formula>
    </cfRule>
  </conditionalFormatting>
  <conditionalFormatting sqref="H9">
    <cfRule type="cellIs" dxfId="1590" priority="1377" operator="equal">
      <formula>"ดีมาก"</formula>
    </cfRule>
  </conditionalFormatting>
  <conditionalFormatting sqref="H9">
    <cfRule type="cellIs" dxfId="1589" priority="1379" operator="equal">
      <formula>"พอใช้"</formula>
    </cfRule>
    <cfRule type="cellIs" dxfId="1588" priority="1380" operator="equal">
      <formula>"ปรับปรุง"</formula>
    </cfRule>
  </conditionalFormatting>
  <conditionalFormatting sqref="M9">
    <cfRule type="cellIs" dxfId="1587" priority="1373" operator="equal">
      <formula>"ดีมาก"</formula>
    </cfRule>
  </conditionalFormatting>
  <conditionalFormatting sqref="M9">
    <cfRule type="cellIs" dxfId="1586" priority="1374" operator="equal">
      <formula>"ดี"</formula>
    </cfRule>
  </conditionalFormatting>
  <conditionalFormatting sqref="M9">
    <cfRule type="cellIs" dxfId="1585" priority="1375" operator="equal">
      <formula>"พอใช้"</formula>
    </cfRule>
    <cfRule type="cellIs" dxfId="1584" priority="1376" operator="equal">
      <formula>"ปรับปรุง"</formula>
    </cfRule>
  </conditionalFormatting>
  <conditionalFormatting sqref="AA9">
    <cfRule type="cellIs" dxfId="1583" priority="1369" operator="equal">
      <formula>"ดีมาก"</formula>
    </cfRule>
  </conditionalFormatting>
  <conditionalFormatting sqref="AA9">
    <cfRule type="cellIs" dxfId="1582" priority="1370" operator="equal">
      <formula>"ดี"</formula>
    </cfRule>
  </conditionalFormatting>
  <conditionalFormatting sqref="AA9">
    <cfRule type="cellIs" dxfId="1581" priority="1371" operator="equal">
      <formula>"พอใช้"</formula>
    </cfRule>
    <cfRule type="cellIs" dxfId="1580" priority="1372" operator="equal">
      <formula>"ปรับปรุง"</formula>
    </cfRule>
  </conditionalFormatting>
  <conditionalFormatting sqref="AE9">
    <cfRule type="cellIs" dxfId="1579" priority="1358" operator="equal">
      <formula>"ดี"</formula>
    </cfRule>
  </conditionalFormatting>
  <conditionalFormatting sqref="AE9">
    <cfRule type="cellIs" dxfId="1578" priority="1357" operator="equal">
      <formula>"ดีมาก"</formula>
    </cfRule>
  </conditionalFormatting>
  <conditionalFormatting sqref="AE9">
    <cfRule type="cellIs" dxfId="1577" priority="1359" operator="equal">
      <formula>"พอใช้"</formula>
    </cfRule>
    <cfRule type="cellIs" dxfId="1576" priority="1360" operator="equal">
      <formula>"ปรับปรุง"</formula>
    </cfRule>
  </conditionalFormatting>
  <conditionalFormatting sqref="AC9">
    <cfRule type="cellIs" dxfId="1575" priority="1350" operator="equal">
      <formula>"ดี"</formula>
    </cfRule>
  </conditionalFormatting>
  <conditionalFormatting sqref="AC9">
    <cfRule type="cellIs" dxfId="1574" priority="1353" operator="equal">
      <formula>"ดีมาก"</formula>
    </cfRule>
  </conditionalFormatting>
  <conditionalFormatting sqref="AC9">
    <cfRule type="cellIs" dxfId="1573" priority="1354" operator="equal">
      <formula>"ดี"</formula>
    </cfRule>
  </conditionalFormatting>
  <conditionalFormatting sqref="AC9">
    <cfRule type="cellIs" dxfId="1572" priority="1355" operator="equal">
      <formula>"พอใช้"</formula>
    </cfRule>
    <cfRule type="cellIs" dxfId="1571" priority="1356" operator="equal">
      <formula>"ปรับปรุง"</formula>
    </cfRule>
  </conditionalFormatting>
  <conditionalFormatting sqref="AC9">
    <cfRule type="cellIs" dxfId="1570" priority="1349" operator="equal">
      <formula>"ดีมาก"</formula>
    </cfRule>
  </conditionalFormatting>
  <conditionalFormatting sqref="AC9">
    <cfRule type="cellIs" dxfId="1569" priority="1351" operator="equal">
      <formula>"พอใช้"</formula>
    </cfRule>
    <cfRule type="cellIs" dxfId="1568" priority="1352" operator="equal">
      <formula>"ปรับปรุง"</formula>
    </cfRule>
  </conditionalFormatting>
  <conditionalFormatting sqref="AC593:AC597">
    <cfRule type="cellIs" dxfId="1567" priority="785" operator="equal">
      <formula>"ดีมาก"</formula>
    </cfRule>
  </conditionalFormatting>
  <conditionalFormatting sqref="AC593:AC597">
    <cfRule type="cellIs" dxfId="1566" priority="786" operator="equal">
      <formula>"ดี"</formula>
    </cfRule>
  </conditionalFormatting>
  <conditionalFormatting sqref="AC593:AC597">
    <cfRule type="cellIs" dxfId="1565" priority="787" operator="equal">
      <formula>"พอใช้"</formula>
    </cfRule>
    <cfRule type="cellIs" dxfId="1564" priority="788" operator="equal">
      <formula>"ปรับปรุง"</formula>
    </cfRule>
  </conditionalFormatting>
  <conditionalFormatting sqref="AC593:AC597">
    <cfRule type="cellIs" dxfId="1563" priority="782" operator="equal">
      <formula>"ดี"</formula>
    </cfRule>
  </conditionalFormatting>
  <conditionalFormatting sqref="AC593:AC597">
    <cfRule type="cellIs" dxfId="1562" priority="781" operator="equal">
      <formula>"ดีมาก"</formula>
    </cfRule>
  </conditionalFormatting>
  <conditionalFormatting sqref="AC593:AC597">
    <cfRule type="cellIs" dxfId="1561" priority="783" operator="equal">
      <formula>"พอใช้"</formula>
    </cfRule>
    <cfRule type="cellIs" dxfId="1560" priority="784" operator="equal">
      <formula>"ปรับปรุง"</formula>
    </cfRule>
  </conditionalFormatting>
  <conditionalFormatting sqref="M204 Y204 O204 R204:T204 V204:W204">
    <cfRule type="cellIs" dxfId="1559" priority="1098" operator="equal">
      <formula>"ดี"</formula>
    </cfRule>
  </conditionalFormatting>
  <conditionalFormatting sqref="M204 Y204 O204 R204:T204 V204:W204">
    <cfRule type="cellIs" dxfId="1558" priority="1097" operator="equal">
      <formula>"ดีมาก"</formula>
    </cfRule>
  </conditionalFormatting>
  <conditionalFormatting sqref="M204 Y204 O204 R204:T204 V204:W204">
    <cfRule type="cellIs" dxfId="1557" priority="1099" operator="equal">
      <formula>"พอใช้"</formula>
    </cfRule>
    <cfRule type="cellIs" dxfId="1556" priority="1100" operator="equal">
      <formula>"ปรับปรุง"</formula>
    </cfRule>
  </conditionalFormatting>
  <conditionalFormatting sqref="M203:M392">
    <cfRule type="cellIs" dxfId="1555" priority="1094" operator="equal">
      <formula>"ดี"</formula>
    </cfRule>
  </conditionalFormatting>
  <conditionalFormatting sqref="M203:M392">
    <cfRule type="cellIs" dxfId="1554" priority="1093" operator="equal">
      <formula>"ดีมาก"</formula>
    </cfRule>
  </conditionalFormatting>
  <conditionalFormatting sqref="M203:M392">
    <cfRule type="cellIs" dxfId="1553" priority="1095" operator="equal">
      <formula>"พอใช้"</formula>
    </cfRule>
    <cfRule type="cellIs" dxfId="1552" priority="1096" operator="equal">
      <formula>"ปรับปรุง"</formula>
    </cfRule>
  </conditionalFormatting>
  <conditionalFormatting sqref="AA393:AA572 AA583:AA592">
    <cfRule type="cellIs" dxfId="1551" priority="1234" operator="equal">
      <formula>"ดี"</formula>
    </cfRule>
  </conditionalFormatting>
  <conditionalFormatting sqref="AA393:AA572 AA583:AA592">
    <cfRule type="cellIs" dxfId="1550" priority="1233" operator="equal">
      <formula>"ดีมาก"</formula>
    </cfRule>
  </conditionalFormatting>
  <conditionalFormatting sqref="AA393:AA572 AA583:AA592">
    <cfRule type="cellIs" dxfId="1549" priority="1235" operator="equal">
      <formula>"พอใช้"</formula>
    </cfRule>
    <cfRule type="cellIs" dxfId="1548" priority="1236" operator="equal">
      <formula>"ปรับปรุง"</formula>
    </cfRule>
  </conditionalFormatting>
  <conditionalFormatting sqref="I393:I572 I583:I592">
    <cfRule type="cellIs" dxfId="1547" priority="1266" operator="equal">
      <formula>"ดี"</formula>
    </cfRule>
  </conditionalFormatting>
  <conditionalFormatting sqref="T393:T572 T583:T592">
    <cfRule type="cellIs" dxfId="1546" priority="1258" operator="equal">
      <formula>"ดี"</formula>
    </cfRule>
  </conditionalFormatting>
  <conditionalFormatting sqref="F598:F602 Y598:AB602 M598:M602 O598:O602 R598:T602 V598:W602 H598:J602">
    <cfRule type="cellIs" dxfId="1545" priority="665" operator="equal">
      <formula>"ดีมาก"</formula>
    </cfRule>
  </conditionalFormatting>
  <conditionalFormatting sqref="F598:F602 Y598:AB602 M598:M602 O598:O602 R598:T602 V598:W602 H598:J602">
    <cfRule type="cellIs" dxfId="1544" priority="666" operator="equal">
      <formula>"ดี"</formula>
    </cfRule>
  </conditionalFormatting>
  <conditionalFormatting sqref="F598:F602 Y598:AB602 M598:M602 O598:O602 R598:T602 V598:W602 H598:J602">
    <cfRule type="cellIs" dxfId="1543" priority="667" operator="equal">
      <formula>"พอใช้"</formula>
    </cfRule>
    <cfRule type="cellIs" dxfId="1542" priority="668" operator="equal">
      <formula>"ปรับปรุง"</formula>
    </cfRule>
  </conditionalFormatting>
  <conditionalFormatting sqref="I393:I572 I583:I592">
    <cfRule type="cellIs" dxfId="1541" priority="1265" operator="equal">
      <formula>"ดีมาก"</formula>
    </cfRule>
  </conditionalFormatting>
  <conditionalFormatting sqref="I393:I572 I583:I592">
    <cfRule type="cellIs" dxfId="1540" priority="1267" operator="equal">
      <formula>"พอใช้"</formula>
    </cfRule>
    <cfRule type="cellIs" dxfId="1539" priority="1268" operator="equal">
      <formula>"ปรับปรุง"</formula>
    </cfRule>
  </conditionalFormatting>
  <conditionalFormatting sqref="R393:R572 R583:R592">
    <cfRule type="cellIs" dxfId="1538" priority="1261" operator="equal">
      <formula>"ดีมาก"</formula>
    </cfRule>
  </conditionalFormatting>
  <conditionalFormatting sqref="R393:R572 R583:R592">
    <cfRule type="cellIs" dxfId="1537" priority="1262" operator="equal">
      <formula>"ดี"</formula>
    </cfRule>
  </conditionalFormatting>
  <conditionalFormatting sqref="R393:R572 R583:R592">
    <cfRule type="cellIs" dxfId="1536" priority="1263" operator="equal">
      <formula>"พอใช้"</formula>
    </cfRule>
    <cfRule type="cellIs" dxfId="1535" priority="1264" operator="equal">
      <formula>"ปรับปรุง"</formula>
    </cfRule>
  </conditionalFormatting>
  <conditionalFormatting sqref="T393:T572 T583:T592">
    <cfRule type="cellIs" dxfId="1534" priority="1257" operator="equal">
      <formula>"ดีมาก"</formula>
    </cfRule>
  </conditionalFormatting>
  <conditionalFormatting sqref="T393:T572 T583:T592">
    <cfRule type="cellIs" dxfId="1533" priority="1259" operator="equal">
      <formula>"พอใช้"</formula>
    </cfRule>
    <cfRule type="cellIs" dxfId="1532" priority="1260" operator="equal">
      <formula>"ปรับปรุง"</formula>
    </cfRule>
  </conditionalFormatting>
  <conditionalFormatting sqref="O393:O572 O583:O592">
    <cfRule type="cellIs" dxfId="1531" priority="1254" operator="equal">
      <formula>"ดี"</formula>
    </cfRule>
  </conditionalFormatting>
  <conditionalFormatting sqref="O393:O572 O583:O592">
    <cfRule type="cellIs" dxfId="1530" priority="1253" operator="equal">
      <formula>"ดีมาก"</formula>
    </cfRule>
  </conditionalFormatting>
  <conditionalFormatting sqref="O393:O572 O583:O592">
    <cfRule type="cellIs" dxfId="1529" priority="1255" operator="equal">
      <formula>"พอใช้"</formula>
    </cfRule>
    <cfRule type="cellIs" dxfId="1528" priority="1256" operator="equal">
      <formula>"ปรับปรุง"</formula>
    </cfRule>
  </conditionalFormatting>
  <conditionalFormatting sqref="V393:V572 V583:V592">
    <cfRule type="cellIs" dxfId="1527" priority="1249" operator="equal">
      <formula>"ดีมาก"</formula>
    </cfRule>
  </conditionalFormatting>
  <conditionalFormatting sqref="V393:V572 V583:V592">
    <cfRule type="cellIs" dxfId="1526" priority="1250" operator="equal">
      <formula>"ดี"</formula>
    </cfRule>
  </conditionalFormatting>
  <conditionalFormatting sqref="V393:V572 V583:V592">
    <cfRule type="cellIs" dxfId="1525" priority="1251" operator="equal">
      <formula>"พอใช้"</formula>
    </cfRule>
    <cfRule type="cellIs" dxfId="1524" priority="1252" operator="equal">
      <formula>"ปรับปรุง"</formula>
    </cfRule>
  </conditionalFormatting>
  <conditionalFormatting sqref="H393:H572 H583:H592">
    <cfRule type="cellIs" dxfId="1523" priority="1246" operator="equal">
      <formula>"ดี"</formula>
    </cfRule>
  </conditionalFormatting>
  <conditionalFormatting sqref="H393:H572 H583:H592">
    <cfRule type="cellIs" dxfId="1522" priority="1245" operator="equal">
      <formula>"ดีมาก"</formula>
    </cfRule>
  </conditionalFormatting>
  <conditionalFormatting sqref="H393:H572 H583:H592">
    <cfRule type="cellIs" dxfId="1521" priority="1247" operator="equal">
      <formula>"พอใช้"</formula>
    </cfRule>
    <cfRule type="cellIs" dxfId="1520" priority="1248" operator="equal">
      <formula>"ปรับปรุง"</formula>
    </cfRule>
  </conditionalFormatting>
  <conditionalFormatting sqref="M394 Y394 O394 R394:T394 V394:W394">
    <cfRule type="cellIs" dxfId="1519" priority="1242" operator="equal">
      <formula>"ดี"</formula>
    </cfRule>
  </conditionalFormatting>
  <conditionalFormatting sqref="M394 Y394 O394 R394:T394 V394:W394">
    <cfRule type="cellIs" dxfId="1518" priority="1241" operator="equal">
      <formula>"ดีมาก"</formula>
    </cfRule>
  </conditionalFormatting>
  <conditionalFormatting sqref="M394 Y394 O394 R394:T394 V394:W394">
    <cfRule type="cellIs" dxfId="1517" priority="1243" operator="equal">
      <formula>"พอใช้"</formula>
    </cfRule>
    <cfRule type="cellIs" dxfId="1516" priority="1244" operator="equal">
      <formula>"ปรับปรุง"</formula>
    </cfRule>
  </conditionalFormatting>
  <conditionalFormatting sqref="M393:M572 M583:M592">
    <cfRule type="cellIs" dxfId="1515" priority="1237" operator="equal">
      <formula>"ดีมาก"</formula>
    </cfRule>
  </conditionalFormatting>
  <conditionalFormatting sqref="M393:M572 M583:M592">
    <cfRule type="cellIs" dxfId="1514" priority="1238" operator="equal">
      <formula>"ดี"</formula>
    </cfRule>
  </conditionalFormatting>
  <conditionalFormatting sqref="M393:M572 M583:M592">
    <cfRule type="cellIs" dxfId="1513" priority="1239" operator="equal">
      <formula>"พอใช้"</formula>
    </cfRule>
    <cfRule type="cellIs" dxfId="1512" priority="1240" operator="equal">
      <formula>"ปรับปรุง"</formula>
    </cfRule>
  </conditionalFormatting>
  <conditionalFormatting sqref="AE393:AE572 AE583:AE592">
    <cfRule type="cellIs" dxfId="1511" priority="1214" operator="equal">
      <formula>"ดี"</formula>
    </cfRule>
  </conditionalFormatting>
  <conditionalFormatting sqref="AE393:AE572 AE583:AE592">
    <cfRule type="cellIs" dxfId="1510" priority="1217" operator="equal">
      <formula>"ดีมาก"</formula>
    </cfRule>
  </conditionalFormatting>
  <conditionalFormatting sqref="AE393:AE572 AE583:AE592">
    <cfRule type="cellIs" dxfId="1509" priority="1218" operator="equal">
      <formula>"ดี"</formula>
    </cfRule>
  </conditionalFormatting>
  <conditionalFormatting sqref="AE393:AE572 AE583:AE592">
    <cfRule type="cellIs" dxfId="1508" priority="1219" operator="equal">
      <formula>"พอใช้"</formula>
    </cfRule>
    <cfRule type="cellIs" dxfId="1507" priority="1220" operator="equal">
      <formula>"ปรับปรุง"</formula>
    </cfRule>
  </conditionalFormatting>
  <conditionalFormatting sqref="AE393:AE572 AE583:AE592">
    <cfRule type="cellIs" dxfId="1506" priority="1213" operator="equal">
      <formula>"ดีมาก"</formula>
    </cfRule>
  </conditionalFormatting>
  <conditionalFormatting sqref="AE393:AE572 AE583:AE592">
    <cfRule type="cellIs" dxfId="1505" priority="1215" operator="equal">
      <formula>"พอใช้"</formula>
    </cfRule>
    <cfRule type="cellIs" dxfId="1504" priority="1216" operator="equal">
      <formula>"ปรับปรุง"</formula>
    </cfRule>
  </conditionalFormatting>
  <conditionalFormatting sqref="AC393:AC572 AC583:AC592">
    <cfRule type="cellIs" dxfId="1503" priority="1206" operator="equal">
      <formula>"ดี"</formula>
    </cfRule>
  </conditionalFormatting>
  <conditionalFormatting sqref="AC393:AC572 AC583:AC592">
    <cfRule type="cellIs" dxfId="1502" priority="1209" operator="equal">
      <formula>"ดีมาก"</formula>
    </cfRule>
  </conditionalFormatting>
  <conditionalFormatting sqref="AC393:AC572 AC583:AC592">
    <cfRule type="cellIs" dxfId="1501" priority="1210" operator="equal">
      <formula>"ดี"</formula>
    </cfRule>
  </conditionalFormatting>
  <conditionalFormatting sqref="AC393:AC572 AC583:AC592">
    <cfRule type="cellIs" dxfId="1500" priority="1211" operator="equal">
      <formula>"พอใช้"</formula>
    </cfRule>
    <cfRule type="cellIs" dxfId="1499" priority="1212" operator="equal">
      <formula>"ปรับปรุง"</formula>
    </cfRule>
  </conditionalFormatting>
  <conditionalFormatting sqref="AC393:AC572 AC583:AC592">
    <cfRule type="cellIs" dxfId="1498" priority="1205" operator="equal">
      <formula>"ดีมาก"</formula>
    </cfRule>
  </conditionalFormatting>
  <conditionalFormatting sqref="AC393:AC572 AC583:AC592">
    <cfRule type="cellIs" dxfId="1497" priority="1207" operator="equal">
      <formula>"พอใช้"</formula>
    </cfRule>
    <cfRule type="cellIs" dxfId="1496" priority="1208" operator="equal">
      <formula>"ปรับปรุง"</formula>
    </cfRule>
  </conditionalFormatting>
  <conditionalFormatting sqref="AC598:AC602">
    <cfRule type="cellIs" dxfId="1495" priority="641" operator="equal">
      <formula>"ดีมาก"</formula>
    </cfRule>
  </conditionalFormatting>
  <conditionalFormatting sqref="AC598:AC602">
    <cfRule type="cellIs" dxfId="1494" priority="642" operator="equal">
      <formula>"ดี"</formula>
    </cfRule>
  </conditionalFormatting>
  <conditionalFormatting sqref="AC598:AC602">
    <cfRule type="cellIs" dxfId="1493" priority="643" operator="equal">
      <formula>"พอใช้"</formula>
    </cfRule>
    <cfRule type="cellIs" dxfId="1492" priority="644" operator="equal">
      <formula>"ปรับปรุง"</formula>
    </cfRule>
  </conditionalFormatting>
  <conditionalFormatting sqref="M573:M582">
    <cfRule type="cellIs" dxfId="1491" priority="954" operator="equal">
      <formula>"ดี"</formula>
    </cfRule>
  </conditionalFormatting>
  <conditionalFormatting sqref="M573:M582">
    <cfRule type="cellIs" dxfId="1490" priority="953" operator="equal">
      <formula>"ดีมาก"</formula>
    </cfRule>
  </conditionalFormatting>
  <conditionalFormatting sqref="M573:M582">
    <cfRule type="cellIs" dxfId="1489" priority="955" operator="equal">
      <formula>"พอใช้"</formula>
    </cfRule>
    <cfRule type="cellIs" dxfId="1488" priority="956" operator="equal">
      <formula>"ปรับปรุง"</formula>
    </cfRule>
  </conditionalFormatting>
  <conditionalFormatting sqref="AA573:AA582">
    <cfRule type="cellIs" dxfId="1487" priority="950" operator="equal">
      <formula>"ดี"</formula>
    </cfRule>
  </conditionalFormatting>
  <conditionalFormatting sqref="AA573:AA582">
    <cfRule type="cellIs" dxfId="1486" priority="949" operator="equal">
      <formula>"ดีมาก"</formula>
    </cfRule>
  </conditionalFormatting>
  <conditionalFormatting sqref="AA573:AA582">
    <cfRule type="cellIs" dxfId="1485" priority="951" operator="equal">
      <formula>"พอใช้"</formula>
    </cfRule>
    <cfRule type="cellIs" dxfId="1484" priority="952" operator="equal">
      <formula>"ปรับปรุง"</formula>
    </cfRule>
  </conditionalFormatting>
  <conditionalFormatting sqref="AE598:AE602">
    <cfRule type="cellIs" dxfId="1483" priority="654" operator="equal">
      <formula>"ดี"</formula>
    </cfRule>
  </conditionalFormatting>
  <conditionalFormatting sqref="AE598:AE602">
    <cfRule type="cellIs" dxfId="1482" priority="653" operator="equal">
      <formula>"ดีมาก"</formula>
    </cfRule>
  </conditionalFormatting>
  <conditionalFormatting sqref="AE598:AE602">
    <cfRule type="cellIs" dxfId="1481" priority="655" operator="equal">
      <formula>"พอใช้"</formula>
    </cfRule>
    <cfRule type="cellIs" dxfId="1480" priority="656" operator="equal">
      <formula>"ปรับปรุง"</formula>
    </cfRule>
  </conditionalFormatting>
  <conditionalFormatting sqref="AA203:AA392">
    <cfRule type="cellIs" dxfId="1479" priority="1090" operator="equal">
      <formula>"ดี"</formula>
    </cfRule>
  </conditionalFormatting>
  <conditionalFormatting sqref="AA203:AA392">
    <cfRule type="cellIs" dxfId="1478" priority="1089" operator="equal">
      <formula>"ดีมาก"</formula>
    </cfRule>
  </conditionalFormatting>
  <conditionalFormatting sqref="AA203:AA392">
    <cfRule type="cellIs" dxfId="1477" priority="1091" operator="equal">
      <formula>"พอใช้"</formula>
    </cfRule>
    <cfRule type="cellIs" dxfId="1476" priority="1092" operator="equal">
      <formula>"ปรับปรุง"</formula>
    </cfRule>
  </conditionalFormatting>
  <conditionalFormatting sqref="V203:W392 R203:T392 O203:O392 M203:M392 Y203:AB392 F203:F392 H203:J392">
    <cfRule type="cellIs" dxfId="1475" priority="1086" operator="equal">
      <formula>"ดี"</formula>
    </cfRule>
  </conditionalFormatting>
  <conditionalFormatting sqref="V203:W392 R203:T392 O203:O392 M203:M392 Y203:AB392 F203:F392 H203:J392">
    <cfRule type="cellIs" dxfId="1474" priority="1085" operator="equal">
      <formula>"ดีมาก"</formula>
    </cfRule>
  </conditionalFormatting>
  <conditionalFormatting sqref="V203:W392 R203:T392 O203:O392 M203:M392 Y203:AB392 F203:F392 H203:J392">
    <cfRule type="cellIs" dxfId="1473" priority="1087" operator="equal">
      <formula>"พอใช้"</formula>
    </cfRule>
    <cfRule type="cellIs" dxfId="1472" priority="1088" operator="equal">
      <formula>"ปรับปรุง"</formula>
    </cfRule>
  </conditionalFormatting>
  <conditionalFormatting sqref="I203:I392">
    <cfRule type="cellIs" dxfId="1471" priority="1122" operator="equal">
      <formula>"ดี"</formula>
    </cfRule>
  </conditionalFormatting>
  <conditionalFormatting sqref="T203:T392">
    <cfRule type="cellIs" dxfId="1470" priority="1114" operator="equal">
      <formula>"ดี"</formula>
    </cfRule>
  </conditionalFormatting>
  <conditionalFormatting sqref="AG573:AG582">
    <cfRule type="cellIs" dxfId="1469" priority="521" operator="equal">
      <formula>"ดีมาก"</formula>
    </cfRule>
  </conditionalFormatting>
  <conditionalFormatting sqref="AG573:AG582">
    <cfRule type="cellIs" dxfId="1468" priority="522" operator="equal">
      <formula>"ดี"</formula>
    </cfRule>
  </conditionalFormatting>
  <conditionalFormatting sqref="AG573:AG582">
    <cfRule type="cellIs" dxfId="1467" priority="523" operator="equal">
      <formula>"พอใช้"</formula>
    </cfRule>
    <cfRule type="cellIs" dxfId="1466" priority="524" operator="equal">
      <formula>"ปรับปรุง"</formula>
    </cfRule>
  </conditionalFormatting>
  <conditionalFormatting sqref="AG593:AG597">
    <cfRule type="cellIs" dxfId="1465" priority="518" operator="equal">
      <formula>"ดี"</formula>
    </cfRule>
  </conditionalFormatting>
  <conditionalFormatting sqref="AG593:AG597">
    <cfRule type="cellIs" dxfId="1464" priority="517" operator="equal">
      <formula>"ดีมาก"</formula>
    </cfRule>
  </conditionalFormatting>
  <conditionalFormatting sqref="AG593:AG597">
    <cfRule type="cellIs" dxfId="1463" priority="519" operator="equal">
      <formula>"พอใช้"</formula>
    </cfRule>
    <cfRule type="cellIs" dxfId="1462" priority="520" operator="equal">
      <formula>"ปรับปรุง"</formula>
    </cfRule>
  </conditionalFormatting>
  <conditionalFormatting sqref="I203:I392">
    <cfRule type="cellIs" dxfId="1461" priority="1121" operator="equal">
      <formula>"ดีมาก"</formula>
    </cfRule>
  </conditionalFormatting>
  <conditionalFormatting sqref="I203:I392">
    <cfRule type="cellIs" dxfId="1460" priority="1123" operator="equal">
      <formula>"พอใช้"</formula>
    </cfRule>
    <cfRule type="cellIs" dxfId="1459" priority="1124" operator="equal">
      <formula>"ปรับปรุง"</formula>
    </cfRule>
  </conditionalFormatting>
  <conditionalFormatting sqref="R203:R392">
    <cfRule type="cellIs" dxfId="1458" priority="1117" operator="equal">
      <formula>"ดีมาก"</formula>
    </cfRule>
  </conditionalFormatting>
  <conditionalFormatting sqref="R203:R392">
    <cfRule type="cellIs" dxfId="1457" priority="1118" operator="equal">
      <formula>"ดี"</formula>
    </cfRule>
  </conditionalFormatting>
  <conditionalFormatting sqref="R203:R392">
    <cfRule type="cellIs" dxfId="1456" priority="1119" operator="equal">
      <formula>"พอใช้"</formula>
    </cfRule>
    <cfRule type="cellIs" dxfId="1455" priority="1120" operator="equal">
      <formula>"ปรับปรุง"</formula>
    </cfRule>
  </conditionalFormatting>
  <conditionalFormatting sqref="T203:T392">
    <cfRule type="cellIs" dxfId="1454" priority="1113" operator="equal">
      <formula>"ดีมาก"</formula>
    </cfRule>
  </conditionalFormatting>
  <conditionalFormatting sqref="T203:T392">
    <cfRule type="cellIs" dxfId="1453" priority="1115" operator="equal">
      <formula>"พอใช้"</formula>
    </cfRule>
    <cfRule type="cellIs" dxfId="1452" priority="1116" operator="equal">
      <formula>"ปรับปรุง"</formula>
    </cfRule>
  </conditionalFormatting>
  <conditionalFormatting sqref="O203:O392">
    <cfRule type="cellIs" dxfId="1451" priority="1110" operator="equal">
      <formula>"ดี"</formula>
    </cfRule>
  </conditionalFormatting>
  <conditionalFormatting sqref="O203:O392">
    <cfRule type="cellIs" dxfId="1450" priority="1109" operator="equal">
      <formula>"ดีมาก"</formula>
    </cfRule>
  </conditionalFormatting>
  <conditionalFormatting sqref="O203:O392">
    <cfRule type="cellIs" dxfId="1449" priority="1111" operator="equal">
      <formula>"พอใช้"</formula>
    </cfRule>
    <cfRule type="cellIs" dxfId="1448" priority="1112" operator="equal">
      <formula>"ปรับปรุง"</formula>
    </cfRule>
  </conditionalFormatting>
  <conditionalFormatting sqref="V203:V392">
    <cfRule type="cellIs" dxfId="1447" priority="1105" operator="equal">
      <formula>"ดีมาก"</formula>
    </cfRule>
  </conditionalFormatting>
  <conditionalFormatting sqref="V203:V392">
    <cfRule type="cellIs" dxfId="1446" priority="1106" operator="equal">
      <formula>"ดี"</formula>
    </cfRule>
  </conditionalFormatting>
  <conditionalFormatting sqref="V203:V392">
    <cfRule type="cellIs" dxfId="1445" priority="1107" operator="equal">
      <formula>"พอใช้"</formula>
    </cfRule>
    <cfRule type="cellIs" dxfId="1444" priority="1108" operator="equal">
      <formula>"ปรับปรุง"</formula>
    </cfRule>
  </conditionalFormatting>
  <conditionalFormatting sqref="H203:H392">
    <cfRule type="cellIs" dxfId="1443" priority="1102" operator="equal">
      <formula>"ดี"</formula>
    </cfRule>
  </conditionalFormatting>
  <conditionalFormatting sqref="H203:H392">
    <cfRule type="cellIs" dxfId="1442" priority="1101" operator="equal">
      <formula>"ดีมาก"</formula>
    </cfRule>
  </conditionalFormatting>
  <conditionalFormatting sqref="H203:H392">
    <cfRule type="cellIs" dxfId="1441" priority="1103" operator="equal">
      <formula>"พอใช้"</formula>
    </cfRule>
    <cfRule type="cellIs" dxfId="1440" priority="1104" operator="equal">
      <formula>"ปรับปรุง"</formula>
    </cfRule>
  </conditionalFormatting>
  <conditionalFormatting sqref="AE203:AE392">
    <cfRule type="cellIs" dxfId="1439" priority="1070" operator="equal">
      <formula>"ดี"</formula>
    </cfRule>
  </conditionalFormatting>
  <conditionalFormatting sqref="AE203:AE392">
    <cfRule type="cellIs" dxfId="1438" priority="1073" operator="equal">
      <formula>"ดีมาก"</formula>
    </cfRule>
  </conditionalFormatting>
  <conditionalFormatting sqref="AE203:AE392">
    <cfRule type="cellIs" dxfId="1437" priority="1074" operator="equal">
      <formula>"ดี"</formula>
    </cfRule>
  </conditionalFormatting>
  <conditionalFormatting sqref="AE203:AE392">
    <cfRule type="cellIs" dxfId="1436" priority="1075" operator="equal">
      <formula>"พอใช้"</formula>
    </cfRule>
    <cfRule type="cellIs" dxfId="1435" priority="1076" operator="equal">
      <formula>"ปรับปรุง"</formula>
    </cfRule>
  </conditionalFormatting>
  <conditionalFormatting sqref="AE203:AE392">
    <cfRule type="cellIs" dxfId="1434" priority="1069" operator="equal">
      <formula>"ดีมาก"</formula>
    </cfRule>
  </conditionalFormatting>
  <conditionalFormatting sqref="AE203:AE392">
    <cfRule type="cellIs" dxfId="1433" priority="1071" operator="equal">
      <formula>"พอใช้"</formula>
    </cfRule>
    <cfRule type="cellIs" dxfId="1432" priority="1072" operator="equal">
      <formula>"ปรับปรุง"</formula>
    </cfRule>
  </conditionalFormatting>
  <conditionalFormatting sqref="AC203:AC392">
    <cfRule type="cellIs" dxfId="1431" priority="1062" operator="equal">
      <formula>"ดี"</formula>
    </cfRule>
  </conditionalFormatting>
  <conditionalFormatting sqref="AC203:AC392">
    <cfRule type="cellIs" dxfId="1430" priority="1065" operator="equal">
      <formula>"ดีมาก"</formula>
    </cfRule>
  </conditionalFormatting>
  <conditionalFormatting sqref="AC203:AC392">
    <cfRule type="cellIs" dxfId="1429" priority="1066" operator="equal">
      <formula>"ดี"</formula>
    </cfRule>
  </conditionalFormatting>
  <conditionalFormatting sqref="AC203:AC392">
    <cfRule type="cellIs" dxfId="1428" priority="1067" operator="equal">
      <formula>"พอใช้"</formula>
    </cfRule>
    <cfRule type="cellIs" dxfId="1427" priority="1068" operator="equal">
      <formula>"ปรับปรุง"</formula>
    </cfRule>
  </conditionalFormatting>
  <conditionalFormatting sqref="AC203:AC392">
    <cfRule type="cellIs" dxfId="1426" priority="1061" operator="equal">
      <formula>"ดีมาก"</formula>
    </cfRule>
  </conditionalFormatting>
  <conditionalFormatting sqref="AC203:AC392">
    <cfRule type="cellIs" dxfId="1425" priority="1063" operator="equal">
      <formula>"พอใช้"</formula>
    </cfRule>
    <cfRule type="cellIs" dxfId="1424" priority="1064" operator="equal">
      <formula>"ปรับปรุง"</formula>
    </cfRule>
  </conditionalFormatting>
  <conditionalFormatting sqref="X8 X603:X607 X10:X202">
    <cfRule type="cellIs" dxfId="1423" priority="497" operator="equal">
      <formula>"ดีมาก"</formula>
    </cfRule>
  </conditionalFormatting>
  <conditionalFormatting sqref="X8 X603:X607 X10:X202">
    <cfRule type="cellIs" dxfId="1422" priority="498" operator="equal">
      <formula>"ดี"</formula>
    </cfRule>
  </conditionalFormatting>
  <conditionalFormatting sqref="X8 X603:X607 X10:X202">
    <cfRule type="cellIs" dxfId="1421" priority="499" operator="equal">
      <formula>"พอใช้"</formula>
    </cfRule>
    <cfRule type="cellIs" dxfId="1420" priority="500" operator="equal">
      <formula>"ปรับปรุง"</formula>
    </cfRule>
  </conditionalFormatting>
  <conditionalFormatting sqref="X9">
    <cfRule type="cellIs" dxfId="1419" priority="494" operator="equal">
      <formula>"ดี"</formula>
    </cfRule>
  </conditionalFormatting>
  <conditionalFormatting sqref="X9">
    <cfRule type="cellIs" dxfId="1418" priority="493" operator="equal">
      <formula>"ดีมาก"</formula>
    </cfRule>
  </conditionalFormatting>
  <conditionalFormatting sqref="X9">
    <cfRule type="cellIs" dxfId="1417" priority="495" operator="equal">
      <formula>"พอใช้"</formula>
    </cfRule>
    <cfRule type="cellIs" dxfId="1416" priority="496" operator="equal">
      <formula>"ปรับปรุง"</formula>
    </cfRule>
  </conditionalFormatting>
  <conditionalFormatting sqref="AA593:AA597">
    <cfRule type="cellIs" dxfId="1415" priority="810" operator="equal">
      <formula>"ดี"</formula>
    </cfRule>
  </conditionalFormatting>
  <conditionalFormatting sqref="AA593:AA597">
    <cfRule type="cellIs" dxfId="1414" priority="809" operator="equal">
      <formula>"ดีมาก"</formula>
    </cfRule>
  </conditionalFormatting>
  <conditionalFormatting sqref="AA593:AA597">
    <cfRule type="cellIs" dxfId="1413" priority="811" operator="equal">
      <formula>"พอใช้"</formula>
    </cfRule>
    <cfRule type="cellIs" dxfId="1412" priority="812" operator="equal">
      <formula>"ปรับปรุง"</formula>
    </cfRule>
  </conditionalFormatting>
  <conditionalFormatting sqref="F593:F597 Y593:AB597 M593:M597 O593:O597 R593:T597 V593:W597 H593:J597">
    <cfRule type="cellIs" dxfId="1411" priority="806" operator="equal">
      <formula>"ดี"</formula>
    </cfRule>
  </conditionalFormatting>
  <conditionalFormatting sqref="F593:F597 Y593:AB597 M593:M597 O593:O597 R593:T597 V593:W597 H593:J597">
    <cfRule type="cellIs" dxfId="1410" priority="805" operator="equal">
      <formula>"ดีมาก"</formula>
    </cfRule>
  </conditionalFormatting>
  <conditionalFormatting sqref="F593:F597 Y593:AB597 M593:M597 O593:O597 R593:T597 V593:W597 H593:J597">
    <cfRule type="cellIs" dxfId="1409" priority="807" operator="equal">
      <formula>"พอใช้"</formula>
    </cfRule>
    <cfRule type="cellIs" dxfId="1408" priority="808" operator="equal">
      <formula>"ปรับปรุง"</formula>
    </cfRule>
  </conditionalFormatting>
  <conditionalFormatting sqref="AG593:AG597">
    <cfRule type="cellIs" dxfId="1407" priority="514" operator="equal">
      <formula>"ดี"</formula>
    </cfRule>
  </conditionalFormatting>
  <conditionalFormatting sqref="AG593:AG597">
    <cfRule type="cellIs" dxfId="1406" priority="513" operator="equal">
      <formula>"ดีมาก"</formula>
    </cfRule>
  </conditionalFormatting>
  <conditionalFormatting sqref="AG593:AG597">
    <cfRule type="cellIs" dxfId="1405" priority="515" operator="equal">
      <formula>"พอใช้"</formula>
    </cfRule>
    <cfRule type="cellIs" dxfId="1404" priority="516" operator="equal">
      <formula>"ปรับปรุง"</formula>
    </cfRule>
  </conditionalFormatting>
  <conditionalFormatting sqref="AG598:AG602">
    <cfRule type="cellIs" dxfId="1403" priority="510" operator="equal">
      <formula>"ดี"</formula>
    </cfRule>
  </conditionalFormatting>
  <conditionalFormatting sqref="AG598:AG602">
    <cfRule type="cellIs" dxfId="1402" priority="509" operator="equal">
      <formula>"ดีมาก"</formula>
    </cfRule>
  </conditionalFormatting>
  <conditionalFormatting sqref="AG598:AG602">
    <cfRule type="cellIs" dxfId="1401" priority="511" operator="equal">
      <formula>"พอใช้"</formula>
    </cfRule>
    <cfRule type="cellIs" dxfId="1400" priority="512" operator="equal">
      <formula>"ปรับปรุง"</formula>
    </cfRule>
  </conditionalFormatting>
  <conditionalFormatting sqref="F573:F582 Y573:AB582 M573:M582 O573:O582 R573:T582 V573:W582 H573:J582">
    <cfRule type="cellIs" dxfId="1399" priority="946" operator="equal">
      <formula>"ดี"</formula>
    </cfRule>
  </conditionalFormatting>
  <conditionalFormatting sqref="F573:F582 Y573:AB582 M573:M582 O573:O582 R573:T582 V573:W582 H573:J582">
    <cfRule type="cellIs" dxfId="1398" priority="945" operator="equal">
      <formula>"ดีมาก"</formula>
    </cfRule>
  </conditionalFormatting>
  <conditionalFormatting sqref="F573:F582 Y573:AB582 M573:M582 O573:O582 R573:T582 V573:W582 H573:J582">
    <cfRule type="cellIs" dxfId="1397" priority="947" operator="equal">
      <formula>"พอใช้"</formula>
    </cfRule>
    <cfRule type="cellIs" dxfId="1396" priority="948" operator="equal">
      <formula>"ปรับปรุง"</formula>
    </cfRule>
  </conditionalFormatting>
  <conditionalFormatting sqref="P9">
    <cfRule type="cellIs" dxfId="1395" priority="434" operator="equal">
      <formula>"ดี"</formula>
    </cfRule>
  </conditionalFormatting>
  <conditionalFormatting sqref="P9">
    <cfRule type="cellIs" dxfId="1394" priority="433" operator="equal">
      <formula>"ดีมาก"</formula>
    </cfRule>
  </conditionalFormatting>
  <conditionalFormatting sqref="P9">
    <cfRule type="cellIs" dxfId="1393" priority="435" operator="equal">
      <formula>"พอใช้"</formula>
    </cfRule>
    <cfRule type="cellIs" dxfId="1392" priority="436" operator="equal">
      <formula>"ปรับปรุง"</formula>
    </cfRule>
  </conditionalFormatting>
  <conditionalFormatting sqref="P393:P572 P583:P592">
    <cfRule type="cellIs" dxfId="1391" priority="430" operator="equal">
      <formula>"ดี"</formula>
    </cfRule>
  </conditionalFormatting>
  <conditionalFormatting sqref="P393:P572 P583:P592">
    <cfRule type="cellIs" dxfId="1390" priority="429" operator="equal">
      <formula>"ดีมาก"</formula>
    </cfRule>
  </conditionalFormatting>
  <conditionalFormatting sqref="P393:P572 P583:P592">
    <cfRule type="cellIs" dxfId="1389" priority="431" operator="equal">
      <formula>"พอใช้"</formula>
    </cfRule>
    <cfRule type="cellIs" dxfId="1388" priority="432" operator="equal">
      <formula>"ปรับปรุง"</formula>
    </cfRule>
  </conditionalFormatting>
  <conditionalFormatting sqref="P393:P572 P583:P592">
    <cfRule type="cellIs" dxfId="1387" priority="426" operator="equal">
      <formula>"ดี"</formula>
    </cfRule>
  </conditionalFormatting>
  <conditionalFormatting sqref="P393:P572 P583:P592">
    <cfRule type="cellIs" dxfId="1386" priority="425" operator="equal">
      <formula>"ดีมาก"</formula>
    </cfRule>
  </conditionalFormatting>
  <conditionalFormatting sqref="P393:P572 P583:P592">
    <cfRule type="cellIs" dxfId="1385" priority="427" operator="equal">
      <formula>"พอใช้"</formula>
    </cfRule>
    <cfRule type="cellIs" dxfId="1384" priority="428" operator="equal">
      <formula>"ปรับปรุง"</formula>
    </cfRule>
  </conditionalFormatting>
  <conditionalFormatting sqref="P203:P392">
    <cfRule type="cellIs" dxfId="1383" priority="422" operator="equal">
      <formula>"ดี"</formula>
    </cfRule>
  </conditionalFormatting>
  <conditionalFormatting sqref="P203:P392">
    <cfRule type="cellIs" dxfId="1382" priority="421" operator="equal">
      <formula>"ดีมาก"</formula>
    </cfRule>
  </conditionalFormatting>
  <conditionalFormatting sqref="P203:P392">
    <cfRule type="cellIs" dxfId="1381" priority="423" operator="equal">
      <formula>"พอใช้"</formula>
    </cfRule>
    <cfRule type="cellIs" dxfId="1380" priority="424" operator="equal">
      <formula>"ปรับปรุง"</formula>
    </cfRule>
  </conditionalFormatting>
  <conditionalFormatting sqref="I573:I582">
    <cfRule type="cellIs" dxfId="1379" priority="978" operator="equal">
      <formula>"ดี"</formula>
    </cfRule>
  </conditionalFormatting>
  <conditionalFormatting sqref="T573:T582">
    <cfRule type="cellIs" dxfId="1378" priority="970" operator="equal">
      <formula>"ดี"</formula>
    </cfRule>
  </conditionalFormatting>
  <conditionalFormatting sqref="I573:I582">
    <cfRule type="cellIs" dxfId="1377" priority="977" operator="equal">
      <formula>"ดีมาก"</formula>
    </cfRule>
  </conditionalFormatting>
  <conditionalFormatting sqref="I573:I582">
    <cfRule type="cellIs" dxfId="1376" priority="979" operator="equal">
      <formula>"พอใช้"</formula>
    </cfRule>
    <cfRule type="cellIs" dxfId="1375" priority="980" operator="equal">
      <formula>"ปรับปรุง"</formula>
    </cfRule>
  </conditionalFormatting>
  <conditionalFormatting sqref="R573:R582">
    <cfRule type="cellIs" dxfId="1374" priority="973" operator="equal">
      <formula>"ดีมาก"</formula>
    </cfRule>
  </conditionalFormatting>
  <conditionalFormatting sqref="R573:R582">
    <cfRule type="cellIs" dxfId="1373" priority="974" operator="equal">
      <formula>"ดี"</formula>
    </cfRule>
  </conditionalFormatting>
  <conditionalFormatting sqref="R573:R582">
    <cfRule type="cellIs" dxfId="1372" priority="975" operator="equal">
      <formula>"พอใช้"</formula>
    </cfRule>
    <cfRule type="cellIs" dxfId="1371" priority="976" operator="equal">
      <formula>"ปรับปรุง"</formula>
    </cfRule>
  </conditionalFormatting>
  <conditionalFormatting sqref="T573:T582">
    <cfRule type="cellIs" dxfId="1370" priority="969" operator="equal">
      <formula>"ดีมาก"</formula>
    </cfRule>
  </conditionalFormatting>
  <conditionalFormatting sqref="T573:T582">
    <cfRule type="cellIs" dxfId="1369" priority="971" operator="equal">
      <formula>"พอใช้"</formula>
    </cfRule>
    <cfRule type="cellIs" dxfId="1368" priority="972" operator="equal">
      <formula>"ปรับปรุง"</formula>
    </cfRule>
  </conditionalFormatting>
  <conditionalFormatting sqref="O573:O582">
    <cfRule type="cellIs" dxfId="1367" priority="966" operator="equal">
      <formula>"ดี"</formula>
    </cfRule>
  </conditionalFormatting>
  <conditionalFormatting sqref="O573:O582">
    <cfRule type="cellIs" dxfId="1366" priority="965" operator="equal">
      <formula>"ดีมาก"</formula>
    </cfRule>
  </conditionalFormatting>
  <conditionalFormatting sqref="O573:O582">
    <cfRule type="cellIs" dxfId="1365" priority="967" operator="equal">
      <formula>"พอใช้"</formula>
    </cfRule>
    <cfRule type="cellIs" dxfId="1364" priority="968" operator="equal">
      <formula>"ปรับปรุง"</formula>
    </cfRule>
  </conditionalFormatting>
  <conditionalFormatting sqref="V573:V582">
    <cfRule type="cellIs" dxfId="1363" priority="961" operator="equal">
      <formula>"ดีมาก"</formula>
    </cfRule>
  </conditionalFormatting>
  <conditionalFormatting sqref="V573:V582">
    <cfRule type="cellIs" dxfId="1362" priority="962" operator="equal">
      <formula>"ดี"</formula>
    </cfRule>
  </conditionalFormatting>
  <conditionalFormatting sqref="V573:V582">
    <cfRule type="cellIs" dxfId="1361" priority="963" operator="equal">
      <formula>"พอใช้"</formula>
    </cfRule>
    <cfRule type="cellIs" dxfId="1360" priority="964" operator="equal">
      <formula>"ปรับปรุง"</formula>
    </cfRule>
  </conditionalFormatting>
  <conditionalFormatting sqref="H573:H582">
    <cfRule type="cellIs" dxfId="1359" priority="958" operator="equal">
      <formula>"ดี"</formula>
    </cfRule>
  </conditionalFormatting>
  <conditionalFormatting sqref="H573:H582">
    <cfRule type="cellIs" dxfId="1358" priority="957" operator="equal">
      <formula>"ดีมาก"</formula>
    </cfRule>
  </conditionalFormatting>
  <conditionalFormatting sqref="H573:H582">
    <cfRule type="cellIs" dxfId="1357" priority="959" operator="equal">
      <formula>"พอใช้"</formula>
    </cfRule>
    <cfRule type="cellIs" dxfId="1356" priority="960" operator="equal">
      <formula>"ปรับปรุง"</formula>
    </cfRule>
  </conditionalFormatting>
  <conditionalFormatting sqref="AC573:AC582">
    <cfRule type="cellIs" dxfId="1355" priority="922" operator="equal">
      <formula>"ดี"</formula>
    </cfRule>
  </conditionalFormatting>
  <conditionalFormatting sqref="AC573:AC582">
    <cfRule type="cellIs" dxfId="1354" priority="925" operator="equal">
      <formula>"ดีมาก"</formula>
    </cfRule>
  </conditionalFormatting>
  <conditionalFormatting sqref="AC573:AC582">
    <cfRule type="cellIs" dxfId="1353" priority="926" operator="equal">
      <formula>"ดี"</formula>
    </cfRule>
  </conditionalFormatting>
  <conditionalFormatting sqref="AC573:AC582">
    <cfRule type="cellIs" dxfId="1352" priority="927" operator="equal">
      <formula>"พอใช้"</formula>
    </cfRule>
    <cfRule type="cellIs" dxfId="1351" priority="928" operator="equal">
      <formula>"ปรับปรุง"</formula>
    </cfRule>
  </conditionalFormatting>
  <conditionalFormatting sqref="AC573:AC582">
    <cfRule type="cellIs" dxfId="1350" priority="921" operator="equal">
      <formula>"ดีมาก"</formula>
    </cfRule>
  </conditionalFormatting>
  <conditionalFormatting sqref="AC573:AC582">
    <cfRule type="cellIs" dxfId="1349" priority="923" operator="equal">
      <formula>"พอใช้"</formula>
    </cfRule>
    <cfRule type="cellIs" dxfId="1348" priority="924" operator="equal">
      <formula>"ปรับปรุง"</formula>
    </cfRule>
  </conditionalFormatting>
  <conditionalFormatting sqref="G573:G582">
    <cfRule type="cellIs" dxfId="1347" priority="357" operator="equal">
      <formula>"ดีมาก"</formula>
    </cfRule>
  </conditionalFormatting>
  <conditionalFormatting sqref="G573:G582">
    <cfRule type="cellIs" dxfId="1346" priority="358" operator="equal">
      <formula>"ดี"</formula>
    </cfRule>
  </conditionalFormatting>
  <conditionalFormatting sqref="G573:G582">
    <cfRule type="cellIs" dxfId="1345" priority="359" operator="equal">
      <formula>"พอใช้"</formula>
    </cfRule>
    <cfRule type="cellIs" dxfId="1344" priority="360" operator="equal">
      <formula>"ปรับปรุง"</formula>
    </cfRule>
  </conditionalFormatting>
  <conditionalFormatting sqref="G573:G582">
    <cfRule type="cellIs" dxfId="1343" priority="354" operator="equal">
      <formula>"ดี"</formula>
    </cfRule>
  </conditionalFormatting>
  <conditionalFormatting sqref="G573:G582">
    <cfRule type="cellIs" dxfId="1342" priority="353" operator="equal">
      <formula>"ดีมาก"</formula>
    </cfRule>
  </conditionalFormatting>
  <conditionalFormatting sqref="G573:G582">
    <cfRule type="cellIs" dxfId="1341" priority="355" operator="equal">
      <formula>"พอใช้"</formula>
    </cfRule>
    <cfRule type="cellIs" dxfId="1340" priority="356" operator="equal">
      <formula>"ปรับปรุง"</formula>
    </cfRule>
  </conditionalFormatting>
  <conditionalFormatting sqref="AA598:AA602">
    <cfRule type="cellIs" dxfId="1339" priority="670" operator="equal">
      <formula>"ดี"</formula>
    </cfRule>
  </conditionalFormatting>
  <conditionalFormatting sqref="AA598:AA602">
    <cfRule type="cellIs" dxfId="1338" priority="669" operator="equal">
      <formula>"ดีมาก"</formula>
    </cfRule>
  </conditionalFormatting>
  <conditionalFormatting sqref="AA598:AA602">
    <cfRule type="cellIs" dxfId="1337" priority="671" operator="equal">
      <formula>"พอใช้"</formula>
    </cfRule>
    <cfRule type="cellIs" dxfId="1336" priority="672" operator="equal">
      <formula>"ปรับปรุง"</formula>
    </cfRule>
  </conditionalFormatting>
  <conditionalFormatting sqref="G393:G572 G583:G592">
    <cfRule type="cellIs" dxfId="1335" priority="374" operator="equal">
      <formula>"ดี"</formula>
    </cfRule>
  </conditionalFormatting>
  <conditionalFormatting sqref="G393:G572 G583:G592">
    <cfRule type="cellIs" dxfId="1334" priority="373" operator="equal">
      <formula>"ดีมาก"</formula>
    </cfRule>
  </conditionalFormatting>
  <conditionalFormatting sqref="G393:G572 G583:G592">
    <cfRule type="cellIs" dxfId="1333" priority="375" operator="equal">
      <formula>"พอใช้"</formula>
    </cfRule>
    <cfRule type="cellIs" dxfId="1332" priority="376" operator="equal">
      <formula>"ปรับปรุง"</formula>
    </cfRule>
  </conditionalFormatting>
  <conditionalFormatting sqref="G393:G572 G583:G592">
    <cfRule type="cellIs" dxfId="1331" priority="370" operator="equal">
      <formula>"ดี"</formula>
    </cfRule>
  </conditionalFormatting>
  <conditionalFormatting sqref="G393:G572 G583:G592">
    <cfRule type="cellIs" dxfId="1330" priority="369" operator="equal">
      <formula>"ดีมาก"</formula>
    </cfRule>
  </conditionalFormatting>
  <conditionalFormatting sqref="G393:G572 G583:G592">
    <cfRule type="cellIs" dxfId="1329" priority="371" operator="equal">
      <formula>"พอใช้"</formula>
    </cfRule>
    <cfRule type="cellIs" dxfId="1328" priority="372" operator="equal">
      <formula>"ปรับปรุง"</formula>
    </cfRule>
  </conditionalFormatting>
  <conditionalFormatting sqref="K593:L597">
    <cfRule type="cellIs" dxfId="1327" priority="294" operator="equal">
      <formula>"ดี"</formula>
    </cfRule>
  </conditionalFormatting>
  <conditionalFormatting sqref="K593:L597">
    <cfRule type="cellIs" dxfId="1326" priority="293" operator="equal">
      <formula>"ดีมาก"</formula>
    </cfRule>
  </conditionalFormatting>
  <conditionalFormatting sqref="K593:L597">
    <cfRule type="cellIs" dxfId="1325" priority="295" operator="equal">
      <formula>"พอใช้"</formula>
    </cfRule>
    <cfRule type="cellIs" dxfId="1324" priority="296" operator="equal">
      <formula>"ปรับปรุง"</formula>
    </cfRule>
  </conditionalFormatting>
  <conditionalFormatting sqref="K593:L597">
    <cfRule type="cellIs" dxfId="1323" priority="290" operator="equal">
      <formula>"ดี"</formula>
    </cfRule>
  </conditionalFormatting>
  <conditionalFormatting sqref="K593:L597">
    <cfRule type="cellIs" dxfId="1322" priority="289" operator="equal">
      <formula>"ดีมาก"</formula>
    </cfRule>
  </conditionalFormatting>
  <conditionalFormatting sqref="K593:L597">
    <cfRule type="cellIs" dxfId="1321" priority="291" operator="equal">
      <formula>"พอใช้"</formula>
    </cfRule>
    <cfRule type="cellIs" dxfId="1320" priority="292" operator="equal">
      <formula>"ปรับปรุง"</formula>
    </cfRule>
  </conditionalFormatting>
  <conditionalFormatting sqref="K598:L602">
    <cfRule type="cellIs" dxfId="1319" priority="286" operator="equal">
      <formula>"ดี"</formula>
    </cfRule>
  </conditionalFormatting>
  <conditionalFormatting sqref="K598:L602">
    <cfRule type="cellIs" dxfId="1318" priority="285" operator="equal">
      <formula>"ดีมาก"</formula>
    </cfRule>
  </conditionalFormatting>
  <conditionalFormatting sqref="K598:L602">
    <cfRule type="cellIs" dxfId="1317" priority="287" operator="equal">
      <formula>"พอใช้"</formula>
    </cfRule>
    <cfRule type="cellIs" dxfId="1316" priority="288" operator="equal">
      <formula>"ปรับปรุง"</formula>
    </cfRule>
  </conditionalFormatting>
  <conditionalFormatting sqref="K598:L602">
    <cfRule type="cellIs" dxfId="1315" priority="282" operator="equal">
      <formula>"ดี"</formula>
    </cfRule>
  </conditionalFormatting>
  <conditionalFormatting sqref="K598:L602">
    <cfRule type="cellIs" dxfId="1314" priority="281" operator="equal">
      <formula>"ดีมาก"</formula>
    </cfRule>
  </conditionalFormatting>
  <conditionalFormatting sqref="K598:L602">
    <cfRule type="cellIs" dxfId="1313" priority="283" operator="equal">
      <formula>"พอใช้"</formula>
    </cfRule>
    <cfRule type="cellIs" dxfId="1312" priority="284" operator="equal">
      <formula>"ปรับปรุง"</formula>
    </cfRule>
  </conditionalFormatting>
  <conditionalFormatting sqref="I593:I597">
    <cfRule type="cellIs" dxfId="1311" priority="838" operator="equal">
      <formula>"ดี"</formula>
    </cfRule>
  </conditionalFormatting>
  <conditionalFormatting sqref="T593:T597">
    <cfRule type="cellIs" dxfId="1310" priority="830" operator="equal">
      <formula>"ดี"</formula>
    </cfRule>
  </conditionalFormatting>
  <conditionalFormatting sqref="N573:N582">
    <cfRule type="cellIs" dxfId="1309" priority="241" operator="equal">
      <formula>"ดีมาก"</formula>
    </cfRule>
  </conditionalFormatting>
  <conditionalFormatting sqref="N573:N582">
    <cfRule type="cellIs" dxfId="1308" priority="242" operator="equal">
      <formula>"ดี"</formula>
    </cfRule>
  </conditionalFormatting>
  <conditionalFormatting sqref="N573:N582">
    <cfRule type="cellIs" dxfId="1307" priority="243" operator="equal">
      <formula>"พอใช้"</formula>
    </cfRule>
    <cfRule type="cellIs" dxfId="1306" priority="244" operator="equal">
      <formula>"ปรับปรุง"</formula>
    </cfRule>
  </conditionalFormatting>
  <conditionalFormatting sqref="N593:N597">
    <cfRule type="cellIs" dxfId="1305" priority="238" operator="equal">
      <formula>"ดี"</formula>
    </cfRule>
  </conditionalFormatting>
  <conditionalFormatting sqref="N593:N597">
    <cfRule type="cellIs" dxfId="1304" priority="237" operator="equal">
      <formula>"ดีมาก"</formula>
    </cfRule>
  </conditionalFormatting>
  <conditionalFormatting sqref="N593:N597">
    <cfRule type="cellIs" dxfId="1303" priority="239" operator="equal">
      <formula>"พอใช้"</formula>
    </cfRule>
    <cfRule type="cellIs" dxfId="1302" priority="240" operator="equal">
      <formula>"ปรับปรุง"</formula>
    </cfRule>
  </conditionalFormatting>
  <conditionalFormatting sqref="I593:I597">
    <cfRule type="cellIs" dxfId="1301" priority="837" operator="equal">
      <formula>"ดีมาก"</formula>
    </cfRule>
  </conditionalFormatting>
  <conditionalFormatting sqref="I593:I597">
    <cfRule type="cellIs" dxfId="1300" priority="839" operator="equal">
      <formula>"พอใช้"</formula>
    </cfRule>
    <cfRule type="cellIs" dxfId="1299" priority="840" operator="equal">
      <formula>"ปรับปรุง"</formula>
    </cfRule>
  </conditionalFormatting>
  <conditionalFormatting sqref="R593:R597">
    <cfRule type="cellIs" dxfId="1298" priority="833" operator="equal">
      <formula>"ดีมาก"</formula>
    </cfRule>
  </conditionalFormatting>
  <conditionalFormatting sqref="R593:R597">
    <cfRule type="cellIs" dxfId="1297" priority="834" operator="equal">
      <formula>"ดี"</formula>
    </cfRule>
  </conditionalFormatting>
  <conditionalFormatting sqref="R593:R597">
    <cfRule type="cellIs" dxfId="1296" priority="835" operator="equal">
      <formula>"พอใช้"</formula>
    </cfRule>
    <cfRule type="cellIs" dxfId="1295" priority="836" operator="equal">
      <formula>"ปรับปรุง"</formula>
    </cfRule>
  </conditionalFormatting>
  <conditionalFormatting sqref="T593:T597">
    <cfRule type="cellIs" dxfId="1294" priority="829" operator="equal">
      <formula>"ดีมาก"</formula>
    </cfRule>
  </conditionalFormatting>
  <conditionalFormatting sqref="T593:T597">
    <cfRule type="cellIs" dxfId="1293" priority="831" operator="equal">
      <formula>"พอใช้"</formula>
    </cfRule>
    <cfRule type="cellIs" dxfId="1292" priority="832" operator="equal">
      <formula>"ปรับปรุง"</formula>
    </cfRule>
  </conditionalFormatting>
  <conditionalFormatting sqref="O593:O597">
    <cfRule type="cellIs" dxfId="1291" priority="826" operator="equal">
      <formula>"ดี"</formula>
    </cfRule>
  </conditionalFormatting>
  <conditionalFormatting sqref="O593:O597">
    <cfRule type="cellIs" dxfId="1290" priority="825" operator="equal">
      <formula>"ดีมาก"</formula>
    </cfRule>
  </conditionalFormatting>
  <conditionalFormatting sqref="O593:O597">
    <cfRule type="cellIs" dxfId="1289" priority="827" operator="equal">
      <formula>"พอใช้"</formula>
    </cfRule>
    <cfRule type="cellIs" dxfId="1288" priority="828" operator="equal">
      <formula>"ปรับปรุง"</formula>
    </cfRule>
  </conditionalFormatting>
  <conditionalFormatting sqref="V593:V597">
    <cfRule type="cellIs" dxfId="1287" priority="821" operator="equal">
      <formula>"ดีมาก"</formula>
    </cfRule>
  </conditionalFormatting>
  <conditionalFormatting sqref="V593:V597">
    <cfRule type="cellIs" dxfId="1286" priority="822" operator="equal">
      <formula>"ดี"</formula>
    </cfRule>
  </conditionalFormatting>
  <conditionalFormatting sqref="V593:V597">
    <cfRule type="cellIs" dxfId="1285" priority="823" operator="equal">
      <formula>"พอใช้"</formula>
    </cfRule>
    <cfRule type="cellIs" dxfId="1284" priority="824" operator="equal">
      <formula>"ปรับปรุง"</formula>
    </cfRule>
  </conditionalFormatting>
  <conditionalFormatting sqref="H593:H597">
    <cfRule type="cellIs" dxfId="1283" priority="818" operator="equal">
      <formula>"ดี"</formula>
    </cfRule>
  </conditionalFormatting>
  <conditionalFormatting sqref="H593:H597">
    <cfRule type="cellIs" dxfId="1282" priority="817" operator="equal">
      <formula>"ดีมาก"</formula>
    </cfRule>
  </conditionalFormatting>
  <conditionalFormatting sqref="H593:H597">
    <cfRule type="cellIs" dxfId="1281" priority="819" operator="equal">
      <formula>"พอใช้"</formula>
    </cfRule>
    <cfRule type="cellIs" dxfId="1280" priority="820" operator="equal">
      <formula>"ปรับปรุง"</formula>
    </cfRule>
  </conditionalFormatting>
  <conditionalFormatting sqref="M593:M597">
    <cfRule type="cellIs" dxfId="1279" priority="813" operator="equal">
      <formula>"ดีมาก"</formula>
    </cfRule>
  </conditionalFormatting>
  <conditionalFormatting sqref="M593:M597">
    <cfRule type="cellIs" dxfId="1278" priority="814" operator="equal">
      <formula>"ดี"</formula>
    </cfRule>
  </conditionalFormatting>
  <conditionalFormatting sqref="M593:M597">
    <cfRule type="cellIs" dxfId="1277" priority="815" operator="equal">
      <formula>"พอใช้"</formula>
    </cfRule>
    <cfRule type="cellIs" dxfId="1276" priority="816" operator="equal">
      <formula>"ปรับปรุง"</formula>
    </cfRule>
  </conditionalFormatting>
  <conditionalFormatting sqref="AE593:AE597">
    <cfRule type="cellIs" dxfId="1275" priority="790" operator="equal">
      <formula>"ดี"</formula>
    </cfRule>
  </conditionalFormatting>
  <conditionalFormatting sqref="AE593:AE597">
    <cfRule type="cellIs" dxfId="1274" priority="793" operator="equal">
      <formula>"ดีมาก"</formula>
    </cfRule>
  </conditionalFormatting>
  <conditionalFormatting sqref="AE593:AE597">
    <cfRule type="cellIs" dxfId="1273" priority="794" operator="equal">
      <formula>"ดี"</formula>
    </cfRule>
  </conditionalFormatting>
  <conditionalFormatting sqref="AE593:AE597">
    <cfRule type="cellIs" dxfId="1272" priority="795" operator="equal">
      <formula>"พอใช้"</formula>
    </cfRule>
    <cfRule type="cellIs" dxfId="1271" priority="796" operator="equal">
      <formula>"ปรับปรุง"</formula>
    </cfRule>
  </conditionalFormatting>
  <conditionalFormatting sqref="AE593:AE597">
    <cfRule type="cellIs" dxfId="1270" priority="789" operator="equal">
      <formula>"ดีมาก"</formula>
    </cfRule>
  </conditionalFormatting>
  <conditionalFormatting sqref="AE593:AE597">
    <cfRule type="cellIs" dxfId="1269" priority="791" operator="equal">
      <formula>"พอใช้"</formula>
    </cfRule>
    <cfRule type="cellIs" dxfId="1268" priority="792" operator="equal">
      <formula>"ปรับปรุง"</formula>
    </cfRule>
  </conditionalFormatting>
  <conditionalFormatting sqref="Q603:Q607 Q8:Q202">
    <cfRule type="cellIs" dxfId="1267" priority="217" operator="equal">
      <formula>"ดีมาก"</formula>
    </cfRule>
  </conditionalFormatting>
  <conditionalFormatting sqref="Q603:Q607 Q8:Q202">
    <cfRule type="cellIs" dxfId="1266" priority="218" operator="equal">
      <formula>"ดี"</formula>
    </cfRule>
  </conditionalFormatting>
  <conditionalFormatting sqref="Q603:Q607 Q8:Q202">
    <cfRule type="cellIs" dxfId="1265" priority="219" operator="equal">
      <formula>"พอใช้"</formula>
    </cfRule>
    <cfRule type="cellIs" dxfId="1264" priority="220" operator="equal">
      <formula>"ปรับปรุง"</formula>
    </cfRule>
  </conditionalFormatting>
  <conditionalFormatting sqref="X393:X572 X583:X592">
    <cfRule type="cellIs" dxfId="1263" priority="482" operator="equal">
      <formula>"ดี"</formula>
    </cfRule>
  </conditionalFormatting>
  <conditionalFormatting sqref="X393:X572 X583:X592">
    <cfRule type="cellIs" dxfId="1262" priority="481" operator="equal">
      <formula>"ดีมาก"</formula>
    </cfRule>
  </conditionalFormatting>
  <conditionalFormatting sqref="X393:X572 X583:X592">
    <cfRule type="cellIs" dxfId="1261" priority="483" operator="equal">
      <formula>"พอใช้"</formula>
    </cfRule>
    <cfRule type="cellIs" dxfId="1260" priority="484" operator="equal">
      <formula>"ปรับปรุง"</formula>
    </cfRule>
  </conditionalFormatting>
  <conditionalFormatting sqref="X203:X392">
    <cfRule type="cellIs" dxfId="1259" priority="478" operator="equal">
      <formula>"ดี"</formula>
    </cfRule>
  </conditionalFormatting>
  <conditionalFormatting sqref="X203:X392">
    <cfRule type="cellIs" dxfId="1258" priority="477" operator="equal">
      <formula>"ดีมาก"</formula>
    </cfRule>
  </conditionalFormatting>
  <conditionalFormatting sqref="X203:X392">
    <cfRule type="cellIs" dxfId="1257" priority="479" operator="equal">
      <formula>"พอใช้"</formula>
    </cfRule>
    <cfRule type="cellIs" dxfId="1256" priority="480" operator="equal">
      <formula>"ปรับปรุง"</formula>
    </cfRule>
  </conditionalFormatting>
  <conditionalFormatting sqref="AG203:AG392">
    <cfRule type="cellIs" dxfId="1255" priority="530" operator="equal">
      <formula>"ดี"</formula>
    </cfRule>
  </conditionalFormatting>
  <conditionalFormatting sqref="AG203:AG392">
    <cfRule type="cellIs" dxfId="1254" priority="529" operator="equal">
      <formula>"ดีมาก"</formula>
    </cfRule>
  </conditionalFormatting>
  <conditionalFormatting sqref="AG203:AG392">
    <cfRule type="cellIs" dxfId="1253" priority="531" operator="equal">
      <formula>"พอใช้"</formula>
    </cfRule>
    <cfRule type="cellIs" dxfId="1252" priority="532" operator="equal">
      <formula>"ปรับปรุง"</formula>
    </cfRule>
  </conditionalFormatting>
  <conditionalFormatting sqref="AG573:AG582">
    <cfRule type="cellIs" dxfId="1251" priority="526" operator="equal">
      <formula>"ดี"</formula>
    </cfRule>
  </conditionalFormatting>
  <conditionalFormatting sqref="AG573:AG582">
    <cfRule type="cellIs" dxfId="1250" priority="525" operator="equal">
      <formula>"ดีมาก"</formula>
    </cfRule>
  </conditionalFormatting>
  <conditionalFormatting sqref="AG573:AG582">
    <cfRule type="cellIs" dxfId="1249" priority="527" operator="equal">
      <formula>"พอใช้"</formula>
    </cfRule>
    <cfRule type="cellIs" dxfId="1248" priority="528" operator="equal">
      <formula>"ปรับปรุง"</formula>
    </cfRule>
  </conditionalFormatting>
  <conditionalFormatting sqref="N593:N597">
    <cfRule type="cellIs" dxfId="1247" priority="234" operator="equal">
      <formula>"ดี"</formula>
    </cfRule>
  </conditionalFormatting>
  <conditionalFormatting sqref="N593:N597">
    <cfRule type="cellIs" dxfId="1246" priority="233" operator="equal">
      <formula>"ดีมาก"</formula>
    </cfRule>
  </conditionalFormatting>
  <conditionalFormatting sqref="N593:N597">
    <cfRule type="cellIs" dxfId="1245" priority="235" operator="equal">
      <formula>"พอใช้"</formula>
    </cfRule>
    <cfRule type="cellIs" dxfId="1244" priority="236" operator="equal">
      <formula>"ปรับปรุง"</formula>
    </cfRule>
  </conditionalFormatting>
  <conditionalFormatting sqref="N598:N602">
    <cfRule type="cellIs" dxfId="1243" priority="230" operator="equal">
      <formula>"ดี"</formula>
    </cfRule>
  </conditionalFormatting>
  <conditionalFormatting sqref="N598:N602">
    <cfRule type="cellIs" dxfId="1242" priority="229" operator="equal">
      <formula>"ดีมาก"</formula>
    </cfRule>
  </conditionalFormatting>
  <conditionalFormatting sqref="N598:N602">
    <cfRule type="cellIs" dxfId="1241" priority="231" operator="equal">
      <formula>"พอใช้"</formula>
    </cfRule>
    <cfRule type="cellIs" dxfId="1240" priority="232" operator="equal">
      <formula>"ปรับปรุง"</formula>
    </cfRule>
  </conditionalFormatting>
  <conditionalFormatting sqref="U9">
    <cfRule type="cellIs" dxfId="1239" priority="154" operator="equal">
      <formula>"ดี"</formula>
    </cfRule>
  </conditionalFormatting>
  <conditionalFormatting sqref="U9">
    <cfRule type="cellIs" dxfId="1238" priority="153" operator="equal">
      <formula>"ดีมาก"</formula>
    </cfRule>
  </conditionalFormatting>
  <conditionalFormatting sqref="U9">
    <cfRule type="cellIs" dxfId="1237" priority="155" operator="equal">
      <formula>"พอใช้"</formula>
    </cfRule>
    <cfRule type="cellIs" dxfId="1236" priority="156" operator="equal">
      <formula>"ปรับปรุง"</formula>
    </cfRule>
  </conditionalFormatting>
  <conditionalFormatting sqref="U393:U572 U583:U592">
    <cfRule type="cellIs" dxfId="1235" priority="150" operator="equal">
      <formula>"ดี"</formula>
    </cfRule>
  </conditionalFormatting>
  <conditionalFormatting sqref="U393:U572 U583:U592">
    <cfRule type="cellIs" dxfId="1234" priority="149" operator="equal">
      <formula>"ดีมาก"</formula>
    </cfRule>
  </conditionalFormatting>
  <conditionalFormatting sqref="U393:U572 U583:U592">
    <cfRule type="cellIs" dxfId="1233" priority="151" operator="equal">
      <formula>"พอใช้"</formula>
    </cfRule>
    <cfRule type="cellIs" dxfId="1232" priority="152" operator="equal">
      <formula>"ปรับปรุง"</formula>
    </cfRule>
  </conditionalFormatting>
  <conditionalFormatting sqref="U583:U592 U393:U572">
    <cfRule type="cellIs" dxfId="1231" priority="146" operator="equal">
      <formula>"ดี"</formula>
    </cfRule>
  </conditionalFormatting>
  <conditionalFormatting sqref="U583:U592 U393:U572">
    <cfRule type="cellIs" dxfId="1230" priority="145" operator="equal">
      <formula>"ดีมาก"</formula>
    </cfRule>
  </conditionalFormatting>
  <conditionalFormatting sqref="U583:U592 U393:U572">
    <cfRule type="cellIs" dxfId="1229" priority="147" operator="equal">
      <formula>"พอใช้"</formula>
    </cfRule>
    <cfRule type="cellIs" dxfId="1228" priority="148" operator="equal">
      <formula>"ปรับปรุง"</formula>
    </cfRule>
  </conditionalFormatting>
  <conditionalFormatting sqref="U203:U392">
    <cfRule type="cellIs" dxfId="1227" priority="142" operator="equal">
      <formula>"ดี"</formula>
    </cfRule>
  </conditionalFormatting>
  <conditionalFormatting sqref="U203:U392">
    <cfRule type="cellIs" dxfId="1226" priority="141" operator="equal">
      <formula>"ดีมาก"</formula>
    </cfRule>
  </conditionalFormatting>
  <conditionalFormatting sqref="U203:U392">
    <cfRule type="cellIs" dxfId="1225" priority="143" operator="equal">
      <formula>"พอใช้"</formula>
    </cfRule>
    <cfRule type="cellIs" dxfId="1224" priority="144" operator="equal">
      <formula>"ปรับปรุง"</formula>
    </cfRule>
  </conditionalFormatting>
  <conditionalFormatting sqref="I598:I602">
    <cfRule type="cellIs" dxfId="1223" priority="698" operator="equal">
      <formula>"ดี"</formula>
    </cfRule>
  </conditionalFormatting>
  <conditionalFormatting sqref="T598:T602">
    <cfRule type="cellIs" dxfId="1222" priority="690" operator="equal">
      <formula>"ดี"</formula>
    </cfRule>
  </conditionalFormatting>
  <conditionalFormatting sqref="AD9">
    <cfRule type="cellIs" dxfId="1221" priority="101" operator="equal">
      <formula>"ดีมาก"</formula>
    </cfRule>
  </conditionalFormatting>
  <conditionalFormatting sqref="AD9">
    <cfRule type="cellIs" dxfId="1220" priority="102" operator="equal">
      <formula>"ดี"</formula>
    </cfRule>
  </conditionalFormatting>
  <conditionalFormatting sqref="AD9">
    <cfRule type="cellIs" dxfId="1219" priority="103" operator="equal">
      <formula>"พอใช้"</formula>
    </cfRule>
    <cfRule type="cellIs" dxfId="1218" priority="104" operator="equal">
      <formula>"ปรับปรุง"</formula>
    </cfRule>
  </conditionalFormatting>
  <conditionalFormatting sqref="AD9">
    <cfRule type="cellIs" dxfId="1217" priority="98" operator="equal">
      <formula>"ดี"</formula>
    </cfRule>
  </conditionalFormatting>
  <conditionalFormatting sqref="AD9">
    <cfRule type="cellIs" dxfId="1216" priority="97" operator="equal">
      <formula>"ดีมาก"</formula>
    </cfRule>
  </conditionalFormatting>
  <conditionalFormatting sqref="AD9">
    <cfRule type="cellIs" dxfId="1215" priority="99" operator="equal">
      <formula>"พอใช้"</formula>
    </cfRule>
    <cfRule type="cellIs" dxfId="1214" priority="100" operator="equal">
      <formula>"ปรับปรุง"</formula>
    </cfRule>
  </conditionalFormatting>
  <conditionalFormatting sqref="I598:I602">
    <cfRule type="cellIs" dxfId="1213" priority="697" operator="equal">
      <formula>"ดีมาก"</formula>
    </cfRule>
  </conditionalFormatting>
  <conditionalFormatting sqref="I598:I602">
    <cfRule type="cellIs" dxfId="1212" priority="699" operator="equal">
      <formula>"พอใช้"</formula>
    </cfRule>
    <cfRule type="cellIs" dxfId="1211" priority="700" operator="equal">
      <formula>"ปรับปรุง"</formula>
    </cfRule>
  </conditionalFormatting>
  <conditionalFormatting sqref="R598:R602">
    <cfRule type="cellIs" dxfId="1210" priority="693" operator="equal">
      <formula>"ดีมาก"</formula>
    </cfRule>
  </conditionalFormatting>
  <conditionalFormatting sqref="R598:R602">
    <cfRule type="cellIs" dxfId="1209" priority="694" operator="equal">
      <formula>"ดี"</formula>
    </cfRule>
  </conditionalFormatting>
  <conditionalFormatting sqref="R598:R602">
    <cfRule type="cellIs" dxfId="1208" priority="695" operator="equal">
      <formula>"พอใช้"</formula>
    </cfRule>
    <cfRule type="cellIs" dxfId="1207" priority="696" operator="equal">
      <formula>"ปรับปรุง"</formula>
    </cfRule>
  </conditionalFormatting>
  <conditionalFormatting sqref="T598:T602">
    <cfRule type="cellIs" dxfId="1206" priority="689" operator="equal">
      <formula>"ดีมาก"</formula>
    </cfRule>
  </conditionalFormatting>
  <conditionalFormatting sqref="T598:T602">
    <cfRule type="cellIs" dxfId="1205" priority="691" operator="equal">
      <formula>"พอใช้"</formula>
    </cfRule>
    <cfRule type="cellIs" dxfId="1204" priority="692" operator="equal">
      <formula>"ปรับปรุง"</formula>
    </cfRule>
  </conditionalFormatting>
  <conditionalFormatting sqref="O598:O602">
    <cfRule type="cellIs" dxfId="1203" priority="686" operator="equal">
      <formula>"ดี"</formula>
    </cfRule>
  </conditionalFormatting>
  <conditionalFormatting sqref="O598:O602">
    <cfRule type="cellIs" dxfId="1202" priority="685" operator="equal">
      <formula>"ดีมาก"</formula>
    </cfRule>
  </conditionalFormatting>
  <conditionalFormatting sqref="O598:O602">
    <cfRule type="cellIs" dxfId="1201" priority="687" operator="equal">
      <formula>"พอใช้"</formula>
    </cfRule>
    <cfRule type="cellIs" dxfId="1200" priority="688" operator="equal">
      <formula>"ปรับปรุง"</formula>
    </cfRule>
  </conditionalFormatting>
  <conditionalFormatting sqref="V598:V602">
    <cfRule type="cellIs" dxfId="1199" priority="681" operator="equal">
      <formula>"ดีมาก"</formula>
    </cfRule>
  </conditionalFormatting>
  <conditionalFormatting sqref="V598:V602">
    <cfRule type="cellIs" dxfId="1198" priority="682" operator="equal">
      <formula>"ดี"</formula>
    </cfRule>
  </conditionalFormatting>
  <conditionalFormatting sqref="V598:V602">
    <cfRule type="cellIs" dxfId="1197" priority="683" operator="equal">
      <formula>"พอใช้"</formula>
    </cfRule>
    <cfRule type="cellIs" dxfId="1196" priority="684" operator="equal">
      <formula>"ปรับปรุง"</formula>
    </cfRule>
  </conditionalFormatting>
  <conditionalFormatting sqref="H598:H602">
    <cfRule type="cellIs" dxfId="1195" priority="678" operator="equal">
      <formula>"ดี"</formula>
    </cfRule>
  </conditionalFormatting>
  <conditionalFormatting sqref="H598:H602">
    <cfRule type="cellIs" dxfId="1194" priority="677" operator="equal">
      <formula>"ดีมาก"</formula>
    </cfRule>
  </conditionalFormatting>
  <conditionalFormatting sqref="H598:H602">
    <cfRule type="cellIs" dxfId="1193" priority="679" operator="equal">
      <formula>"พอใช้"</formula>
    </cfRule>
    <cfRule type="cellIs" dxfId="1192" priority="680" operator="equal">
      <formula>"ปรับปรุง"</formula>
    </cfRule>
  </conditionalFormatting>
  <conditionalFormatting sqref="M598:M602">
    <cfRule type="cellIs" dxfId="1191" priority="673" operator="equal">
      <formula>"ดีมาก"</formula>
    </cfRule>
  </conditionalFormatting>
  <conditionalFormatting sqref="M598:M602">
    <cfRule type="cellIs" dxfId="1190" priority="674" operator="equal">
      <formula>"ดี"</formula>
    </cfRule>
  </conditionalFormatting>
  <conditionalFormatting sqref="M598:M602">
    <cfRule type="cellIs" dxfId="1189" priority="675" operator="equal">
      <formula>"พอใช้"</formula>
    </cfRule>
    <cfRule type="cellIs" dxfId="1188" priority="676" operator="equal">
      <formula>"ปรับปรุง"</formula>
    </cfRule>
  </conditionalFormatting>
  <conditionalFormatting sqref="AE598:AE602">
    <cfRule type="cellIs" dxfId="1187" priority="650" operator="equal">
      <formula>"ดี"</formula>
    </cfRule>
  </conditionalFormatting>
  <conditionalFormatting sqref="AE598:AE602">
    <cfRule type="cellIs" dxfId="1186" priority="649" operator="equal">
      <formula>"ดีมาก"</formula>
    </cfRule>
  </conditionalFormatting>
  <conditionalFormatting sqref="AE598:AE602">
    <cfRule type="cellIs" dxfId="1185" priority="651" operator="equal">
      <formula>"พอใช้"</formula>
    </cfRule>
    <cfRule type="cellIs" dxfId="1184" priority="652" operator="equal">
      <formula>"ปรับปรุง"</formula>
    </cfRule>
  </conditionalFormatting>
  <conditionalFormatting sqref="AC598:AC602">
    <cfRule type="cellIs" dxfId="1183" priority="645" operator="equal">
      <formula>"ดีมาก"</formula>
    </cfRule>
  </conditionalFormatting>
  <conditionalFormatting sqref="AC598:AC602">
    <cfRule type="cellIs" dxfId="1182" priority="646" operator="equal">
      <formula>"ดี"</formula>
    </cfRule>
  </conditionalFormatting>
  <conditionalFormatting sqref="AC598:AC602">
    <cfRule type="cellIs" dxfId="1181" priority="647" operator="equal">
      <formula>"พอใช้"</formula>
    </cfRule>
    <cfRule type="cellIs" dxfId="1180" priority="648" operator="equal">
      <formula>"ปรับปรุง"</formula>
    </cfRule>
  </conditionalFormatting>
  <conditionalFormatting sqref="AD573:AD582">
    <cfRule type="cellIs" dxfId="1179" priority="77" operator="equal">
      <formula>"ดีมาก"</formula>
    </cfRule>
  </conditionalFormatting>
  <conditionalFormatting sqref="AD573:AD582">
    <cfRule type="cellIs" dxfId="1178" priority="78" operator="equal">
      <formula>"ดี"</formula>
    </cfRule>
  </conditionalFormatting>
  <conditionalFormatting sqref="AD573:AD582">
    <cfRule type="cellIs" dxfId="1177" priority="79" operator="equal">
      <formula>"พอใช้"</formula>
    </cfRule>
    <cfRule type="cellIs" dxfId="1176" priority="80" operator="equal">
      <formula>"ปรับปรุง"</formula>
    </cfRule>
  </conditionalFormatting>
  <conditionalFormatting sqref="AD573:AD582">
    <cfRule type="cellIs" dxfId="1175" priority="74" operator="equal">
      <formula>"ดี"</formula>
    </cfRule>
  </conditionalFormatting>
  <conditionalFormatting sqref="AD573:AD582">
    <cfRule type="cellIs" dxfId="1174" priority="73" operator="equal">
      <formula>"ดีมาก"</formula>
    </cfRule>
  </conditionalFormatting>
  <conditionalFormatting sqref="AD573:AD582">
    <cfRule type="cellIs" dxfId="1173" priority="75" operator="equal">
      <formula>"พอใช้"</formula>
    </cfRule>
    <cfRule type="cellIs" dxfId="1172" priority="76" operator="equal">
      <formula>"ปรับปรุง"</formula>
    </cfRule>
  </conditionalFormatting>
  <conditionalFormatting sqref="G598:G602">
    <cfRule type="cellIs" dxfId="1171" priority="342" operator="equal">
      <formula>"ดี"</formula>
    </cfRule>
  </conditionalFormatting>
  <conditionalFormatting sqref="G598:G602">
    <cfRule type="cellIs" dxfId="1170" priority="341" operator="equal">
      <formula>"ดีมาก"</formula>
    </cfRule>
  </conditionalFormatting>
  <conditionalFormatting sqref="G598:G602">
    <cfRule type="cellIs" dxfId="1169" priority="343" operator="equal">
      <formula>"พอใช้"</formula>
    </cfRule>
    <cfRule type="cellIs" dxfId="1168" priority="344" operator="equal">
      <formula>"ปรับปรุง"</formula>
    </cfRule>
  </conditionalFormatting>
  <conditionalFormatting sqref="G598:G602">
    <cfRule type="cellIs" dxfId="1167" priority="338" operator="equal">
      <formula>"ดี"</formula>
    </cfRule>
  </conditionalFormatting>
  <conditionalFormatting sqref="G598:G602">
    <cfRule type="cellIs" dxfId="1166" priority="337" operator="equal">
      <formula>"ดีมาก"</formula>
    </cfRule>
  </conditionalFormatting>
  <conditionalFormatting sqref="G598:G602">
    <cfRule type="cellIs" dxfId="1165" priority="339" operator="equal">
      <formula>"พอใช้"</formula>
    </cfRule>
    <cfRule type="cellIs" dxfId="1164" priority="340" operator="equal">
      <formula>"ปรับปรุง"</formula>
    </cfRule>
  </conditionalFormatting>
  <conditionalFormatting sqref="G603:G607 G8:G202">
    <cfRule type="cellIs" dxfId="1163" priority="390" operator="equal">
      <formula>"ดี"</formula>
    </cfRule>
  </conditionalFormatting>
  <conditionalFormatting sqref="G603:G607 G8:G202">
    <cfRule type="cellIs" dxfId="1162" priority="389" operator="equal">
      <formula>"ดีมาก"</formula>
    </cfRule>
  </conditionalFormatting>
  <conditionalFormatting sqref="G603:G607 G8:G202">
    <cfRule type="cellIs" dxfId="1161" priority="391" operator="equal">
      <formula>"พอใช้"</formula>
    </cfRule>
    <cfRule type="cellIs" dxfId="1160" priority="392" operator="equal">
      <formula>"ปรับปรุง"</formula>
    </cfRule>
  </conditionalFormatting>
  <conditionalFormatting sqref="G603:G607 G8:G202">
    <cfRule type="cellIs" dxfId="1159" priority="386" operator="equal">
      <formula>"ดี"</formula>
    </cfRule>
  </conditionalFormatting>
  <conditionalFormatting sqref="G603:G607 G8:G202">
    <cfRule type="cellIs" dxfId="1158" priority="385" operator="equal">
      <formula>"ดีมาก"</formula>
    </cfRule>
  </conditionalFormatting>
  <conditionalFormatting sqref="G603:G607 G8:G202">
    <cfRule type="cellIs" dxfId="1157" priority="387" operator="equal">
      <formula>"พอใช้"</formula>
    </cfRule>
    <cfRule type="cellIs" dxfId="1156" priority="388" operator="equal">
      <formula>"ปรับปรุง"</formula>
    </cfRule>
  </conditionalFormatting>
  <conditionalFormatting sqref="P9">
    <cfRule type="cellIs" dxfId="1155" priority="438" operator="equal">
      <formula>"ดี"</formula>
    </cfRule>
  </conditionalFormatting>
  <conditionalFormatting sqref="P9">
    <cfRule type="cellIs" dxfId="1154" priority="437" operator="equal">
      <formula>"ดีมาก"</formula>
    </cfRule>
  </conditionalFormatting>
  <conditionalFormatting sqref="P9">
    <cfRule type="cellIs" dxfId="1153" priority="439" operator="equal">
      <formula>"พอใช้"</formula>
    </cfRule>
    <cfRule type="cellIs" dxfId="1152" priority="440" operator="equal">
      <formula>"ปรับปรุง"</formula>
    </cfRule>
  </conditionalFormatting>
  <conditionalFormatting sqref="AD393:AD572 AD583:AD592">
    <cfRule type="cellIs" dxfId="1151" priority="94" operator="equal">
      <formula>"ดี"</formula>
    </cfRule>
  </conditionalFormatting>
  <conditionalFormatting sqref="AD393:AD572 AD583:AD592">
    <cfRule type="cellIs" dxfId="1150" priority="93" operator="equal">
      <formula>"ดีมาก"</formula>
    </cfRule>
  </conditionalFormatting>
  <conditionalFormatting sqref="AD393:AD572 AD583:AD592">
    <cfRule type="cellIs" dxfId="1149" priority="95" operator="equal">
      <formula>"พอใช้"</formula>
    </cfRule>
    <cfRule type="cellIs" dxfId="1148" priority="96" operator="equal">
      <formula>"ปรับปรุง"</formula>
    </cfRule>
  </conditionalFormatting>
  <conditionalFormatting sqref="AD583:AD592 AD393:AD572">
    <cfRule type="cellIs" dxfId="1147" priority="90" operator="equal">
      <formula>"ดี"</formula>
    </cfRule>
  </conditionalFormatting>
  <conditionalFormatting sqref="AD583:AD592 AD393:AD572">
    <cfRule type="cellIs" dxfId="1146" priority="89" operator="equal">
      <formula>"ดีมาก"</formula>
    </cfRule>
  </conditionalFormatting>
  <conditionalFormatting sqref="AD583:AD592 AD393:AD572">
    <cfRule type="cellIs" dxfId="1145" priority="91" operator="equal">
      <formula>"พอใช้"</formula>
    </cfRule>
    <cfRule type="cellIs" dxfId="1144" priority="92" operator="equal">
      <formula>"ปรับปรุง"</formula>
    </cfRule>
  </conditionalFormatting>
  <conditionalFormatting sqref="X203:X392">
    <cfRule type="cellIs" dxfId="1143" priority="474" operator="equal">
      <formula>"ดี"</formula>
    </cfRule>
  </conditionalFormatting>
  <conditionalFormatting sqref="X203:X392">
    <cfRule type="cellIs" dxfId="1142" priority="473" operator="equal">
      <formula>"ดีมาก"</formula>
    </cfRule>
  </conditionalFormatting>
  <conditionalFormatting sqref="X203:X392">
    <cfRule type="cellIs" dxfId="1141" priority="475" operator="equal">
      <formula>"พอใช้"</formula>
    </cfRule>
    <cfRule type="cellIs" dxfId="1140" priority="476" operator="equal">
      <formula>"ปรับปรุง"</formula>
    </cfRule>
  </conditionalFormatting>
  <conditionalFormatting sqref="AF593:AF597">
    <cfRule type="cellIs" dxfId="1139" priority="14" operator="equal">
      <formula>"ดี"</formula>
    </cfRule>
  </conditionalFormatting>
  <conditionalFormatting sqref="AF593:AF597">
    <cfRule type="cellIs" dxfId="1138" priority="13" operator="equal">
      <formula>"ดีมาก"</formula>
    </cfRule>
  </conditionalFormatting>
  <conditionalFormatting sqref="AF593:AF597">
    <cfRule type="cellIs" dxfId="1137" priority="15" operator="equal">
      <formula>"พอใช้"</formula>
    </cfRule>
    <cfRule type="cellIs" dxfId="1136" priority="16" operator="equal">
      <formula>"ปรับปรุง"</formula>
    </cfRule>
  </conditionalFormatting>
  <conditionalFormatting sqref="AF593:AF597">
    <cfRule type="cellIs" dxfId="1135" priority="10" operator="equal">
      <formula>"ดี"</formula>
    </cfRule>
  </conditionalFormatting>
  <conditionalFormatting sqref="AF593:AF597">
    <cfRule type="cellIs" dxfId="1134" priority="9" operator="equal">
      <formula>"ดีมาก"</formula>
    </cfRule>
  </conditionalFormatting>
  <conditionalFormatting sqref="AF593:AF597">
    <cfRule type="cellIs" dxfId="1133" priority="11" operator="equal">
      <formula>"พอใช้"</formula>
    </cfRule>
    <cfRule type="cellIs" dxfId="1132" priority="12" operator="equal">
      <formula>"ปรับปรุง"</formula>
    </cfRule>
  </conditionalFormatting>
  <conditionalFormatting sqref="AF598:AF602">
    <cfRule type="cellIs" dxfId="1131" priority="6" operator="equal">
      <formula>"ดี"</formula>
    </cfRule>
  </conditionalFormatting>
  <conditionalFormatting sqref="AF598:AF602">
    <cfRule type="cellIs" dxfId="1130" priority="5" operator="equal">
      <formula>"ดีมาก"</formula>
    </cfRule>
  </conditionalFormatting>
  <conditionalFormatting sqref="AF598:AF602">
    <cfRule type="cellIs" dxfId="1129" priority="7" operator="equal">
      <formula>"พอใช้"</formula>
    </cfRule>
    <cfRule type="cellIs" dxfId="1128" priority="8" operator="equal">
      <formula>"ปรับปรุง"</formula>
    </cfRule>
  </conditionalFormatting>
  <conditionalFormatting sqref="AF598:AF602">
    <cfRule type="cellIs" dxfId="1127" priority="2" operator="equal">
      <formula>"ดี"</formula>
    </cfRule>
  </conditionalFormatting>
  <conditionalFormatting sqref="AF598:AF602">
    <cfRule type="cellIs" dxfId="1126" priority="1" operator="equal">
      <formula>"ดีมาก"</formula>
    </cfRule>
  </conditionalFormatting>
  <conditionalFormatting sqref="AF598:AF602">
    <cfRule type="cellIs" dxfId="1125" priority="3" operator="equal">
      <formula>"พอใช้"</formula>
    </cfRule>
    <cfRule type="cellIs" dxfId="1124" priority="4" operator="equal">
      <formula>"ปรับปรุง"</formula>
    </cfRule>
  </conditionalFormatting>
  <conditionalFormatting sqref="AG8 AG10:AG202 AG603:AG607">
    <cfRule type="cellIs" dxfId="1123" priority="558" operator="equal">
      <formula>"ดี"</formula>
    </cfRule>
  </conditionalFormatting>
  <conditionalFormatting sqref="AG8 AG10:AG202 AG603:AG607">
    <cfRule type="cellIs" dxfId="1122" priority="557" operator="equal">
      <formula>"ดีมาก"</formula>
    </cfRule>
  </conditionalFormatting>
  <conditionalFormatting sqref="AG8 AG10:AG202 AG603:AG607">
    <cfRule type="cellIs" dxfId="1121" priority="559" operator="equal">
      <formula>"พอใช้"</formula>
    </cfRule>
    <cfRule type="cellIs" dxfId="1120" priority="560" operator="equal">
      <formula>"ปรับปรุง"</formula>
    </cfRule>
  </conditionalFormatting>
  <conditionalFormatting sqref="AG8 AG10:AG202 AG603:AG607">
    <cfRule type="cellIs" dxfId="1119" priority="554" operator="equal">
      <formula>"ดี"</formula>
    </cfRule>
  </conditionalFormatting>
  <conditionalFormatting sqref="AG8 AG10:AG202 AG603:AG607">
    <cfRule type="cellIs" dxfId="1118" priority="553" operator="equal">
      <formula>"ดีมาก"</formula>
    </cfRule>
  </conditionalFormatting>
  <conditionalFormatting sqref="AG8 AG10:AG202 AG603:AG607">
    <cfRule type="cellIs" dxfId="1117" priority="555" operator="equal">
      <formula>"พอใช้"</formula>
    </cfRule>
    <cfRule type="cellIs" dxfId="1116" priority="556" operator="equal">
      <formula>"ปรับปรุง"</formula>
    </cfRule>
  </conditionalFormatting>
  <conditionalFormatting sqref="AG9">
    <cfRule type="cellIs" dxfId="1115" priority="550" operator="equal">
      <formula>"ดี"</formula>
    </cfRule>
  </conditionalFormatting>
  <conditionalFormatting sqref="AG9">
    <cfRule type="cellIs" dxfId="1114" priority="549" operator="equal">
      <formula>"ดีมาก"</formula>
    </cfRule>
  </conditionalFormatting>
  <conditionalFormatting sqref="AG9">
    <cfRule type="cellIs" dxfId="1113" priority="551" operator="equal">
      <formula>"พอใช้"</formula>
    </cfRule>
    <cfRule type="cellIs" dxfId="1112" priority="552" operator="equal">
      <formula>"ปรับปรุง"</formula>
    </cfRule>
  </conditionalFormatting>
  <conditionalFormatting sqref="AG9">
    <cfRule type="cellIs" dxfId="1111" priority="546" operator="equal">
      <formula>"ดี"</formula>
    </cfRule>
  </conditionalFormatting>
  <conditionalFormatting sqref="AG9">
    <cfRule type="cellIs" dxfId="1110" priority="545" operator="equal">
      <formula>"ดีมาก"</formula>
    </cfRule>
  </conditionalFormatting>
  <conditionalFormatting sqref="AG9">
    <cfRule type="cellIs" dxfId="1109" priority="547" operator="equal">
      <formula>"พอใช้"</formula>
    </cfRule>
    <cfRule type="cellIs" dxfId="1108" priority="548" operator="equal">
      <formula>"ปรับปรุง"</formula>
    </cfRule>
  </conditionalFormatting>
  <conditionalFormatting sqref="AG393:AG572 AG583:AG592">
    <cfRule type="cellIs" dxfId="1107" priority="542" operator="equal">
      <formula>"ดี"</formula>
    </cfRule>
  </conditionalFormatting>
  <conditionalFormatting sqref="AG393:AG572 AG583:AG592">
    <cfRule type="cellIs" dxfId="1106" priority="541" operator="equal">
      <formula>"ดีมาก"</formula>
    </cfRule>
  </conditionalFormatting>
  <conditionalFormatting sqref="AG393:AG572 AG583:AG592">
    <cfRule type="cellIs" dxfId="1105" priority="543" operator="equal">
      <formula>"พอใช้"</formula>
    </cfRule>
    <cfRule type="cellIs" dxfId="1104" priority="544" operator="equal">
      <formula>"ปรับปรุง"</formula>
    </cfRule>
  </conditionalFormatting>
  <conditionalFormatting sqref="AG393:AG572 AG583:AG592">
    <cfRule type="cellIs" dxfId="1103" priority="538" operator="equal">
      <formula>"ดี"</formula>
    </cfRule>
  </conditionalFormatting>
  <conditionalFormatting sqref="AG393:AG572 AG583:AG592">
    <cfRule type="cellIs" dxfId="1102" priority="537" operator="equal">
      <formula>"ดีมาก"</formula>
    </cfRule>
  </conditionalFormatting>
  <conditionalFormatting sqref="AG393:AG572 AG583:AG592">
    <cfRule type="cellIs" dxfId="1101" priority="539" operator="equal">
      <formula>"พอใช้"</formula>
    </cfRule>
    <cfRule type="cellIs" dxfId="1100" priority="540" operator="equal">
      <formula>"ปรับปรุง"</formula>
    </cfRule>
  </conditionalFormatting>
  <conditionalFormatting sqref="AG203:AG392">
    <cfRule type="cellIs" dxfId="1099" priority="534" operator="equal">
      <formula>"ดี"</formula>
    </cfRule>
  </conditionalFormatting>
  <conditionalFormatting sqref="AG203:AG392">
    <cfRule type="cellIs" dxfId="1098" priority="533" operator="equal">
      <formula>"ดีมาก"</formula>
    </cfRule>
  </conditionalFormatting>
  <conditionalFormatting sqref="AG203:AG392">
    <cfRule type="cellIs" dxfId="1097" priority="535" operator="equal">
      <formula>"พอใช้"</formula>
    </cfRule>
    <cfRule type="cellIs" dxfId="1096" priority="536" operator="equal">
      <formula>"ปรับปรุง"</formula>
    </cfRule>
  </conditionalFormatting>
  <conditionalFormatting sqref="AG598:AG602">
    <cfRule type="cellIs" dxfId="1095" priority="506" operator="equal">
      <formula>"ดี"</formula>
    </cfRule>
  </conditionalFormatting>
  <conditionalFormatting sqref="AG598:AG602">
    <cfRule type="cellIs" dxfId="1094" priority="505" operator="equal">
      <formula>"ดีมาก"</formula>
    </cfRule>
  </conditionalFormatting>
  <conditionalFormatting sqref="AG598:AG602">
    <cfRule type="cellIs" dxfId="1093" priority="507" operator="equal">
      <formula>"พอใช้"</formula>
    </cfRule>
    <cfRule type="cellIs" dxfId="1092" priority="508" operator="equal">
      <formula>"ปรับปรุง"</formula>
    </cfRule>
  </conditionalFormatting>
  <conditionalFormatting sqref="X8 X603:X607 X10:X202">
    <cfRule type="cellIs" dxfId="1091" priority="502" operator="equal">
      <formula>"ดี"</formula>
    </cfRule>
  </conditionalFormatting>
  <conditionalFormatting sqref="X8 X603:X607 X10:X202">
    <cfRule type="cellIs" dxfId="1090" priority="501" operator="equal">
      <formula>"ดีมาก"</formula>
    </cfRule>
  </conditionalFormatting>
  <conditionalFormatting sqref="X8 X603:X607 X10:X202">
    <cfRule type="cellIs" dxfId="1089" priority="503" operator="equal">
      <formula>"พอใช้"</formula>
    </cfRule>
    <cfRule type="cellIs" dxfId="1088" priority="504" operator="equal">
      <formula>"ปรับปรุง"</formula>
    </cfRule>
  </conditionalFormatting>
  <conditionalFormatting sqref="X9">
    <cfRule type="cellIs" dxfId="1087" priority="490" operator="equal">
      <formula>"ดี"</formula>
    </cfRule>
  </conditionalFormatting>
  <conditionalFormatting sqref="X9">
    <cfRule type="cellIs" dxfId="1086" priority="489" operator="equal">
      <formula>"ดีมาก"</formula>
    </cfRule>
  </conditionalFormatting>
  <conditionalFormatting sqref="X9">
    <cfRule type="cellIs" dxfId="1085" priority="491" operator="equal">
      <formula>"พอใช้"</formula>
    </cfRule>
    <cfRule type="cellIs" dxfId="1084" priority="492" operator="equal">
      <formula>"ปรับปรุง"</formula>
    </cfRule>
  </conditionalFormatting>
  <conditionalFormatting sqref="X393:X572 X583:X592">
    <cfRule type="cellIs" dxfId="1083" priority="486" operator="equal">
      <formula>"ดี"</formula>
    </cfRule>
  </conditionalFormatting>
  <conditionalFormatting sqref="X393:X572 X583:X592">
    <cfRule type="cellIs" dxfId="1082" priority="485" operator="equal">
      <formula>"ดีมาก"</formula>
    </cfRule>
  </conditionalFormatting>
  <conditionalFormatting sqref="X393:X572 X583:X592">
    <cfRule type="cellIs" dxfId="1081" priority="487" operator="equal">
      <formula>"พอใช้"</formula>
    </cfRule>
    <cfRule type="cellIs" dxfId="1080" priority="488" operator="equal">
      <formula>"ปรับปรุง"</formula>
    </cfRule>
  </conditionalFormatting>
  <conditionalFormatting sqref="X573:X582">
    <cfRule type="cellIs" dxfId="1079" priority="470" operator="equal">
      <formula>"ดี"</formula>
    </cfRule>
  </conditionalFormatting>
  <conditionalFormatting sqref="X573:X582">
    <cfRule type="cellIs" dxfId="1078" priority="469" operator="equal">
      <formula>"ดีมาก"</formula>
    </cfRule>
  </conditionalFormatting>
  <conditionalFormatting sqref="X573:X582">
    <cfRule type="cellIs" dxfId="1077" priority="471" operator="equal">
      <formula>"พอใช้"</formula>
    </cfRule>
    <cfRule type="cellIs" dxfId="1076" priority="472" operator="equal">
      <formula>"ปรับปรุง"</formula>
    </cfRule>
  </conditionalFormatting>
  <conditionalFormatting sqref="X573:X582">
    <cfRule type="cellIs" dxfId="1075" priority="466" operator="equal">
      <formula>"ดี"</formula>
    </cfRule>
  </conditionalFormatting>
  <conditionalFormatting sqref="X573:X582">
    <cfRule type="cellIs" dxfId="1074" priority="465" operator="equal">
      <formula>"ดีมาก"</formula>
    </cfRule>
  </conditionalFormatting>
  <conditionalFormatting sqref="X573:X582">
    <cfRule type="cellIs" dxfId="1073" priority="467" operator="equal">
      <formula>"พอใช้"</formula>
    </cfRule>
    <cfRule type="cellIs" dxfId="1072" priority="468" operator="equal">
      <formula>"ปรับปรุง"</formula>
    </cfRule>
  </conditionalFormatting>
  <conditionalFormatting sqref="X593:X597">
    <cfRule type="cellIs" dxfId="1071" priority="462" operator="equal">
      <formula>"ดี"</formula>
    </cfRule>
  </conditionalFormatting>
  <conditionalFormatting sqref="X593:X597">
    <cfRule type="cellIs" dxfId="1070" priority="461" operator="equal">
      <formula>"ดีมาก"</formula>
    </cfRule>
  </conditionalFormatting>
  <conditionalFormatting sqref="X593:X597">
    <cfRule type="cellIs" dxfId="1069" priority="463" operator="equal">
      <formula>"พอใช้"</formula>
    </cfRule>
    <cfRule type="cellIs" dxfId="1068" priority="464" operator="equal">
      <formula>"ปรับปรุง"</formula>
    </cfRule>
  </conditionalFormatting>
  <conditionalFormatting sqref="X593:X597">
    <cfRule type="cellIs" dxfId="1067" priority="458" operator="equal">
      <formula>"ดี"</formula>
    </cfRule>
  </conditionalFormatting>
  <conditionalFormatting sqref="X593:X597">
    <cfRule type="cellIs" dxfId="1066" priority="457" operator="equal">
      <formula>"ดีมาก"</formula>
    </cfRule>
  </conditionalFormatting>
  <conditionalFormatting sqref="X593:X597">
    <cfRule type="cellIs" dxfId="1065" priority="459" operator="equal">
      <formula>"พอใช้"</formula>
    </cfRule>
    <cfRule type="cellIs" dxfId="1064" priority="460" operator="equal">
      <formula>"ปรับปรุง"</formula>
    </cfRule>
  </conditionalFormatting>
  <conditionalFormatting sqref="X598:X602">
    <cfRule type="cellIs" dxfId="1063" priority="454" operator="equal">
      <formula>"ดี"</formula>
    </cfRule>
  </conditionalFormatting>
  <conditionalFormatting sqref="X598:X602">
    <cfRule type="cellIs" dxfId="1062" priority="453" operator="equal">
      <formula>"ดีมาก"</formula>
    </cfRule>
  </conditionalFormatting>
  <conditionalFormatting sqref="X598:X602">
    <cfRule type="cellIs" dxfId="1061" priority="455" operator="equal">
      <formula>"พอใช้"</formula>
    </cfRule>
    <cfRule type="cellIs" dxfId="1060" priority="456" operator="equal">
      <formula>"ปรับปรุง"</formula>
    </cfRule>
  </conditionalFormatting>
  <conditionalFormatting sqref="X598:X602">
    <cfRule type="cellIs" dxfId="1059" priority="450" operator="equal">
      <formula>"ดี"</formula>
    </cfRule>
  </conditionalFormatting>
  <conditionalFormatting sqref="X598:X602">
    <cfRule type="cellIs" dxfId="1058" priority="449" operator="equal">
      <formula>"ดีมาก"</formula>
    </cfRule>
  </conditionalFormatting>
  <conditionalFormatting sqref="X598:X602">
    <cfRule type="cellIs" dxfId="1057" priority="451" operator="equal">
      <formula>"พอใช้"</formula>
    </cfRule>
    <cfRule type="cellIs" dxfId="1056" priority="452" operator="equal">
      <formula>"ปรับปรุง"</formula>
    </cfRule>
  </conditionalFormatting>
  <conditionalFormatting sqref="P8 P603:P607 P10:P202">
    <cfRule type="cellIs" dxfId="1055" priority="446" operator="equal">
      <formula>"ดี"</formula>
    </cfRule>
  </conditionalFormatting>
  <conditionalFormatting sqref="P8 P603:P607 P10:P202">
    <cfRule type="cellIs" dxfId="1054" priority="445" operator="equal">
      <formula>"ดีมาก"</formula>
    </cfRule>
  </conditionalFormatting>
  <conditionalFormatting sqref="P8 P603:P607 P10:P202">
    <cfRule type="cellIs" dxfId="1053" priority="447" operator="equal">
      <formula>"พอใช้"</formula>
    </cfRule>
    <cfRule type="cellIs" dxfId="1052" priority="448" operator="equal">
      <formula>"ปรับปรุง"</formula>
    </cfRule>
  </conditionalFormatting>
  <conditionalFormatting sqref="P8 P603:P607 P10:P202">
    <cfRule type="cellIs" dxfId="1051" priority="442" operator="equal">
      <formula>"ดี"</formula>
    </cfRule>
  </conditionalFormatting>
  <conditionalFormatting sqref="P8 P603:P607 P10:P202">
    <cfRule type="cellIs" dxfId="1050" priority="441" operator="equal">
      <formula>"ดีมาก"</formula>
    </cfRule>
  </conditionalFormatting>
  <conditionalFormatting sqref="P8 P603:P607 P10:P202">
    <cfRule type="cellIs" dxfId="1049" priority="443" operator="equal">
      <formula>"พอใช้"</formula>
    </cfRule>
    <cfRule type="cellIs" dxfId="1048" priority="444" operator="equal">
      <formula>"ปรับปรุง"</formula>
    </cfRule>
  </conditionalFormatting>
  <conditionalFormatting sqref="P203:P392">
    <cfRule type="cellIs" dxfId="1047" priority="418" operator="equal">
      <formula>"ดี"</formula>
    </cfRule>
  </conditionalFormatting>
  <conditionalFormatting sqref="P203:P392">
    <cfRule type="cellIs" dxfId="1046" priority="417" operator="equal">
      <formula>"ดีมาก"</formula>
    </cfRule>
  </conditionalFormatting>
  <conditionalFormatting sqref="P203:P392">
    <cfRule type="cellIs" dxfId="1045" priority="419" operator="equal">
      <formula>"พอใช้"</formula>
    </cfRule>
    <cfRule type="cellIs" dxfId="1044" priority="420" operator="equal">
      <formula>"ปรับปรุง"</formula>
    </cfRule>
  </conditionalFormatting>
  <conditionalFormatting sqref="P573:P582">
    <cfRule type="cellIs" dxfId="1043" priority="414" operator="equal">
      <formula>"ดี"</formula>
    </cfRule>
  </conditionalFormatting>
  <conditionalFormatting sqref="P573:P582">
    <cfRule type="cellIs" dxfId="1042" priority="413" operator="equal">
      <formula>"ดีมาก"</formula>
    </cfRule>
  </conditionalFormatting>
  <conditionalFormatting sqref="P573:P582">
    <cfRule type="cellIs" dxfId="1041" priority="415" operator="equal">
      <formula>"พอใช้"</formula>
    </cfRule>
    <cfRule type="cellIs" dxfId="1040" priority="416" operator="equal">
      <formula>"ปรับปรุง"</formula>
    </cfRule>
  </conditionalFormatting>
  <conditionalFormatting sqref="P573:P582">
    <cfRule type="cellIs" dxfId="1039" priority="410" operator="equal">
      <formula>"ดี"</formula>
    </cfRule>
  </conditionalFormatting>
  <conditionalFormatting sqref="P573:P582">
    <cfRule type="cellIs" dxfId="1038" priority="409" operator="equal">
      <formula>"ดีมาก"</formula>
    </cfRule>
  </conditionalFormatting>
  <conditionalFormatting sqref="P573:P582">
    <cfRule type="cellIs" dxfId="1037" priority="411" operator="equal">
      <formula>"พอใช้"</formula>
    </cfRule>
    <cfRule type="cellIs" dxfId="1036" priority="412" operator="equal">
      <formula>"ปรับปรุง"</formula>
    </cfRule>
  </conditionalFormatting>
  <conditionalFormatting sqref="P593:P597">
    <cfRule type="cellIs" dxfId="1035" priority="406" operator="equal">
      <formula>"ดี"</formula>
    </cfRule>
  </conditionalFormatting>
  <conditionalFormatting sqref="P593:P597">
    <cfRule type="cellIs" dxfId="1034" priority="405" operator="equal">
      <formula>"ดีมาก"</formula>
    </cfRule>
  </conditionalFormatting>
  <conditionalFormatting sqref="P593:P597">
    <cfRule type="cellIs" dxfId="1033" priority="407" operator="equal">
      <formula>"พอใช้"</formula>
    </cfRule>
    <cfRule type="cellIs" dxfId="1032" priority="408" operator="equal">
      <formula>"ปรับปรุง"</formula>
    </cfRule>
  </conditionalFormatting>
  <conditionalFormatting sqref="P593:P597">
    <cfRule type="cellIs" dxfId="1031" priority="402" operator="equal">
      <formula>"ดี"</formula>
    </cfRule>
  </conditionalFormatting>
  <conditionalFormatting sqref="P593:P597">
    <cfRule type="cellIs" dxfId="1030" priority="401" operator="equal">
      <formula>"ดีมาก"</formula>
    </cfRule>
  </conditionalFormatting>
  <conditionalFormatting sqref="P593:P597">
    <cfRule type="cellIs" dxfId="1029" priority="403" operator="equal">
      <formula>"พอใช้"</formula>
    </cfRule>
    <cfRule type="cellIs" dxfId="1028" priority="404" operator="equal">
      <formula>"ปรับปรุง"</formula>
    </cfRule>
  </conditionalFormatting>
  <conditionalFormatting sqref="P598:P602">
    <cfRule type="cellIs" dxfId="1027" priority="398" operator="equal">
      <formula>"ดี"</formula>
    </cfRule>
  </conditionalFormatting>
  <conditionalFormatting sqref="P598:P602">
    <cfRule type="cellIs" dxfId="1026" priority="397" operator="equal">
      <formula>"ดีมาก"</formula>
    </cfRule>
  </conditionalFormatting>
  <conditionalFormatting sqref="P598:P602">
    <cfRule type="cellIs" dxfId="1025" priority="399" operator="equal">
      <formula>"พอใช้"</formula>
    </cfRule>
    <cfRule type="cellIs" dxfId="1024" priority="400" operator="equal">
      <formula>"ปรับปรุง"</formula>
    </cfRule>
  </conditionalFormatting>
  <conditionalFormatting sqref="P598:P602">
    <cfRule type="cellIs" dxfId="1023" priority="394" operator="equal">
      <formula>"ดี"</formula>
    </cfRule>
  </conditionalFormatting>
  <conditionalFormatting sqref="P598:P602">
    <cfRule type="cellIs" dxfId="1022" priority="393" operator="equal">
      <formula>"ดีมาก"</formula>
    </cfRule>
  </conditionalFormatting>
  <conditionalFormatting sqref="P598:P602">
    <cfRule type="cellIs" dxfId="1021" priority="395" operator="equal">
      <formula>"พอใช้"</formula>
    </cfRule>
    <cfRule type="cellIs" dxfId="1020" priority="396" operator="equal">
      <formula>"ปรับปรุง"</formula>
    </cfRule>
  </conditionalFormatting>
  <conditionalFormatting sqref="G203:G392">
    <cfRule type="cellIs" dxfId="1019" priority="366" operator="equal">
      <formula>"ดี"</formula>
    </cfRule>
  </conditionalFormatting>
  <conditionalFormatting sqref="G203:G392">
    <cfRule type="cellIs" dxfId="1018" priority="365" operator="equal">
      <formula>"ดีมาก"</formula>
    </cfRule>
  </conditionalFormatting>
  <conditionalFormatting sqref="G203:G392">
    <cfRule type="cellIs" dxfId="1017" priority="367" operator="equal">
      <formula>"พอใช้"</formula>
    </cfRule>
    <cfRule type="cellIs" dxfId="1016" priority="368" operator="equal">
      <formula>"ปรับปรุง"</formula>
    </cfRule>
  </conditionalFormatting>
  <conditionalFormatting sqref="G203:G392">
    <cfRule type="cellIs" dxfId="1015" priority="362" operator="equal">
      <formula>"ดี"</formula>
    </cfRule>
  </conditionalFormatting>
  <conditionalFormatting sqref="G203:G392">
    <cfRule type="cellIs" dxfId="1014" priority="361" operator="equal">
      <formula>"ดีมาก"</formula>
    </cfRule>
  </conditionalFormatting>
  <conditionalFormatting sqref="G203:G392">
    <cfRule type="cellIs" dxfId="1013" priority="363" operator="equal">
      <formula>"พอใช้"</formula>
    </cfRule>
    <cfRule type="cellIs" dxfId="1012" priority="364" operator="equal">
      <formula>"ปรับปรุง"</formula>
    </cfRule>
  </conditionalFormatting>
  <conditionalFormatting sqref="G593:G597">
    <cfRule type="cellIs" dxfId="1011" priority="350" operator="equal">
      <formula>"ดี"</formula>
    </cfRule>
  </conditionalFormatting>
  <conditionalFormatting sqref="G593:G597">
    <cfRule type="cellIs" dxfId="1010" priority="349" operator="equal">
      <formula>"ดีมาก"</formula>
    </cfRule>
  </conditionalFormatting>
  <conditionalFormatting sqref="G593:G597">
    <cfRule type="cellIs" dxfId="1009" priority="351" operator="equal">
      <formula>"พอใช้"</formula>
    </cfRule>
    <cfRule type="cellIs" dxfId="1008" priority="352" operator="equal">
      <formula>"ปรับปรุง"</formula>
    </cfRule>
  </conditionalFormatting>
  <conditionalFormatting sqref="G593:G597">
    <cfRule type="cellIs" dxfId="1007" priority="346" operator="equal">
      <formula>"ดี"</formula>
    </cfRule>
  </conditionalFormatting>
  <conditionalFormatting sqref="G593:G597">
    <cfRule type="cellIs" dxfId="1006" priority="345" operator="equal">
      <formula>"ดีมาก"</formula>
    </cfRule>
  </conditionalFormatting>
  <conditionalFormatting sqref="G593:G597">
    <cfRule type="cellIs" dxfId="1005" priority="347" operator="equal">
      <formula>"พอใช้"</formula>
    </cfRule>
    <cfRule type="cellIs" dxfId="1004" priority="348" operator="equal">
      <formula>"ปรับปรุง"</formula>
    </cfRule>
  </conditionalFormatting>
  <conditionalFormatting sqref="K8:L8 K10:L202 K603:L607">
    <cfRule type="cellIs" dxfId="1003" priority="334" operator="equal">
      <formula>"ดี"</formula>
    </cfRule>
  </conditionalFormatting>
  <conditionalFormatting sqref="K603:L607 K10:L202 K8:L8">
    <cfRule type="cellIs" dxfId="1002" priority="330" operator="equal">
      <formula>"ดี"</formula>
    </cfRule>
  </conditionalFormatting>
  <conditionalFormatting sqref="K8:L8 K10:L202 K603:L607">
    <cfRule type="cellIs" dxfId="1001" priority="333" operator="equal">
      <formula>"ดีมาก"</formula>
    </cfRule>
  </conditionalFormatting>
  <conditionalFormatting sqref="K8:L8 K10:L202 K603:L607">
    <cfRule type="cellIs" dxfId="1000" priority="335" operator="equal">
      <formula>"พอใช้"</formula>
    </cfRule>
    <cfRule type="cellIs" dxfId="999" priority="336" operator="equal">
      <formula>"ปรับปรุง"</formula>
    </cfRule>
  </conditionalFormatting>
  <conditionalFormatting sqref="K603:L607 K10:L202 K8:L8">
    <cfRule type="cellIs" dxfId="998" priority="329" operator="equal">
      <formula>"ดีมาก"</formula>
    </cfRule>
  </conditionalFormatting>
  <conditionalFormatting sqref="K603:L607 K10:L202 K8:L8">
    <cfRule type="cellIs" dxfId="997" priority="331" operator="equal">
      <formula>"พอใช้"</formula>
    </cfRule>
    <cfRule type="cellIs" dxfId="996" priority="332" operator="equal">
      <formula>"ปรับปรุง"</formula>
    </cfRule>
  </conditionalFormatting>
  <conditionalFormatting sqref="K9:L9">
    <cfRule type="cellIs" dxfId="995" priority="326" operator="equal">
      <formula>"ดี"</formula>
    </cfRule>
  </conditionalFormatting>
  <conditionalFormatting sqref="K9:L9">
    <cfRule type="cellIs" dxfId="994" priority="322" operator="equal">
      <formula>"ดี"</formula>
    </cfRule>
  </conditionalFormatting>
  <conditionalFormatting sqref="K9:L9">
    <cfRule type="cellIs" dxfId="993" priority="325" operator="equal">
      <formula>"ดีมาก"</formula>
    </cfRule>
  </conditionalFormatting>
  <conditionalFormatting sqref="K9:L9">
    <cfRule type="cellIs" dxfId="992" priority="327" operator="equal">
      <formula>"พอใช้"</formula>
    </cfRule>
    <cfRule type="cellIs" dxfId="991" priority="328" operator="equal">
      <formula>"ปรับปรุง"</formula>
    </cfRule>
  </conditionalFormatting>
  <conditionalFormatting sqref="K9:L9">
    <cfRule type="cellIs" dxfId="990" priority="321" operator="equal">
      <formula>"ดีมาก"</formula>
    </cfRule>
  </conditionalFormatting>
  <conditionalFormatting sqref="K9:L9">
    <cfRule type="cellIs" dxfId="989" priority="323" operator="equal">
      <formula>"พอใช้"</formula>
    </cfRule>
    <cfRule type="cellIs" dxfId="988" priority="324" operator="equal">
      <formula>"ปรับปรุง"</formula>
    </cfRule>
  </conditionalFormatting>
  <conditionalFormatting sqref="K393:L572 K583:L592">
    <cfRule type="cellIs" dxfId="987" priority="318" operator="equal">
      <formula>"ดี"</formula>
    </cfRule>
  </conditionalFormatting>
  <conditionalFormatting sqref="K583:L592 K393:L572">
    <cfRule type="cellIs" dxfId="986" priority="314" operator="equal">
      <formula>"ดี"</formula>
    </cfRule>
  </conditionalFormatting>
  <conditionalFormatting sqref="K393:L572 K583:L592">
    <cfRule type="cellIs" dxfId="985" priority="317" operator="equal">
      <formula>"ดีมาก"</formula>
    </cfRule>
  </conditionalFormatting>
  <conditionalFormatting sqref="K393:L572 K583:L592">
    <cfRule type="cellIs" dxfId="984" priority="319" operator="equal">
      <formula>"พอใช้"</formula>
    </cfRule>
    <cfRule type="cellIs" dxfId="983" priority="320" operator="equal">
      <formula>"ปรับปรุง"</formula>
    </cfRule>
  </conditionalFormatting>
  <conditionalFormatting sqref="K583:L592 K393:L572">
    <cfRule type="cellIs" dxfId="982" priority="313" operator="equal">
      <formula>"ดีมาก"</formula>
    </cfRule>
  </conditionalFormatting>
  <conditionalFormatting sqref="K583:L592 K393:L572">
    <cfRule type="cellIs" dxfId="981" priority="315" operator="equal">
      <formula>"พอใช้"</formula>
    </cfRule>
    <cfRule type="cellIs" dxfId="980" priority="316" operator="equal">
      <formula>"ปรับปรุง"</formula>
    </cfRule>
  </conditionalFormatting>
  <conditionalFormatting sqref="K203:L392">
    <cfRule type="cellIs" dxfId="979" priority="310" operator="equal">
      <formula>"ดี"</formula>
    </cfRule>
  </conditionalFormatting>
  <conditionalFormatting sqref="K203:L392">
    <cfRule type="cellIs" dxfId="978" priority="306" operator="equal">
      <formula>"ดี"</formula>
    </cfRule>
  </conditionalFormatting>
  <conditionalFormatting sqref="K203:L392">
    <cfRule type="cellIs" dxfId="977" priority="309" operator="equal">
      <formula>"ดีมาก"</formula>
    </cfRule>
  </conditionalFormatting>
  <conditionalFormatting sqref="K203:L392">
    <cfRule type="cellIs" dxfId="976" priority="311" operator="equal">
      <formula>"พอใช้"</formula>
    </cfRule>
    <cfRule type="cellIs" dxfId="975" priority="312" operator="equal">
      <formula>"ปรับปรุง"</formula>
    </cfRule>
  </conditionalFormatting>
  <conditionalFormatting sqref="K203:L392">
    <cfRule type="cellIs" dxfId="974" priority="305" operator="equal">
      <formula>"ดีมาก"</formula>
    </cfRule>
  </conditionalFormatting>
  <conditionalFormatting sqref="K203:L392">
    <cfRule type="cellIs" dxfId="973" priority="307" operator="equal">
      <formula>"พอใช้"</formula>
    </cfRule>
    <cfRule type="cellIs" dxfId="972" priority="308" operator="equal">
      <formula>"ปรับปรุง"</formula>
    </cfRule>
  </conditionalFormatting>
  <conditionalFormatting sqref="K573:L582">
    <cfRule type="cellIs" dxfId="971" priority="302" operator="equal">
      <formula>"ดี"</formula>
    </cfRule>
  </conditionalFormatting>
  <conditionalFormatting sqref="K573:L582">
    <cfRule type="cellIs" dxfId="970" priority="298" operator="equal">
      <formula>"ดี"</formula>
    </cfRule>
  </conditionalFormatting>
  <conditionalFormatting sqref="K573:L582">
    <cfRule type="cellIs" dxfId="969" priority="301" operator="equal">
      <formula>"ดีมาก"</formula>
    </cfRule>
  </conditionalFormatting>
  <conditionalFormatting sqref="K573:L582">
    <cfRule type="cellIs" dxfId="968" priority="303" operator="equal">
      <formula>"พอใช้"</formula>
    </cfRule>
    <cfRule type="cellIs" dxfId="967" priority="304" operator="equal">
      <formula>"ปรับปรุง"</formula>
    </cfRule>
  </conditionalFormatting>
  <conditionalFormatting sqref="K573:L582">
    <cfRule type="cellIs" dxfId="966" priority="297" operator="equal">
      <formula>"ดีมาก"</formula>
    </cfRule>
  </conditionalFormatting>
  <conditionalFormatting sqref="K573:L582">
    <cfRule type="cellIs" dxfId="965" priority="299" operator="equal">
      <formula>"พอใช้"</formula>
    </cfRule>
    <cfRule type="cellIs" dxfId="964" priority="300" operator="equal">
      <formula>"ปรับปรุง"</formula>
    </cfRule>
  </conditionalFormatting>
  <conditionalFormatting sqref="N8 N10:N202 N603:N607">
    <cfRule type="cellIs" dxfId="963" priority="278" operator="equal">
      <formula>"ดี"</formula>
    </cfRule>
  </conditionalFormatting>
  <conditionalFormatting sqref="N603:N607 N10:N202 N8">
    <cfRule type="cellIs" dxfId="962" priority="274" operator="equal">
      <formula>"ดี"</formula>
    </cfRule>
  </conditionalFormatting>
  <conditionalFormatting sqref="N8 N10:N202 N603:N607">
    <cfRule type="cellIs" dxfId="961" priority="277" operator="equal">
      <formula>"ดีมาก"</formula>
    </cfRule>
  </conditionalFormatting>
  <conditionalFormatting sqref="N8 N10:N202 N603:N607">
    <cfRule type="cellIs" dxfId="960" priority="279" operator="equal">
      <formula>"พอใช้"</formula>
    </cfRule>
    <cfRule type="cellIs" dxfId="959" priority="280" operator="equal">
      <formula>"ปรับปรุง"</formula>
    </cfRule>
  </conditionalFormatting>
  <conditionalFormatting sqref="N603:N607 N10:N202 N8">
    <cfRule type="cellIs" dxfId="958" priority="273" operator="equal">
      <formula>"ดีมาก"</formula>
    </cfRule>
  </conditionalFormatting>
  <conditionalFormatting sqref="N603:N607 N10:N202 N8">
    <cfRule type="cellIs" dxfId="957" priority="275" operator="equal">
      <formula>"พอใช้"</formula>
    </cfRule>
    <cfRule type="cellIs" dxfId="956" priority="276" operator="equal">
      <formula>"ปรับปรุง"</formula>
    </cfRule>
  </conditionalFormatting>
  <conditionalFormatting sqref="N9">
    <cfRule type="cellIs" dxfId="955" priority="270" operator="equal">
      <formula>"ดี"</formula>
    </cfRule>
  </conditionalFormatting>
  <conditionalFormatting sqref="N9">
    <cfRule type="cellIs" dxfId="954" priority="266" operator="equal">
      <formula>"ดี"</formula>
    </cfRule>
  </conditionalFormatting>
  <conditionalFormatting sqref="N9">
    <cfRule type="cellIs" dxfId="953" priority="269" operator="equal">
      <formula>"ดีมาก"</formula>
    </cfRule>
  </conditionalFormatting>
  <conditionalFormatting sqref="N9">
    <cfRule type="cellIs" dxfId="952" priority="271" operator="equal">
      <formula>"พอใช้"</formula>
    </cfRule>
    <cfRule type="cellIs" dxfId="951" priority="272" operator="equal">
      <formula>"ปรับปรุง"</formula>
    </cfRule>
  </conditionalFormatting>
  <conditionalFormatting sqref="N9">
    <cfRule type="cellIs" dxfId="950" priority="265" operator="equal">
      <formula>"ดีมาก"</formula>
    </cfRule>
  </conditionalFormatting>
  <conditionalFormatting sqref="N9">
    <cfRule type="cellIs" dxfId="949" priority="267" operator="equal">
      <formula>"พอใช้"</formula>
    </cfRule>
    <cfRule type="cellIs" dxfId="948" priority="268" operator="equal">
      <formula>"ปรับปรุง"</formula>
    </cfRule>
  </conditionalFormatting>
  <conditionalFormatting sqref="N393:N572 N583:N592">
    <cfRule type="cellIs" dxfId="947" priority="262" operator="equal">
      <formula>"ดี"</formula>
    </cfRule>
  </conditionalFormatting>
  <conditionalFormatting sqref="N583:N592 N393:N572">
    <cfRule type="cellIs" dxfId="946" priority="258" operator="equal">
      <formula>"ดี"</formula>
    </cfRule>
  </conditionalFormatting>
  <conditionalFormatting sqref="N393:N572 N583:N592">
    <cfRule type="cellIs" dxfId="945" priority="261" operator="equal">
      <formula>"ดีมาก"</formula>
    </cfRule>
  </conditionalFormatting>
  <conditionalFormatting sqref="N393:N572 N583:N592">
    <cfRule type="cellIs" dxfId="944" priority="263" operator="equal">
      <formula>"พอใช้"</formula>
    </cfRule>
    <cfRule type="cellIs" dxfId="943" priority="264" operator="equal">
      <formula>"ปรับปรุง"</formula>
    </cfRule>
  </conditionalFormatting>
  <conditionalFormatting sqref="N583:N592 N393:N572">
    <cfRule type="cellIs" dxfId="942" priority="257" operator="equal">
      <formula>"ดีมาก"</formula>
    </cfRule>
  </conditionalFormatting>
  <conditionalFormatting sqref="N583:N592 N393:N572">
    <cfRule type="cellIs" dxfId="941" priority="259" operator="equal">
      <formula>"พอใช้"</formula>
    </cfRule>
    <cfRule type="cellIs" dxfId="940" priority="260" operator="equal">
      <formula>"ปรับปรุง"</formula>
    </cfRule>
  </conditionalFormatting>
  <conditionalFormatting sqref="N203:N392">
    <cfRule type="cellIs" dxfId="939" priority="254" operator="equal">
      <formula>"ดี"</formula>
    </cfRule>
  </conditionalFormatting>
  <conditionalFormatting sqref="N203:N392">
    <cfRule type="cellIs" dxfId="938" priority="250" operator="equal">
      <formula>"ดี"</formula>
    </cfRule>
  </conditionalFormatting>
  <conditionalFormatting sqref="N203:N392">
    <cfRule type="cellIs" dxfId="937" priority="253" operator="equal">
      <formula>"ดีมาก"</formula>
    </cfRule>
  </conditionalFormatting>
  <conditionalFormatting sqref="N203:N392">
    <cfRule type="cellIs" dxfId="936" priority="255" operator="equal">
      <formula>"พอใช้"</formula>
    </cfRule>
    <cfRule type="cellIs" dxfId="935" priority="256" operator="equal">
      <formula>"ปรับปรุง"</formula>
    </cfRule>
  </conditionalFormatting>
  <conditionalFormatting sqref="N203:N392">
    <cfRule type="cellIs" dxfId="934" priority="249" operator="equal">
      <formula>"ดีมาก"</formula>
    </cfRule>
  </conditionalFormatting>
  <conditionalFormatting sqref="N203:N392">
    <cfRule type="cellIs" dxfId="933" priority="251" operator="equal">
      <formula>"พอใช้"</formula>
    </cfRule>
    <cfRule type="cellIs" dxfId="932" priority="252" operator="equal">
      <formula>"ปรับปรุง"</formula>
    </cfRule>
  </conditionalFormatting>
  <conditionalFormatting sqref="N573:N582">
    <cfRule type="cellIs" dxfId="931" priority="246" operator="equal">
      <formula>"ดี"</formula>
    </cfRule>
  </conditionalFormatting>
  <conditionalFormatting sqref="N573:N582">
    <cfRule type="cellIs" dxfId="930" priority="245" operator="equal">
      <formula>"ดีมาก"</formula>
    </cfRule>
  </conditionalFormatting>
  <conditionalFormatting sqref="N573:N582">
    <cfRule type="cellIs" dxfId="929" priority="247" operator="equal">
      <formula>"พอใช้"</formula>
    </cfRule>
    <cfRule type="cellIs" dxfId="928" priority="248" operator="equal">
      <formula>"ปรับปรุง"</formula>
    </cfRule>
  </conditionalFormatting>
  <conditionalFormatting sqref="N598:N602">
    <cfRule type="cellIs" dxfId="927" priority="226" operator="equal">
      <formula>"ดี"</formula>
    </cfRule>
  </conditionalFormatting>
  <conditionalFormatting sqref="N598:N602">
    <cfRule type="cellIs" dxfId="926" priority="225" operator="equal">
      <formula>"ดีมาก"</formula>
    </cfRule>
  </conditionalFormatting>
  <conditionalFormatting sqref="N598:N602">
    <cfRule type="cellIs" dxfId="925" priority="227" operator="equal">
      <formula>"พอใช้"</formula>
    </cfRule>
    <cfRule type="cellIs" dxfId="924" priority="228" operator="equal">
      <formula>"ปรับปรุง"</formula>
    </cfRule>
  </conditionalFormatting>
  <conditionalFormatting sqref="Q603:Q607 Q8:Q202">
    <cfRule type="cellIs" dxfId="923" priority="222" operator="equal">
      <formula>"ดี"</formula>
    </cfRule>
  </conditionalFormatting>
  <conditionalFormatting sqref="Q603:Q607 Q8:Q202">
    <cfRule type="cellIs" dxfId="922" priority="221" operator="equal">
      <formula>"ดีมาก"</formula>
    </cfRule>
  </conditionalFormatting>
  <conditionalFormatting sqref="Q603:Q607 Q8:Q202">
    <cfRule type="cellIs" dxfId="921" priority="223" operator="equal">
      <formula>"พอใช้"</formula>
    </cfRule>
    <cfRule type="cellIs" dxfId="920" priority="224" operator="equal">
      <formula>"ปรับปรุง"</formula>
    </cfRule>
  </conditionalFormatting>
  <conditionalFormatting sqref="Q393:Q572 Q583:Q592">
    <cfRule type="cellIs" dxfId="919" priority="206" operator="equal">
      <formula>"ดี"</formula>
    </cfRule>
  </conditionalFormatting>
  <conditionalFormatting sqref="Q583:Q592 Q393:Q572">
    <cfRule type="cellIs" dxfId="918" priority="202" operator="equal">
      <formula>"ดี"</formula>
    </cfRule>
  </conditionalFormatting>
  <conditionalFormatting sqref="Q393:Q572 Q583:Q592">
    <cfRule type="cellIs" dxfId="917" priority="205" operator="equal">
      <formula>"ดีมาก"</formula>
    </cfRule>
  </conditionalFormatting>
  <conditionalFormatting sqref="Q393:Q572 Q583:Q592">
    <cfRule type="cellIs" dxfId="916" priority="207" operator="equal">
      <formula>"พอใช้"</formula>
    </cfRule>
    <cfRule type="cellIs" dxfId="915" priority="208" operator="equal">
      <formula>"ปรับปรุง"</formula>
    </cfRule>
  </conditionalFormatting>
  <conditionalFormatting sqref="Q583:Q592 Q393:Q572">
    <cfRule type="cellIs" dxfId="914" priority="201" operator="equal">
      <formula>"ดีมาก"</formula>
    </cfRule>
  </conditionalFormatting>
  <conditionalFormatting sqref="Q583:Q592 Q393:Q572">
    <cfRule type="cellIs" dxfId="913" priority="203" operator="equal">
      <formula>"พอใช้"</formula>
    </cfRule>
    <cfRule type="cellIs" dxfId="912" priority="204" operator="equal">
      <formula>"ปรับปรุง"</formula>
    </cfRule>
  </conditionalFormatting>
  <conditionalFormatting sqref="Q203:Q392">
    <cfRule type="cellIs" dxfId="911" priority="198" operator="equal">
      <formula>"ดี"</formula>
    </cfRule>
  </conditionalFormatting>
  <conditionalFormatting sqref="Q203:Q392">
    <cfRule type="cellIs" dxfId="910" priority="194" operator="equal">
      <formula>"ดี"</formula>
    </cfRule>
  </conditionalFormatting>
  <conditionalFormatting sqref="Q203:Q392">
    <cfRule type="cellIs" dxfId="909" priority="197" operator="equal">
      <formula>"ดีมาก"</formula>
    </cfRule>
  </conditionalFormatting>
  <conditionalFormatting sqref="Q203:Q392">
    <cfRule type="cellIs" dxfId="908" priority="199" operator="equal">
      <formula>"พอใช้"</formula>
    </cfRule>
    <cfRule type="cellIs" dxfId="907" priority="200" operator="equal">
      <formula>"ปรับปรุง"</formula>
    </cfRule>
  </conditionalFormatting>
  <conditionalFormatting sqref="Q203:Q392">
    <cfRule type="cellIs" dxfId="906" priority="193" operator="equal">
      <formula>"ดีมาก"</formula>
    </cfRule>
  </conditionalFormatting>
  <conditionalFormatting sqref="Q203:Q392">
    <cfRule type="cellIs" dxfId="905" priority="195" operator="equal">
      <formula>"พอใช้"</formula>
    </cfRule>
    <cfRule type="cellIs" dxfId="904" priority="196" operator="equal">
      <formula>"ปรับปรุง"</formula>
    </cfRule>
  </conditionalFormatting>
  <conditionalFormatting sqref="Q573:Q582">
    <cfRule type="cellIs" dxfId="903" priority="190" operator="equal">
      <formula>"ดี"</formula>
    </cfRule>
  </conditionalFormatting>
  <conditionalFormatting sqref="Q573:Q582">
    <cfRule type="cellIs" dxfId="902" priority="186" operator="equal">
      <formula>"ดี"</formula>
    </cfRule>
  </conditionalFormatting>
  <conditionalFormatting sqref="Q573:Q582">
    <cfRule type="cellIs" dxfId="901" priority="189" operator="equal">
      <formula>"ดีมาก"</formula>
    </cfRule>
  </conditionalFormatting>
  <conditionalFormatting sqref="Q573:Q582">
    <cfRule type="cellIs" dxfId="900" priority="191" operator="equal">
      <formula>"พอใช้"</formula>
    </cfRule>
    <cfRule type="cellIs" dxfId="899" priority="192" operator="equal">
      <formula>"ปรับปรุง"</formula>
    </cfRule>
  </conditionalFormatting>
  <conditionalFormatting sqref="Q573:Q582">
    <cfRule type="cellIs" dxfId="898" priority="185" operator="equal">
      <formula>"ดีมาก"</formula>
    </cfRule>
  </conditionalFormatting>
  <conditionalFormatting sqref="Q573:Q582">
    <cfRule type="cellIs" dxfId="897" priority="187" operator="equal">
      <formula>"พอใช้"</formula>
    </cfRule>
    <cfRule type="cellIs" dxfId="896" priority="188" operator="equal">
      <formula>"ปรับปรุง"</formula>
    </cfRule>
  </conditionalFormatting>
  <conditionalFormatting sqref="Q593:Q597">
    <cfRule type="cellIs" dxfId="895" priority="182" operator="equal">
      <formula>"ดี"</formula>
    </cfRule>
  </conditionalFormatting>
  <conditionalFormatting sqref="Q593:Q597">
    <cfRule type="cellIs" dxfId="894" priority="178" operator="equal">
      <formula>"ดี"</formula>
    </cfRule>
  </conditionalFormatting>
  <conditionalFormatting sqref="Q593:Q597">
    <cfRule type="cellIs" dxfId="893" priority="181" operator="equal">
      <formula>"ดีมาก"</formula>
    </cfRule>
  </conditionalFormatting>
  <conditionalFormatting sqref="Q593:Q597">
    <cfRule type="cellIs" dxfId="892" priority="183" operator="equal">
      <formula>"พอใช้"</formula>
    </cfRule>
    <cfRule type="cellIs" dxfId="891" priority="184" operator="equal">
      <formula>"ปรับปรุง"</formula>
    </cfRule>
  </conditionalFormatting>
  <conditionalFormatting sqref="Q593:Q597">
    <cfRule type="cellIs" dxfId="890" priority="177" operator="equal">
      <formula>"ดีมาก"</formula>
    </cfRule>
  </conditionalFormatting>
  <conditionalFormatting sqref="Q593:Q597">
    <cfRule type="cellIs" dxfId="889" priority="179" operator="equal">
      <formula>"พอใช้"</formula>
    </cfRule>
    <cfRule type="cellIs" dxfId="888" priority="180" operator="equal">
      <formula>"ปรับปรุง"</formula>
    </cfRule>
  </conditionalFormatting>
  <conditionalFormatting sqref="Q598:Q602">
    <cfRule type="cellIs" dxfId="887" priority="174" operator="equal">
      <formula>"ดี"</formula>
    </cfRule>
  </conditionalFormatting>
  <conditionalFormatting sqref="Q598:Q602">
    <cfRule type="cellIs" dxfId="886" priority="170" operator="equal">
      <formula>"ดี"</formula>
    </cfRule>
  </conditionalFormatting>
  <conditionalFormatting sqref="Q598:Q602">
    <cfRule type="cellIs" dxfId="885" priority="173" operator="equal">
      <formula>"ดีมาก"</formula>
    </cfRule>
  </conditionalFormatting>
  <conditionalFormatting sqref="Q598:Q602">
    <cfRule type="cellIs" dxfId="884" priority="175" operator="equal">
      <formula>"พอใช้"</formula>
    </cfRule>
    <cfRule type="cellIs" dxfId="883" priority="176" operator="equal">
      <formula>"ปรับปรุง"</formula>
    </cfRule>
  </conditionalFormatting>
  <conditionalFormatting sqref="Q598:Q602">
    <cfRule type="cellIs" dxfId="882" priority="169" operator="equal">
      <formula>"ดีมาก"</formula>
    </cfRule>
  </conditionalFormatting>
  <conditionalFormatting sqref="Q598:Q602">
    <cfRule type="cellIs" dxfId="881" priority="171" operator="equal">
      <formula>"พอใช้"</formula>
    </cfRule>
    <cfRule type="cellIs" dxfId="880" priority="172" operator="equal">
      <formula>"ปรับปรุง"</formula>
    </cfRule>
  </conditionalFormatting>
  <conditionalFormatting sqref="U8 U10:U202 U603:U607">
    <cfRule type="cellIs" dxfId="879" priority="166" operator="equal">
      <formula>"ดี"</formula>
    </cfRule>
  </conditionalFormatting>
  <conditionalFormatting sqref="U603:U607 U10:U202 U8">
    <cfRule type="cellIs" dxfId="878" priority="162" operator="equal">
      <formula>"ดี"</formula>
    </cfRule>
  </conditionalFormatting>
  <conditionalFormatting sqref="U8 U10:U202 U603:U607">
    <cfRule type="cellIs" dxfId="877" priority="165" operator="equal">
      <formula>"ดีมาก"</formula>
    </cfRule>
  </conditionalFormatting>
  <conditionalFormatting sqref="U8 U10:U202 U603:U607">
    <cfRule type="cellIs" dxfId="876" priority="167" operator="equal">
      <formula>"พอใช้"</formula>
    </cfRule>
    <cfRule type="cellIs" dxfId="875" priority="168" operator="equal">
      <formula>"ปรับปรุง"</formula>
    </cfRule>
  </conditionalFormatting>
  <conditionalFormatting sqref="U603:U607 U10:U202 U8">
    <cfRule type="cellIs" dxfId="874" priority="161" operator="equal">
      <formula>"ดีมาก"</formula>
    </cfRule>
  </conditionalFormatting>
  <conditionalFormatting sqref="U603:U607 U10:U202 U8">
    <cfRule type="cellIs" dxfId="873" priority="163" operator="equal">
      <formula>"พอใช้"</formula>
    </cfRule>
    <cfRule type="cellIs" dxfId="872" priority="164" operator="equal">
      <formula>"ปรับปรุง"</formula>
    </cfRule>
  </conditionalFormatting>
  <conditionalFormatting sqref="U9">
    <cfRule type="cellIs" dxfId="871" priority="158" operator="equal">
      <formula>"ดี"</formula>
    </cfRule>
  </conditionalFormatting>
  <conditionalFormatting sqref="U9">
    <cfRule type="cellIs" dxfId="870" priority="157" operator="equal">
      <formula>"ดีมาก"</formula>
    </cfRule>
  </conditionalFormatting>
  <conditionalFormatting sqref="U9">
    <cfRule type="cellIs" dxfId="869" priority="159" operator="equal">
      <formula>"พอใช้"</formula>
    </cfRule>
    <cfRule type="cellIs" dxfId="868" priority="160" operator="equal">
      <formula>"ปรับปรุง"</formula>
    </cfRule>
  </conditionalFormatting>
  <conditionalFormatting sqref="U203:U392">
    <cfRule type="cellIs" dxfId="867" priority="138" operator="equal">
      <formula>"ดี"</formula>
    </cfRule>
  </conditionalFormatting>
  <conditionalFormatting sqref="U203:U392">
    <cfRule type="cellIs" dxfId="866" priority="137" operator="equal">
      <formula>"ดีมาก"</formula>
    </cfRule>
  </conditionalFormatting>
  <conditionalFormatting sqref="U203:U392">
    <cfRule type="cellIs" dxfId="865" priority="139" operator="equal">
      <formula>"พอใช้"</formula>
    </cfRule>
    <cfRule type="cellIs" dxfId="864" priority="140" operator="equal">
      <formula>"ปรับปรุง"</formula>
    </cfRule>
  </conditionalFormatting>
  <conditionalFormatting sqref="U573:U582">
    <cfRule type="cellIs" dxfId="863" priority="134" operator="equal">
      <formula>"ดี"</formula>
    </cfRule>
  </conditionalFormatting>
  <conditionalFormatting sqref="U573:U582">
    <cfRule type="cellIs" dxfId="862" priority="130" operator="equal">
      <formula>"ดี"</formula>
    </cfRule>
  </conditionalFormatting>
  <conditionalFormatting sqref="U573:U582">
    <cfRule type="cellIs" dxfId="861" priority="133" operator="equal">
      <formula>"ดีมาก"</formula>
    </cfRule>
  </conditionalFormatting>
  <conditionalFormatting sqref="U573:U582">
    <cfRule type="cellIs" dxfId="860" priority="135" operator="equal">
      <formula>"พอใช้"</formula>
    </cfRule>
    <cfRule type="cellIs" dxfId="859" priority="136" operator="equal">
      <formula>"ปรับปรุง"</formula>
    </cfRule>
  </conditionalFormatting>
  <conditionalFormatting sqref="U573:U582">
    <cfRule type="cellIs" dxfId="858" priority="129" operator="equal">
      <formula>"ดีมาก"</formula>
    </cfRule>
  </conditionalFormatting>
  <conditionalFormatting sqref="U573:U582">
    <cfRule type="cellIs" dxfId="857" priority="131" operator="equal">
      <formula>"พอใช้"</formula>
    </cfRule>
    <cfRule type="cellIs" dxfId="856" priority="132" operator="equal">
      <formula>"ปรับปรุง"</formula>
    </cfRule>
  </conditionalFormatting>
  <conditionalFormatting sqref="U593:U597">
    <cfRule type="cellIs" dxfId="855" priority="126" operator="equal">
      <formula>"ดี"</formula>
    </cfRule>
  </conditionalFormatting>
  <conditionalFormatting sqref="U593:U597">
    <cfRule type="cellIs" dxfId="854" priority="122" operator="equal">
      <formula>"ดี"</formula>
    </cfRule>
  </conditionalFormatting>
  <conditionalFormatting sqref="U593:U597">
    <cfRule type="cellIs" dxfId="853" priority="125" operator="equal">
      <formula>"ดีมาก"</formula>
    </cfRule>
  </conditionalFormatting>
  <conditionalFormatting sqref="U593:U597">
    <cfRule type="cellIs" dxfId="852" priority="127" operator="equal">
      <formula>"พอใช้"</formula>
    </cfRule>
    <cfRule type="cellIs" dxfId="851" priority="128" operator="equal">
      <formula>"ปรับปรุง"</formula>
    </cfRule>
  </conditionalFormatting>
  <conditionalFormatting sqref="U593:U597">
    <cfRule type="cellIs" dxfId="850" priority="121" operator="equal">
      <formula>"ดีมาก"</formula>
    </cfRule>
  </conditionalFormatting>
  <conditionalFormatting sqref="U593:U597">
    <cfRule type="cellIs" dxfId="849" priority="123" operator="equal">
      <formula>"พอใช้"</formula>
    </cfRule>
    <cfRule type="cellIs" dxfId="848" priority="124" operator="equal">
      <formula>"ปรับปรุง"</formula>
    </cfRule>
  </conditionalFormatting>
  <conditionalFormatting sqref="U598:U602">
    <cfRule type="cellIs" dxfId="847" priority="118" operator="equal">
      <formula>"ดี"</formula>
    </cfRule>
  </conditionalFormatting>
  <conditionalFormatting sqref="U598:U602">
    <cfRule type="cellIs" dxfId="846" priority="114" operator="equal">
      <formula>"ดี"</formula>
    </cfRule>
  </conditionalFormatting>
  <conditionalFormatting sqref="U598:U602">
    <cfRule type="cellIs" dxfId="845" priority="117" operator="equal">
      <formula>"ดีมาก"</formula>
    </cfRule>
  </conditionalFormatting>
  <conditionalFormatting sqref="U598:U602">
    <cfRule type="cellIs" dxfId="844" priority="119" operator="equal">
      <formula>"พอใช้"</formula>
    </cfRule>
    <cfRule type="cellIs" dxfId="843" priority="120" operator="equal">
      <formula>"ปรับปรุง"</formula>
    </cfRule>
  </conditionalFormatting>
  <conditionalFormatting sqref="U598:U602">
    <cfRule type="cellIs" dxfId="842" priority="113" operator="equal">
      <formula>"ดีมาก"</formula>
    </cfRule>
  </conditionalFormatting>
  <conditionalFormatting sqref="U598:U602">
    <cfRule type="cellIs" dxfId="841" priority="115" operator="equal">
      <formula>"พอใช้"</formula>
    </cfRule>
    <cfRule type="cellIs" dxfId="840" priority="116" operator="equal">
      <formula>"ปรับปรุง"</formula>
    </cfRule>
  </conditionalFormatting>
  <conditionalFormatting sqref="AD8 AD603:AD607 AD10:AD202">
    <cfRule type="cellIs" dxfId="839" priority="110" operator="equal">
      <formula>"ดี"</formula>
    </cfRule>
  </conditionalFormatting>
  <conditionalFormatting sqref="AD603:AD607 AD8 AD10:AD202">
    <cfRule type="cellIs" dxfId="838" priority="106" operator="equal">
      <formula>"ดี"</formula>
    </cfRule>
  </conditionalFormatting>
  <conditionalFormatting sqref="AD8 AD603:AD607 AD10:AD202">
    <cfRule type="cellIs" dxfId="837" priority="109" operator="equal">
      <formula>"ดีมาก"</formula>
    </cfRule>
  </conditionalFormatting>
  <conditionalFormatting sqref="AD8 AD603:AD607 AD10:AD202">
    <cfRule type="cellIs" dxfId="836" priority="111" operator="equal">
      <formula>"พอใช้"</formula>
    </cfRule>
    <cfRule type="cellIs" dxfId="835" priority="112" operator="equal">
      <formula>"ปรับปรุง"</formula>
    </cfRule>
  </conditionalFormatting>
  <conditionalFormatting sqref="AD603:AD607 AD8 AD10:AD202">
    <cfRule type="cellIs" dxfId="834" priority="105" operator="equal">
      <formula>"ดีมาก"</formula>
    </cfRule>
  </conditionalFormatting>
  <conditionalFormatting sqref="AD603:AD607 AD8 AD10:AD202">
    <cfRule type="cellIs" dxfId="833" priority="107" operator="equal">
      <formula>"พอใช้"</formula>
    </cfRule>
    <cfRule type="cellIs" dxfId="832" priority="108" operator="equal">
      <formula>"ปรับปรุง"</formula>
    </cfRule>
  </conditionalFormatting>
  <conditionalFormatting sqref="AD203:AD392">
    <cfRule type="cellIs" dxfId="831" priority="86" operator="equal">
      <formula>"ดี"</formula>
    </cfRule>
  </conditionalFormatting>
  <conditionalFormatting sqref="AD203:AD392">
    <cfRule type="cellIs" dxfId="830" priority="82" operator="equal">
      <formula>"ดี"</formula>
    </cfRule>
  </conditionalFormatting>
  <conditionalFormatting sqref="AD203:AD392">
    <cfRule type="cellIs" dxfId="829" priority="85" operator="equal">
      <formula>"ดีมาก"</formula>
    </cfRule>
  </conditionalFormatting>
  <conditionalFormatting sqref="AD203:AD392">
    <cfRule type="cellIs" dxfId="828" priority="87" operator="equal">
      <formula>"พอใช้"</formula>
    </cfRule>
    <cfRule type="cellIs" dxfId="827" priority="88" operator="equal">
      <formula>"ปรับปรุง"</formula>
    </cfRule>
  </conditionalFormatting>
  <conditionalFormatting sqref="AD203:AD392">
    <cfRule type="cellIs" dxfId="826" priority="81" operator="equal">
      <formula>"ดีมาก"</formula>
    </cfRule>
  </conditionalFormatting>
  <conditionalFormatting sqref="AD203:AD392">
    <cfRule type="cellIs" dxfId="825" priority="83" operator="equal">
      <formula>"พอใช้"</formula>
    </cfRule>
    <cfRule type="cellIs" dxfId="824" priority="84" operator="equal">
      <formula>"ปรับปรุง"</formula>
    </cfRule>
  </conditionalFormatting>
  <conditionalFormatting sqref="AD593:AD597">
    <cfRule type="cellIs" dxfId="823" priority="70" operator="equal">
      <formula>"ดี"</formula>
    </cfRule>
  </conditionalFormatting>
  <conditionalFormatting sqref="AD593:AD597">
    <cfRule type="cellIs" dxfId="822" priority="66" operator="equal">
      <formula>"ดี"</formula>
    </cfRule>
  </conditionalFormatting>
  <conditionalFormatting sqref="AD593:AD597">
    <cfRule type="cellIs" dxfId="821" priority="69" operator="equal">
      <formula>"ดีมาก"</formula>
    </cfRule>
  </conditionalFormatting>
  <conditionalFormatting sqref="AD593:AD597">
    <cfRule type="cellIs" dxfId="820" priority="71" operator="equal">
      <formula>"พอใช้"</formula>
    </cfRule>
    <cfRule type="cellIs" dxfId="819" priority="72" operator="equal">
      <formula>"ปรับปรุง"</formula>
    </cfRule>
  </conditionalFormatting>
  <conditionalFormatting sqref="AD593:AD597">
    <cfRule type="cellIs" dxfId="818" priority="65" operator="equal">
      <formula>"ดีมาก"</formula>
    </cfRule>
  </conditionalFormatting>
  <conditionalFormatting sqref="AD593:AD597">
    <cfRule type="cellIs" dxfId="817" priority="67" operator="equal">
      <formula>"พอใช้"</formula>
    </cfRule>
    <cfRule type="cellIs" dxfId="816" priority="68" operator="equal">
      <formula>"ปรับปรุง"</formula>
    </cfRule>
  </conditionalFormatting>
  <conditionalFormatting sqref="AD598:AD602">
    <cfRule type="cellIs" dxfId="815" priority="62" operator="equal">
      <formula>"ดี"</formula>
    </cfRule>
  </conditionalFormatting>
  <conditionalFormatting sqref="AD598:AD602">
    <cfRule type="cellIs" dxfId="814" priority="58" operator="equal">
      <formula>"ดี"</formula>
    </cfRule>
  </conditionalFormatting>
  <conditionalFormatting sqref="AD598:AD602">
    <cfRule type="cellIs" dxfId="813" priority="61" operator="equal">
      <formula>"ดีมาก"</formula>
    </cfRule>
  </conditionalFormatting>
  <conditionalFormatting sqref="AD598:AD602">
    <cfRule type="cellIs" dxfId="812" priority="63" operator="equal">
      <formula>"พอใช้"</formula>
    </cfRule>
    <cfRule type="cellIs" dxfId="811" priority="64" operator="equal">
      <formula>"ปรับปรุง"</formula>
    </cfRule>
  </conditionalFormatting>
  <conditionalFormatting sqref="AD598:AD602">
    <cfRule type="cellIs" dxfId="810" priority="57" operator="equal">
      <formula>"ดีมาก"</formula>
    </cfRule>
  </conditionalFormatting>
  <conditionalFormatting sqref="AD598:AD602">
    <cfRule type="cellIs" dxfId="809" priority="59" operator="equal">
      <formula>"พอใช้"</formula>
    </cfRule>
    <cfRule type="cellIs" dxfId="808" priority="60" operator="equal">
      <formula>"ปรับปรุง"</formula>
    </cfRule>
  </conditionalFormatting>
  <conditionalFormatting sqref="AF8 AF10:AF202 AF603:AF607">
    <cfRule type="cellIs" dxfId="807" priority="54" operator="equal">
      <formula>"ดี"</formula>
    </cfRule>
  </conditionalFormatting>
  <conditionalFormatting sqref="AF603:AF607 AF10:AF202 AF8">
    <cfRule type="cellIs" dxfId="806" priority="50" operator="equal">
      <formula>"ดี"</formula>
    </cfRule>
  </conditionalFormatting>
  <conditionalFormatting sqref="AF8 AF10:AF202 AF603:AF607">
    <cfRule type="cellIs" dxfId="805" priority="53" operator="equal">
      <formula>"ดีมาก"</formula>
    </cfRule>
  </conditionalFormatting>
  <conditionalFormatting sqref="AF8 AF10:AF202 AF603:AF607">
    <cfRule type="cellIs" dxfId="804" priority="55" operator="equal">
      <formula>"พอใช้"</formula>
    </cfRule>
    <cfRule type="cellIs" dxfId="803" priority="56" operator="equal">
      <formula>"ปรับปรุง"</formula>
    </cfRule>
  </conditionalFormatting>
  <conditionalFormatting sqref="AF603:AF607 AF10:AF202 AF8">
    <cfRule type="cellIs" dxfId="802" priority="49" operator="equal">
      <formula>"ดีมาก"</formula>
    </cfRule>
  </conditionalFormatting>
  <conditionalFormatting sqref="AF603:AF607 AF10:AF202 AF8">
    <cfRule type="cellIs" dxfId="801" priority="51" operator="equal">
      <formula>"พอใช้"</formula>
    </cfRule>
    <cfRule type="cellIs" dxfId="800" priority="52" operator="equal">
      <formula>"ปรับปรุง"</formula>
    </cfRule>
  </conditionalFormatting>
  <conditionalFormatting sqref="AF9">
    <cfRule type="cellIs" dxfId="799" priority="46" operator="equal">
      <formula>"ดี"</formula>
    </cfRule>
  </conditionalFormatting>
  <conditionalFormatting sqref="AF9">
    <cfRule type="cellIs" dxfId="798" priority="42" operator="equal">
      <formula>"ดี"</formula>
    </cfRule>
  </conditionalFormatting>
  <conditionalFormatting sqref="AF9">
    <cfRule type="cellIs" dxfId="797" priority="45" operator="equal">
      <formula>"ดีมาก"</formula>
    </cfRule>
  </conditionalFormatting>
  <conditionalFormatting sqref="AF9">
    <cfRule type="cellIs" dxfId="796" priority="47" operator="equal">
      <formula>"พอใช้"</formula>
    </cfRule>
    <cfRule type="cellIs" dxfId="795" priority="48" operator="equal">
      <formula>"ปรับปรุง"</formula>
    </cfRule>
  </conditionalFormatting>
  <conditionalFormatting sqref="AF9">
    <cfRule type="cellIs" dxfId="794" priority="41" operator="equal">
      <formula>"ดีมาก"</formula>
    </cfRule>
  </conditionalFormatting>
  <conditionalFormatting sqref="AF9">
    <cfRule type="cellIs" dxfId="793" priority="43" operator="equal">
      <formula>"พอใช้"</formula>
    </cfRule>
    <cfRule type="cellIs" dxfId="792" priority="44" operator="equal">
      <formula>"ปรับปรุง"</formula>
    </cfRule>
  </conditionalFormatting>
  <conditionalFormatting sqref="AF393:AF572 AF583:AF592">
    <cfRule type="cellIs" dxfId="791" priority="38" operator="equal">
      <formula>"ดี"</formula>
    </cfRule>
  </conditionalFormatting>
  <conditionalFormatting sqref="AF583:AF592 AF393:AF572">
    <cfRule type="cellIs" dxfId="790" priority="34" operator="equal">
      <formula>"ดี"</formula>
    </cfRule>
  </conditionalFormatting>
  <conditionalFormatting sqref="AF393:AF572 AF583:AF592">
    <cfRule type="cellIs" dxfId="789" priority="37" operator="equal">
      <formula>"ดีมาก"</formula>
    </cfRule>
  </conditionalFormatting>
  <conditionalFormatting sqref="AF393:AF572 AF583:AF592">
    <cfRule type="cellIs" dxfId="788" priority="39" operator="equal">
      <formula>"พอใช้"</formula>
    </cfRule>
    <cfRule type="cellIs" dxfId="787" priority="40" operator="equal">
      <formula>"ปรับปรุง"</formula>
    </cfRule>
  </conditionalFormatting>
  <conditionalFormatting sqref="AF583:AF592 AF393:AF572">
    <cfRule type="cellIs" dxfId="786" priority="33" operator="equal">
      <formula>"ดีมาก"</formula>
    </cfRule>
  </conditionalFormatting>
  <conditionalFormatting sqref="AF583:AF592 AF393:AF572">
    <cfRule type="cellIs" dxfId="785" priority="35" operator="equal">
      <formula>"พอใช้"</formula>
    </cfRule>
    <cfRule type="cellIs" dxfId="784" priority="36" operator="equal">
      <formula>"ปรับปรุง"</formula>
    </cfRule>
  </conditionalFormatting>
  <conditionalFormatting sqref="AF203:AF392">
    <cfRule type="cellIs" dxfId="783" priority="30" operator="equal">
      <formula>"ดี"</formula>
    </cfRule>
  </conditionalFormatting>
  <conditionalFormatting sqref="AF203:AF392">
    <cfRule type="cellIs" dxfId="782" priority="26" operator="equal">
      <formula>"ดี"</formula>
    </cfRule>
  </conditionalFormatting>
  <conditionalFormatting sqref="AF203:AF392">
    <cfRule type="cellIs" dxfId="781" priority="29" operator="equal">
      <formula>"ดีมาก"</formula>
    </cfRule>
  </conditionalFormatting>
  <conditionalFormatting sqref="AF203:AF392">
    <cfRule type="cellIs" dxfId="780" priority="31" operator="equal">
      <formula>"พอใช้"</formula>
    </cfRule>
    <cfRule type="cellIs" dxfId="779" priority="32" operator="equal">
      <formula>"ปรับปรุง"</formula>
    </cfRule>
  </conditionalFormatting>
  <conditionalFormatting sqref="AF203:AF392">
    <cfRule type="cellIs" dxfId="778" priority="25" operator="equal">
      <formula>"ดีมาก"</formula>
    </cfRule>
  </conditionalFormatting>
  <conditionalFormatting sqref="AF203:AF392">
    <cfRule type="cellIs" dxfId="777" priority="27" operator="equal">
      <formula>"พอใช้"</formula>
    </cfRule>
    <cfRule type="cellIs" dxfId="776" priority="28" operator="equal">
      <formula>"ปรับปรุง"</formula>
    </cfRule>
  </conditionalFormatting>
  <conditionalFormatting sqref="AF573:AF582">
    <cfRule type="cellIs" dxfId="775" priority="22" operator="equal">
      <formula>"ดี"</formula>
    </cfRule>
  </conditionalFormatting>
  <conditionalFormatting sqref="AF573:AF582">
    <cfRule type="cellIs" dxfId="774" priority="18" operator="equal">
      <formula>"ดี"</formula>
    </cfRule>
  </conditionalFormatting>
  <conditionalFormatting sqref="AF573:AF582">
    <cfRule type="cellIs" dxfId="773" priority="21" operator="equal">
      <formula>"ดีมาก"</formula>
    </cfRule>
  </conditionalFormatting>
  <conditionalFormatting sqref="AF573:AF582">
    <cfRule type="cellIs" dxfId="772" priority="23" operator="equal">
      <formula>"พอใช้"</formula>
    </cfRule>
    <cfRule type="cellIs" dxfId="771" priority="24" operator="equal">
      <formula>"ปรับปรุง"</formula>
    </cfRule>
  </conditionalFormatting>
  <conditionalFormatting sqref="AF573:AF582">
    <cfRule type="cellIs" dxfId="770" priority="17" operator="equal">
      <formula>"ดีมาก"</formula>
    </cfRule>
  </conditionalFormatting>
  <conditionalFormatting sqref="AF573:AF582">
    <cfRule type="cellIs" dxfId="769" priority="19" operator="equal">
      <formula>"พอใช้"</formula>
    </cfRule>
    <cfRule type="cellIs" dxfId="768" priority="20" operator="equal">
      <formula>"ปรับปรุง"</formula>
    </cfRule>
  </conditionalFormatting>
  <dataValidations count="2">
    <dataValidation type="whole" allowBlank="1" showInputMessage="1" showErrorMessage="1" sqref="Q8:W607 Y8:AF607 F8:F607 H8:O607">
      <formula1>0</formula1>
      <formula2>1</formula2>
    </dataValidation>
    <dataValidation type="whole" allowBlank="1" showInputMessage="1" showErrorMessage="1" sqref="G8:G607 X8:X607 P8:P607 AG8:AG607">
      <formula1>0</formula1>
      <formula2>2</formula2>
    </dataValidation>
  </dataValidations>
  <pageMargins left="0.5" right="0.196850393700787" top="0.35433070866141703" bottom="0.23622047244094499" header="0.31496062992126" footer="0.31496062992126"/>
  <pageSetup paperSize="9" orientation="landscape" r:id="rId1"/>
  <rowBreaks count="10" manualBreakCount="10">
    <brk id="28" max="16383" man="1"/>
    <brk id="48" max="16383" man="1"/>
    <brk id="68" max="16383" man="1"/>
    <brk id="108" max="16383" man="1"/>
    <brk id="128" max="16383" man="1"/>
    <brk id="148" max="16383" man="1"/>
    <brk id="168" max="16383" man="1"/>
    <brk id="188" max="16383" man="1"/>
    <brk id="608" max="16383" man="1"/>
    <brk id="627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AK636"/>
  <sheetViews>
    <sheetView topLeftCell="D1" zoomScale="115" zoomScaleNormal="115" workbookViewId="0">
      <pane ySplit="7" topLeftCell="A29" activePane="bottomLeft" state="frozen"/>
      <selection activeCell="D1" sqref="D1"/>
      <selection pane="bottomLeft" activeCell="O36" sqref="O36"/>
    </sheetView>
  </sheetViews>
  <sheetFormatPr defaultColWidth="13.125" defaultRowHeight="19.5" customHeight="1"/>
  <cols>
    <col min="1" max="1" width="18.875" style="62" hidden="1" customWidth="1"/>
    <col min="2" max="2" width="15.75" style="62" hidden="1" customWidth="1"/>
    <col min="3" max="3" width="10.125" style="62" hidden="1" customWidth="1"/>
    <col min="4" max="4" width="3.75" style="62" customWidth="1"/>
    <col min="5" max="5" width="19.25" style="8" customWidth="1"/>
    <col min="6" max="7" width="3.375" style="62" customWidth="1"/>
    <col min="8" max="8" width="3.375" style="131" customWidth="1"/>
    <col min="9" max="11" width="3.375" style="62" customWidth="1"/>
    <col min="12" max="12" width="3.375" style="131" customWidth="1"/>
    <col min="13" max="15" width="3.375" style="62" customWidth="1"/>
    <col min="16" max="16" width="3.375" style="132" customWidth="1"/>
    <col min="17" max="17" width="3.375" style="133" customWidth="1"/>
    <col min="18" max="18" width="3.375" style="62" customWidth="1"/>
    <col min="19" max="19" width="3.375" style="133" customWidth="1"/>
    <col min="20" max="22" width="3.375" style="62" customWidth="1"/>
    <col min="23" max="24" width="3.375" style="132" customWidth="1"/>
    <col min="25" max="35" width="3.375" style="8" customWidth="1"/>
    <col min="36" max="37" width="4.75" style="8" customWidth="1"/>
    <col min="38" max="16384" width="13.125" style="8"/>
  </cols>
  <sheetData>
    <row r="1" spans="1:37" s="9" customFormat="1" ht="22.5" customHeight="1">
      <c r="A1" s="91"/>
      <c r="B1" s="91"/>
      <c r="C1" s="91"/>
      <c r="D1" s="330" t="s">
        <v>45</v>
      </c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</row>
    <row r="2" spans="1:37" s="94" customFormat="1" ht="19.5" customHeight="1">
      <c r="A2" s="92"/>
      <c r="B2" s="93"/>
      <c r="C2" s="93"/>
      <c r="D2" s="93"/>
      <c r="F2" s="333" t="s">
        <v>90</v>
      </c>
      <c r="G2" s="333"/>
      <c r="H2" s="333"/>
      <c r="I2" s="333"/>
      <c r="J2" s="333"/>
      <c r="K2" s="333"/>
      <c r="L2" s="333"/>
      <c r="M2" s="222"/>
      <c r="N2" s="222"/>
      <c r="O2" s="222"/>
      <c r="P2" s="222"/>
      <c r="Q2" s="222"/>
      <c r="R2" s="329" t="str">
        <f>ReadMe!$C$10&amp;ReadMe!$E$10</f>
        <v>โรงเรียนโรงเรียนวัดธรรมศาลา(หลวงพ่อน้อยอุปถัมภ์)</v>
      </c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</row>
    <row r="3" spans="1:37" s="97" customFormat="1" ht="19.5" customHeight="1">
      <c r="A3" s="95"/>
      <c r="B3" s="96"/>
      <c r="C3" s="96"/>
      <c r="D3" s="334" t="s">
        <v>93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</row>
    <row r="4" spans="1:37" s="97" customFormat="1" ht="19.5" customHeight="1">
      <c r="A4" s="347" t="s">
        <v>2</v>
      </c>
      <c r="B4" s="349" t="s">
        <v>8</v>
      </c>
      <c r="C4" s="348" t="s">
        <v>1</v>
      </c>
      <c r="D4" s="352" t="s">
        <v>0</v>
      </c>
      <c r="E4" s="351" t="s">
        <v>13</v>
      </c>
      <c r="F4" s="335" t="s">
        <v>53</v>
      </c>
      <c r="G4" s="336"/>
      <c r="H4" s="336"/>
      <c r="I4" s="337"/>
      <c r="J4" s="337"/>
      <c r="K4" s="337"/>
      <c r="L4" s="337"/>
      <c r="M4" s="337"/>
      <c r="N4" s="337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8"/>
      <c r="AJ4" s="368" t="s">
        <v>105</v>
      </c>
      <c r="AK4" s="365" t="s">
        <v>11</v>
      </c>
    </row>
    <row r="5" spans="1:37" s="97" customFormat="1" ht="36.75" customHeight="1">
      <c r="A5" s="347"/>
      <c r="B5" s="350"/>
      <c r="C5" s="348"/>
      <c r="D5" s="352"/>
      <c r="E5" s="351"/>
      <c r="F5" s="353" t="s">
        <v>46</v>
      </c>
      <c r="G5" s="355"/>
      <c r="H5" s="355"/>
      <c r="I5" s="355"/>
      <c r="J5" s="354"/>
      <c r="K5" s="353" t="s">
        <v>47</v>
      </c>
      <c r="L5" s="355"/>
      <c r="M5" s="355"/>
      <c r="N5" s="354"/>
      <c r="O5" s="353" t="s">
        <v>48</v>
      </c>
      <c r="P5" s="355"/>
      <c r="Q5" s="355"/>
      <c r="R5" s="354"/>
      <c r="S5" s="372" t="s">
        <v>49</v>
      </c>
      <c r="T5" s="373"/>
      <c r="U5" s="373"/>
      <c r="V5" s="374"/>
      <c r="W5" s="353" t="s">
        <v>50</v>
      </c>
      <c r="X5" s="355"/>
      <c r="Y5" s="355"/>
      <c r="Z5" s="354"/>
      <c r="AA5" s="256">
        <v>6</v>
      </c>
      <c r="AB5" s="353" t="s">
        <v>51</v>
      </c>
      <c r="AC5" s="354"/>
      <c r="AD5" s="353" t="s">
        <v>52</v>
      </c>
      <c r="AE5" s="354"/>
      <c r="AF5" s="370" t="s">
        <v>54</v>
      </c>
      <c r="AG5" s="371"/>
      <c r="AH5" s="363" t="s">
        <v>55</v>
      </c>
      <c r="AI5" s="364"/>
      <c r="AJ5" s="369"/>
      <c r="AK5" s="366"/>
    </row>
    <row r="6" spans="1:37" s="97" customFormat="1" ht="17.25" customHeight="1">
      <c r="A6" s="347"/>
      <c r="B6" s="350"/>
      <c r="C6" s="348"/>
      <c r="D6" s="352"/>
      <c r="E6" s="351"/>
      <c r="F6" s="199">
        <v>1</v>
      </c>
      <c r="G6" s="199">
        <v>1</v>
      </c>
      <c r="H6" s="199">
        <v>1</v>
      </c>
      <c r="I6" s="199">
        <v>1</v>
      </c>
      <c r="J6" s="220">
        <v>2</v>
      </c>
      <c r="K6" s="199">
        <v>1</v>
      </c>
      <c r="L6" s="199">
        <v>1</v>
      </c>
      <c r="M6" s="199">
        <v>1</v>
      </c>
      <c r="N6" s="199">
        <v>1</v>
      </c>
      <c r="O6" s="199">
        <v>1</v>
      </c>
      <c r="P6" s="199">
        <v>1</v>
      </c>
      <c r="Q6" s="199">
        <v>1</v>
      </c>
      <c r="R6" s="199">
        <v>1</v>
      </c>
      <c r="S6" s="200">
        <v>1</v>
      </c>
      <c r="T6" s="199">
        <v>1</v>
      </c>
      <c r="U6" s="199">
        <v>1</v>
      </c>
      <c r="V6" s="199">
        <v>1</v>
      </c>
      <c r="W6" s="199">
        <v>1</v>
      </c>
      <c r="X6" s="199">
        <v>1</v>
      </c>
      <c r="Y6" s="199">
        <v>1</v>
      </c>
      <c r="Z6" s="199">
        <v>1</v>
      </c>
      <c r="AA6" s="199">
        <v>1</v>
      </c>
      <c r="AB6" s="199">
        <v>1</v>
      </c>
      <c r="AC6" s="199">
        <v>1</v>
      </c>
      <c r="AD6" s="220">
        <v>2</v>
      </c>
      <c r="AE6" s="199">
        <v>1</v>
      </c>
      <c r="AF6" s="199">
        <v>1</v>
      </c>
      <c r="AG6" s="199">
        <v>1</v>
      </c>
      <c r="AH6" s="199">
        <v>1</v>
      </c>
      <c r="AI6" s="199">
        <v>1</v>
      </c>
      <c r="AJ6" s="218">
        <f>SUM(F6:AI6)</f>
        <v>32</v>
      </c>
      <c r="AK6" s="366"/>
    </row>
    <row r="7" spans="1:37" s="135" customFormat="1" ht="19.5" customHeight="1">
      <c r="A7" s="348"/>
      <c r="B7" s="350"/>
      <c r="C7" s="348"/>
      <c r="D7" s="352"/>
      <c r="E7" s="351"/>
      <c r="F7" s="136">
        <v>1</v>
      </c>
      <c r="G7" s="136">
        <v>2</v>
      </c>
      <c r="H7" s="136">
        <v>3</v>
      </c>
      <c r="I7" s="140">
        <v>4</v>
      </c>
      <c r="J7" s="255">
        <v>5</v>
      </c>
      <c r="K7" s="140">
        <v>6</v>
      </c>
      <c r="L7" s="140">
        <v>7</v>
      </c>
      <c r="M7" s="140">
        <v>8</v>
      </c>
      <c r="N7" s="140">
        <v>9</v>
      </c>
      <c r="O7" s="136">
        <v>10</v>
      </c>
      <c r="P7" s="136">
        <v>11</v>
      </c>
      <c r="Q7" s="136">
        <v>12</v>
      </c>
      <c r="R7" s="136">
        <v>13</v>
      </c>
      <c r="S7" s="136">
        <v>14</v>
      </c>
      <c r="T7" s="136">
        <v>15</v>
      </c>
      <c r="U7" s="136">
        <v>16</v>
      </c>
      <c r="V7" s="136">
        <v>17</v>
      </c>
      <c r="W7" s="136">
        <v>18</v>
      </c>
      <c r="X7" s="136">
        <v>19</v>
      </c>
      <c r="Y7" s="136">
        <v>20</v>
      </c>
      <c r="Z7" s="136">
        <v>21</v>
      </c>
      <c r="AA7" s="136">
        <v>22</v>
      </c>
      <c r="AB7" s="136">
        <v>23</v>
      </c>
      <c r="AC7" s="136">
        <v>24</v>
      </c>
      <c r="AD7" s="239">
        <v>25</v>
      </c>
      <c r="AE7" s="136">
        <v>26</v>
      </c>
      <c r="AF7" s="136">
        <v>27</v>
      </c>
      <c r="AG7" s="136">
        <v>28</v>
      </c>
      <c r="AH7" s="136">
        <v>29</v>
      </c>
      <c r="AI7" s="136">
        <v>30</v>
      </c>
      <c r="AJ7" s="203" t="s">
        <v>86</v>
      </c>
      <c r="AK7" s="367"/>
    </row>
    <row r="8" spans="1:37" s="9" customFormat="1" ht="19.5" customHeight="1">
      <c r="A8" s="98" t="str">
        <f>ReadMe!$E$11</f>
        <v>นครปฐม เขต 1</v>
      </c>
      <c r="B8" s="98">
        <f>ReadMe!$E$12</f>
        <v>1073180003</v>
      </c>
      <c r="C8" s="98" t="str">
        <f>ReadMe!$E$10</f>
        <v>โรงเรียนวัดธรรมศาลา(หลวงพ่อน้อยอุปถัมภ์)</v>
      </c>
      <c r="D8" s="231">
        <v>1</v>
      </c>
      <c r="E8" s="284" t="s">
        <v>265</v>
      </c>
      <c r="F8" s="226">
        <v>0</v>
      </c>
      <c r="G8" s="226">
        <v>0</v>
      </c>
      <c r="H8" s="226">
        <v>1</v>
      </c>
      <c r="I8" s="226">
        <v>0</v>
      </c>
      <c r="J8" s="226">
        <v>2</v>
      </c>
      <c r="K8" s="226">
        <v>1</v>
      </c>
      <c r="L8" s="226">
        <v>0</v>
      </c>
      <c r="M8" s="226">
        <v>1</v>
      </c>
      <c r="N8" s="226">
        <v>1</v>
      </c>
      <c r="O8" s="226">
        <v>1</v>
      </c>
      <c r="P8" s="226">
        <v>1</v>
      </c>
      <c r="Q8" s="226">
        <v>0</v>
      </c>
      <c r="R8" s="226">
        <v>1</v>
      </c>
      <c r="S8" s="226">
        <v>0</v>
      </c>
      <c r="T8" s="226">
        <v>1</v>
      </c>
      <c r="U8" s="226">
        <v>1</v>
      </c>
      <c r="V8" s="226">
        <v>0</v>
      </c>
      <c r="W8" s="226">
        <v>1</v>
      </c>
      <c r="X8" s="226">
        <v>1</v>
      </c>
      <c r="Y8" s="226">
        <v>0</v>
      </c>
      <c r="Z8" s="226">
        <v>0</v>
      </c>
      <c r="AA8" s="226">
        <v>0</v>
      </c>
      <c r="AB8" s="226">
        <v>1</v>
      </c>
      <c r="AC8" s="226">
        <v>0</v>
      </c>
      <c r="AD8" s="226">
        <v>2</v>
      </c>
      <c r="AE8" s="226">
        <v>1</v>
      </c>
      <c r="AF8" s="226">
        <v>1</v>
      </c>
      <c r="AG8" s="226">
        <v>1</v>
      </c>
      <c r="AH8" s="226">
        <v>1</v>
      </c>
      <c r="AI8" s="226">
        <v>1</v>
      </c>
      <c r="AJ8" s="65">
        <f>IF(AND(ISBLANK(F8),ISBLANK(G8),ISBLANK(H8),ISBLANK(I8),ISBLANK(J8),ISBLANK(K8),ISBLANK(L8),ISBLANK(M8),ISBLANK(N8),ISBLANK(O8),ISBLANK(P8),ISBLANK(Q8),ISBLANK(R8),ISBLANK(S8),ISBLANK(T8),ISBLANK(U8),ISBLANK(V8),ISBLANK(W8),ISBLANK(X8),ISBLANK(Y8),ISBLANK(Z8),ISBLANK(AA8),ISBLANK(AB8),ISBLANK(AC8),ISBLANK(AD8),ISBLANK(AE8),ISBLANK(AF8),ISBLANK(AG8),ISBLANK(AH8),ISBLANK(AI8)),"",SUM(F8:AI8))</f>
        <v>21</v>
      </c>
      <c r="AK8" s="40" t="str">
        <f>IF(AJ8&lt;&gt;"",IF(AJ8&lt;10,"ปรับปรุง",IF(AJ8&lt;20,"พอใช้",IF(AJ8&lt;30,"ดี",IF(AJ8&lt;41,"ดีมาก")))),"")</f>
        <v>ดี</v>
      </c>
    </row>
    <row r="9" spans="1:37" ht="19.5" customHeight="1">
      <c r="A9" s="101" t="str">
        <f>$A$8</f>
        <v>นครปฐม เขต 1</v>
      </c>
      <c r="B9" s="101">
        <f>$B$8</f>
        <v>1073180003</v>
      </c>
      <c r="C9" s="101" t="str">
        <f>$C$8</f>
        <v>โรงเรียนวัดธรรมศาลา(หลวงพ่อน้อยอุปถัมภ์)</v>
      </c>
      <c r="D9" s="232">
        <v>2</v>
      </c>
      <c r="E9" s="284" t="s">
        <v>266</v>
      </c>
      <c r="F9" s="227">
        <v>1</v>
      </c>
      <c r="G9" s="227">
        <v>0</v>
      </c>
      <c r="H9" s="227">
        <v>1</v>
      </c>
      <c r="I9" s="227">
        <v>1</v>
      </c>
      <c r="J9" s="227">
        <v>2</v>
      </c>
      <c r="K9" s="227">
        <v>0</v>
      </c>
      <c r="L9" s="227">
        <v>0</v>
      </c>
      <c r="M9" s="227">
        <v>1</v>
      </c>
      <c r="N9" s="227">
        <v>1</v>
      </c>
      <c r="O9" s="227">
        <v>0</v>
      </c>
      <c r="P9" s="227">
        <v>1</v>
      </c>
      <c r="Q9" s="227">
        <v>0</v>
      </c>
      <c r="R9" s="226">
        <v>1</v>
      </c>
      <c r="S9" s="227">
        <v>0</v>
      </c>
      <c r="T9" s="227">
        <v>1</v>
      </c>
      <c r="U9" s="227">
        <v>1</v>
      </c>
      <c r="V9" s="227">
        <v>1</v>
      </c>
      <c r="W9" s="227">
        <v>1</v>
      </c>
      <c r="X9" s="226">
        <v>1</v>
      </c>
      <c r="Y9" s="227">
        <v>0</v>
      </c>
      <c r="Z9" s="227">
        <v>0</v>
      </c>
      <c r="AA9" s="227">
        <v>1</v>
      </c>
      <c r="AB9" s="227">
        <v>0</v>
      </c>
      <c r="AC9" s="227">
        <v>0</v>
      </c>
      <c r="AD9" s="227">
        <v>2</v>
      </c>
      <c r="AE9" s="226">
        <v>1</v>
      </c>
      <c r="AF9" s="226">
        <v>1</v>
      </c>
      <c r="AG9" s="227">
        <v>1</v>
      </c>
      <c r="AH9" s="227">
        <v>1</v>
      </c>
      <c r="AI9" s="226">
        <v>1</v>
      </c>
      <c r="AJ9" s="63">
        <f t="shared" ref="AJ9:AJ72" si="0">IF(AND(ISBLANK(F9),ISBLANK(G9),ISBLANK(H9),ISBLANK(I9),ISBLANK(J9),ISBLANK(K9),ISBLANK(L9),ISBLANK(M9),ISBLANK(N9),ISBLANK(O9),ISBLANK(P9),ISBLANK(Q9),ISBLANK(R9),ISBLANK(S9),ISBLANK(T9),ISBLANK(U9),ISBLANK(V9),ISBLANK(W9),ISBLANK(X9),ISBLANK(Y9),ISBLANK(Z9),ISBLANK(AA9),ISBLANK(AB9),ISBLANK(AC9),ISBLANK(AD9),ISBLANK(AE9),ISBLANK(AF9),ISBLANK(AG9),ISBLANK(AH9),ISBLANK(AI9)),"",SUM(F9:AI9))</f>
        <v>22</v>
      </c>
      <c r="AK9" s="41" t="str">
        <f t="shared" ref="AK9:AK72" si="1">IF(AJ9&lt;&gt;"",IF(AJ9&lt;10,"ปรับปรุง",IF(AJ9&lt;20,"พอใช้",IF(AJ9&lt;30,"ดี",IF(AJ9&lt;41,"ดีมาก")))),"")</f>
        <v>ดี</v>
      </c>
    </row>
    <row r="10" spans="1:37" ht="19.5" customHeight="1">
      <c r="A10" s="101" t="str">
        <f>$A$8</f>
        <v>นครปฐม เขต 1</v>
      </c>
      <c r="B10" s="101">
        <f>$B$8</f>
        <v>1073180003</v>
      </c>
      <c r="C10" s="101" t="str">
        <f>$C$8</f>
        <v>โรงเรียนวัดธรรมศาลา(หลวงพ่อน้อยอุปถัมภ์)</v>
      </c>
      <c r="D10" s="232">
        <v>3</v>
      </c>
      <c r="E10" s="284" t="s">
        <v>267</v>
      </c>
      <c r="F10" s="227">
        <v>1</v>
      </c>
      <c r="G10" s="227">
        <v>1</v>
      </c>
      <c r="H10" s="227">
        <v>1</v>
      </c>
      <c r="I10" s="227">
        <v>1</v>
      </c>
      <c r="J10" s="227">
        <v>2</v>
      </c>
      <c r="K10" s="227">
        <v>1</v>
      </c>
      <c r="L10" s="227">
        <v>1</v>
      </c>
      <c r="M10" s="227">
        <v>1</v>
      </c>
      <c r="N10" s="227">
        <v>1</v>
      </c>
      <c r="O10" s="227">
        <v>0</v>
      </c>
      <c r="P10" s="227">
        <v>0</v>
      </c>
      <c r="Q10" s="227">
        <v>0</v>
      </c>
      <c r="R10" s="226">
        <v>1</v>
      </c>
      <c r="S10" s="227">
        <v>0</v>
      </c>
      <c r="T10" s="227">
        <v>0</v>
      </c>
      <c r="U10" s="227">
        <v>0</v>
      </c>
      <c r="V10" s="227">
        <v>1</v>
      </c>
      <c r="W10" s="227">
        <v>0</v>
      </c>
      <c r="X10" s="226">
        <v>1</v>
      </c>
      <c r="Y10" s="227">
        <v>0</v>
      </c>
      <c r="Z10" s="227">
        <v>1</v>
      </c>
      <c r="AA10" s="227">
        <v>1</v>
      </c>
      <c r="AB10" s="227">
        <v>0</v>
      </c>
      <c r="AC10" s="227">
        <v>0</v>
      </c>
      <c r="AD10" s="227">
        <v>2</v>
      </c>
      <c r="AE10" s="226">
        <v>1</v>
      </c>
      <c r="AF10" s="226">
        <v>1</v>
      </c>
      <c r="AG10" s="227">
        <v>1</v>
      </c>
      <c r="AH10" s="227">
        <v>1</v>
      </c>
      <c r="AI10" s="226">
        <v>1</v>
      </c>
      <c r="AJ10" s="63">
        <f t="shared" si="0"/>
        <v>22</v>
      </c>
      <c r="AK10" s="41" t="str">
        <f t="shared" si="1"/>
        <v>ดี</v>
      </c>
    </row>
    <row r="11" spans="1:37" ht="19.5" customHeight="1">
      <c r="A11" s="101" t="str">
        <f>$A$8</f>
        <v>นครปฐม เขต 1</v>
      </c>
      <c r="B11" s="101">
        <f>$B$8</f>
        <v>1073180003</v>
      </c>
      <c r="C11" s="101" t="str">
        <f>$C$8</f>
        <v>โรงเรียนวัดธรรมศาลา(หลวงพ่อน้อยอุปถัมภ์)</v>
      </c>
      <c r="D11" s="232">
        <v>4</v>
      </c>
      <c r="E11" s="284" t="s">
        <v>268</v>
      </c>
      <c r="F11" s="227">
        <v>1</v>
      </c>
      <c r="G11" s="227">
        <v>0</v>
      </c>
      <c r="H11" s="227">
        <v>1</v>
      </c>
      <c r="I11" s="227">
        <v>0</v>
      </c>
      <c r="J11" s="227">
        <v>2</v>
      </c>
      <c r="K11" s="227">
        <v>1</v>
      </c>
      <c r="L11" s="227">
        <v>1</v>
      </c>
      <c r="M11" s="227">
        <v>1</v>
      </c>
      <c r="N11" s="227">
        <v>0</v>
      </c>
      <c r="O11" s="227">
        <v>0</v>
      </c>
      <c r="P11" s="227">
        <v>1</v>
      </c>
      <c r="Q11" s="227">
        <v>0</v>
      </c>
      <c r="R11" s="226">
        <v>1</v>
      </c>
      <c r="S11" s="227">
        <v>0</v>
      </c>
      <c r="T11" s="227">
        <v>1</v>
      </c>
      <c r="U11" s="227">
        <v>1</v>
      </c>
      <c r="V11" s="227">
        <v>0</v>
      </c>
      <c r="W11" s="227">
        <v>1</v>
      </c>
      <c r="X11" s="226">
        <v>1</v>
      </c>
      <c r="Y11" s="227">
        <v>0</v>
      </c>
      <c r="Z11" s="227">
        <v>0</v>
      </c>
      <c r="AA11" s="227">
        <v>0</v>
      </c>
      <c r="AB11" s="227">
        <v>1</v>
      </c>
      <c r="AC11" s="227">
        <v>0</v>
      </c>
      <c r="AD11" s="227">
        <v>0</v>
      </c>
      <c r="AE11" s="226">
        <v>1</v>
      </c>
      <c r="AF11" s="226">
        <v>1</v>
      </c>
      <c r="AG11" s="227">
        <v>1</v>
      </c>
      <c r="AH11" s="227">
        <v>1</v>
      </c>
      <c r="AI11" s="226">
        <v>1</v>
      </c>
      <c r="AJ11" s="63">
        <f t="shared" si="0"/>
        <v>19</v>
      </c>
      <c r="AK11" s="41" t="str">
        <f t="shared" si="1"/>
        <v>พอใช้</v>
      </c>
    </row>
    <row r="12" spans="1:37" ht="19.5" customHeight="1">
      <c r="A12" s="103" t="str">
        <f>$A$8</f>
        <v>นครปฐม เขต 1</v>
      </c>
      <c r="B12" s="103">
        <f>$B$8</f>
        <v>1073180003</v>
      </c>
      <c r="C12" s="103" t="str">
        <f>$C$8</f>
        <v>โรงเรียนวัดธรรมศาลา(หลวงพ่อน้อยอุปถัมภ์)</v>
      </c>
      <c r="D12" s="233">
        <v>5</v>
      </c>
      <c r="E12" s="284" t="s">
        <v>269</v>
      </c>
      <c r="F12" s="228">
        <v>0</v>
      </c>
      <c r="G12" s="228">
        <v>0</v>
      </c>
      <c r="H12" s="228">
        <v>0</v>
      </c>
      <c r="I12" s="228">
        <v>0</v>
      </c>
      <c r="J12" s="228">
        <v>0</v>
      </c>
      <c r="K12" s="228">
        <v>1</v>
      </c>
      <c r="L12" s="228">
        <v>1</v>
      </c>
      <c r="M12" s="228">
        <v>1</v>
      </c>
      <c r="N12" s="228">
        <v>0</v>
      </c>
      <c r="O12" s="228">
        <v>1</v>
      </c>
      <c r="P12" s="228">
        <v>1</v>
      </c>
      <c r="Q12" s="228">
        <v>0</v>
      </c>
      <c r="R12" s="226">
        <v>1</v>
      </c>
      <c r="S12" s="228">
        <v>0</v>
      </c>
      <c r="T12" s="228">
        <v>0</v>
      </c>
      <c r="U12" s="228">
        <v>1</v>
      </c>
      <c r="V12" s="228">
        <v>1</v>
      </c>
      <c r="W12" s="228">
        <v>1</v>
      </c>
      <c r="X12" s="226">
        <v>1</v>
      </c>
      <c r="Y12" s="228">
        <v>0</v>
      </c>
      <c r="Z12" s="228">
        <v>1</v>
      </c>
      <c r="AA12" s="228">
        <v>1</v>
      </c>
      <c r="AB12" s="228">
        <v>0</v>
      </c>
      <c r="AC12" s="228">
        <v>0</v>
      </c>
      <c r="AD12" s="228">
        <v>2</v>
      </c>
      <c r="AE12" s="226">
        <v>1</v>
      </c>
      <c r="AF12" s="226">
        <v>1</v>
      </c>
      <c r="AG12" s="228">
        <v>1</v>
      </c>
      <c r="AH12" s="228">
        <v>0</v>
      </c>
      <c r="AI12" s="226">
        <v>1</v>
      </c>
      <c r="AJ12" s="64">
        <f t="shared" si="0"/>
        <v>18</v>
      </c>
      <c r="AK12" s="42" t="str">
        <f t="shared" si="1"/>
        <v>พอใช้</v>
      </c>
    </row>
    <row r="13" spans="1:37" ht="19.5" customHeight="1">
      <c r="A13" s="105" t="str">
        <f>$A$8</f>
        <v>นครปฐม เขต 1</v>
      </c>
      <c r="B13" s="105">
        <f>$B$8</f>
        <v>1073180003</v>
      </c>
      <c r="C13" s="105" t="str">
        <f>$C$8</f>
        <v>โรงเรียนวัดธรรมศาลา(หลวงพ่อน้อยอุปถัมภ์)</v>
      </c>
      <c r="D13" s="231">
        <v>6</v>
      </c>
      <c r="E13" s="284" t="s">
        <v>270</v>
      </c>
      <c r="F13" s="226">
        <v>0</v>
      </c>
      <c r="G13" s="226">
        <v>0</v>
      </c>
      <c r="H13" s="226">
        <v>0</v>
      </c>
      <c r="I13" s="226">
        <v>0</v>
      </c>
      <c r="J13" s="226">
        <v>2</v>
      </c>
      <c r="K13" s="226">
        <v>1</v>
      </c>
      <c r="L13" s="226">
        <v>1</v>
      </c>
      <c r="M13" s="226">
        <v>1</v>
      </c>
      <c r="N13" s="226">
        <v>1</v>
      </c>
      <c r="O13" s="226">
        <v>0</v>
      </c>
      <c r="P13" s="226">
        <v>0</v>
      </c>
      <c r="Q13" s="226">
        <v>0</v>
      </c>
      <c r="R13" s="226">
        <v>1</v>
      </c>
      <c r="S13" s="226">
        <v>0</v>
      </c>
      <c r="T13" s="226">
        <v>1</v>
      </c>
      <c r="U13" s="226">
        <v>1</v>
      </c>
      <c r="V13" s="226">
        <v>0</v>
      </c>
      <c r="W13" s="226">
        <v>0</v>
      </c>
      <c r="X13" s="226">
        <v>1</v>
      </c>
      <c r="Y13" s="226">
        <v>1</v>
      </c>
      <c r="Z13" s="226">
        <v>0</v>
      </c>
      <c r="AA13" s="226">
        <v>0</v>
      </c>
      <c r="AB13" s="226">
        <v>0</v>
      </c>
      <c r="AC13" s="226">
        <v>0</v>
      </c>
      <c r="AD13" s="226">
        <v>2</v>
      </c>
      <c r="AE13" s="226">
        <v>1</v>
      </c>
      <c r="AF13" s="226">
        <v>1</v>
      </c>
      <c r="AG13" s="226">
        <v>0</v>
      </c>
      <c r="AH13" s="226">
        <v>1</v>
      </c>
      <c r="AI13" s="226">
        <v>1</v>
      </c>
      <c r="AJ13" s="65">
        <f t="shared" si="0"/>
        <v>17</v>
      </c>
      <c r="AK13" s="40" t="str">
        <f t="shared" si="1"/>
        <v>พอใช้</v>
      </c>
    </row>
    <row r="14" spans="1:37" ht="19.5" customHeight="1">
      <c r="A14" s="101" t="str">
        <f t="shared" ref="A14:A77" si="2">$A$8</f>
        <v>นครปฐม เขต 1</v>
      </c>
      <c r="B14" s="101">
        <f t="shared" ref="B14:B77" si="3">$B$8</f>
        <v>1073180003</v>
      </c>
      <c r="C14" s="101" t="str">
        <f t="shared" ref="C14:C77" si="4">$C$8</f>
        <v>โรงเรียนวัดธรรมศาลา(หลวงพ่อน้อยอุปถัมภ์)</v>
      </c>
      <c r="D14" s="232">
        <v>7</v>
      </c>
      <c r="E14" s="284" t="s">
        <v>271</v>
      </c>
      <c r="F14" s="227">
        <v>1</v>
      </c>
      <c r="G14" s="227">
        <v>0</v>
      </c>
      <c r="H14" s="227">
        <v>1</v>
      </c>
      <c r="I14" s="227">
        <v>1</v>
      </c>
      <c r="J14" s="227">
        <v>2</v>
      </c>
      <c r="K14" s="227">
        <v>1</v>
      </c>
      <c r="L14" s="227">
        <v>1</v>
      </c>
      <c r="M14" s="227">
        <v>1</v>
      </c>
      <c r="N14" s="227">
        <v>0</v>
      </c>
      <c r="O14" s="227">
        <v>0</v>
      </c>
      <c r="P14" s="227">
        <v>1</v>
      </c>
      <c r="Q14" s="227">
        <v>0</v>
      </c>
      <c r="R14" s="226">
        <v>1</v>
      </c>
      <c r="S14" s="227">
        <v>0</v>
      </c>
      <c r="T14" s="227">
        <v>1</v>
      </c>
      <c r="U14" s="227">
        <v>1</v>
      </c>
      <c r="V14" s="227">
        <v>0</v>
      </c>
      <c r="W14" s="227">
        <v>1</v>
      </c>
      <c r="X14" s="226">
        <v>1</v>
      </c>
      <c r="Y14" s="227">
        <v>0</v>
      </c>
      <c r="Z14" s="227">
        <v>0</v>
      </c>
      <c r="AA14" s="227">
        <v>1</v>
      </c>
      <c r="AB14" s="227">
        <v>1</v>
      </c>
      <c r="AC14" s="227">
        <v>0</v>
      </c>
      <c r="AD14" s="227">
        <v>2</v>
      </c>
      <c r="AE14" s="226">
        <v>1</v>
      </c>
      <c r="AF14" s="226">
        <v>1</v>
      </c>
      <c r="AG14" s="227">
        <v>1</v>
      </c>
      <c r="AH14" s="227">
        <v>1</v>
      </c>
      <c r="AI14" s="226">
        <v>1</v>
      </c>
      <c r="AJ14" s="63">
        <f t="shared" si="0"/>
        <v>23</v>
      </c>
      <c r="AK14" s="41" t="str">
        <f t="shared" si="1"/>
        <v>ดี</v>
      </c>
    </row>
    <row r="15" spans="1:37" ht="19.5" customHeight="1">
      <c r="A15" s="101" t="str">
        <f t="shared" si="2"/>
        <v>นครปฐม เขต 1</v>
      </c>
      <c r="B15" s="101">
        <f t="shared" si="3"/>
        <v>1073180003</v>
      </c>
      <c r="C15" s="101" t="str">
        <f t="shared" si="4"/>
        <v>โรงเรียนวัดธรรมศาลา(หลวงพ่อน้อยอุปถัมภ์)</v>
      </c>
      <c r="D15" s="232">
        <v>8</v>
      </c>
      <c r="E15" s="284" t="s">
        <v>272</v>
      </c>
      <c r="F15" s="227">
        <v>0</v>
      </c>
      <c r="G15" s="227">
        <v>0</v>
      </c>
      <c r="H15" s="227">
        <v>1</v>
      </c>
      <c r="I15" s="227">
        <v>1</v>
      </c>
      <c r="J15" s="227">
        <v>2</v>
      </c>
      <c r="K15" s="227">
        <v>1</v>
      </c>
      <c r="L15" s="227">
        <v>0</v>
      </c>
      <c r="M15" s="227">
        <v>1</v>
      </c>
      <c r="N15" s="227">
        <v>0</v>
      </c>
      <c r="O15" s="227">
        <v>0</v>
      </c>
      <c r="P15" s="227">
        <v>1</v>
      </c>
      <c r="Q15" s="227">
        <v>1</v>
      </c>
      <c r="R15" s="226">
        <v>1</v>
      </c>
      <c r="S15" s="227">
        <v>1</v>
      </c>
      <c r="T15" s="227">
        <v>1</v>
      </c>
      <c r="U15" s="227">
        <v>0</v>
      </c>
      <c r="V15" s="227">
        <v>1</v>
      </c>
      <c r="W15" s="227">
        <v>1</v>
      </c>
      <c r="X15" s="226">
        <v>1</v>
      </c>
      <c r="Y15" s="227">
        <v>0</v>
      </c>
      <c r="Z15" s="227">
        <v>1</v>
      </c>
      <c r="AA15" s="227">
        <v>0</v>
      </c>
      <c r="AB15" s="227">
        <v>1</v>
      </c>
      <c r="AC15" s="227">
        <v>0</v>
      </c>
      <c r="AD15" s="227">
        <v>2</v>
      </c>
      <c r="AE15" s="226">
        <v>1</v>
      </c>
      <c r="AF15" s="226">
        <v>1</v>
      </c>
      <c r="AG15" s="227">
        <v>1</v>
      </c>
      <c r="AH15" s="227">
        <v>1</v>
      </c>
      <c r="AI15" s="226">
        <v>1</v>
      </c>
      <c r="AJ15" s="63">
        <f t="shared" si="0"/>
        <v>23</v>
      </c>
      <c r="AK15" s="41" t="str">
        <f t="shared" si="1"/>
        <v>ดี</v>
      </c>
    </row>
    <row r="16" spans="1:37" ht="19.5" customHeight="1">
      <c r="A16" s="101" t="str">
        <f t="shared" si="2"/>
        <v>นครปฐม เขต 1</v>
      </c>
      <c r="B16" s="101">
        <f t="shared" si="3"/>
        <v>1073180003</v>
      </c>
      <c r="C16" s="101" t="str">
        <f t="shared" si="4"/>
        <v>โรงเรียนวัดธรรมศาลา(หลวงพ่อน้อยอุปถัมภ์)</v>
      </c>
      <c r="D16" s="232">
        <v>9</v>
      </c>
      <c r="E16" s="284" t="s">
        <v>273</v>
      </c>
      <c r="F16" s="227">
        <v>1</v>
      </c>
      <c r="G16" s="227">
        <v>0</v>
      </c>
      <c r="H16" s="227">
        <v>1</v>
      </c>
      <c r="I16" s="227">
        <v>1</v>
      </c>
      <c r="J16" s="227">
        <v>2</v>
      </c>
      <c r="K16" s="227">
        <v>1</v>
      </c>
      <c r="L16" s="227">
        <v>0</v>
      </c>
      <c r="M16" s="227">
        <v>1</v>
      </c>
      <c r="N16" s="227">
        <v>0</v>
      </c>
      <c r="O16" s="227">
        <v>1</v>
      </c>
      <c r="P16" s="227">
        <v>1</v>
      </c>
      <c r="Q16" s="227">
        <v>1</v>
      </c>
      <c r="R16" s="226">
        <v>1</v>
      </c>
      <c r="S16" s="227">
        <v>1</v>
      </c>
      <c r="T16" s="227">
        <v>1</v>
      </c>
      <c r="U16" s="227">
        <v>0</v>
      </c>
      <c r="V16" s="227">
        <v>1</v>
      </c>
      <c r="W16" s="227">
        <v>1</v>
      </c>
      <c r="X16" s="226">
        <v>1</v>
      </c>
      <c r="Y16" s="227">
        <v>0</v>
      </c>
      <c r="Z16" s="227">
        <v>1</v>
      </c>
      <c r="AA16" s="227">
        <v>1</v>
      </c>
      <c r="AB16" s="227">
        <v>1</v>
      </c>
      <c r="AC16" s="227">
        <v>0</v>
      </c>
      <c r="AD16" s="227">
        <v>2</v>
      </c>
      <c r="AE16" s="226">
        <v>1</v>
      </c>
      <c r="AF16" s="226">
        <v>1</v>
      </c>
      <c r="AG16" s="227">
        <v>0</v>
      </c>
      <c r="AH16" s="227">
        <v>0</v>
      </c>
      <c r="AI16" s="226">
        <v>0</v>
      </c>
      <c r="AJ16" s="63">
        <f t="shared" si="0"/>
        <v>23</v>
      </c>
      <c r="AK16" s="41" t="str">
        <f t="shared" si="1"/>
        <v>ดี</v>
      </c>
    </row>
    <row r="17" spans="1:37" ht="19.5" customHeight="1">
      <c r="A17" s="103" t="str">
        <f t="shared" si="2"/>
        <v>นครปฐม เขต 1</v>
      </c>
      <c r="B17" s="103">
        <f t="shared" si="3"/>
        <v>1073180003</v>
      </c>
      <c r="C17" s="103" t="str">
        <f t="shared" si="4"/>
        <v>โรงเรียนวัดธรรมศาลา(หลวงพ่อน้อยอุปถัมภ์)</v>
      </c>
      <c r="D17" s="233">
        <v>10</v>
      </c>
      <c r="E17" s="284" t="s">
        <v>274</v>
      </c>
      <c r="F17" s="228">
        <v>0</v>
      </c>
      <c r="G17" s="228">
        <v>0</v>
      </c>
      <c r="H17" s="228">
        <v>0</v>
      </c>
      <c r="I17" s="228">
        <v>1</v>
      </c>
      <c r="J17" s="228">
        <v>2</v>
      </c>
      <c r="K17" s="228">
        <v>1</v>
      </c>
      <c r="L17" s="228">
        <v>1</v>
      </c>
      <c r="M17" s="228">
        <v>1</v>
      </c>
      <c r="N17" s="228">
        <v>0</v>
      </c>
      <c r="O17" s="228">
        <v>1</v>
      </c>
      <c r="P17" s="228">
        <v>0</v>
      </c>
      <c r="Q17" s="228">
        <v>0</v>
      </c>
      <c r="R17" s="226">
        <v>1</v>
      </c>
      <c r="S17" s="228">
        <v>0</v>
      </c>
      <c r="T17" s="228">
        <v>0</v>
      </c>
      <c r="U17" s="228">
        <v>1</v>
      </c>
      <c r="V17" s="228">
        <v>0</v>
      </c>
      <c r="W17" s="228">
        <v>1</v>
      </c>
      <c r="X17" s="226">
        <v>1</v>
      </c>
      <c r="Y17" s="228">
        <v>1</v>
      </c>
      <c r="Z17" s="228">
        <v>0</v>
      </c>
      <c r="AA17" s="228">
        <v>0</v>
      </c>
      <c r="AB17" s="228">
        <v>0</v>
      </c>
      <c r="AC17" s="228">
        <v>0</v>
      </c>
      <c r="AD17" s="228">
        <v>0</v>
      </c>
      <c r="AE17" s="226">
        <v>1</v>
      </c>
      <c r="AF17" s="226">
        <v>1</v>
      </c>
      <c r="AG17" s="228">
        <v>1</v>
      </c>
      <c r="AH17" s="228">
        <v>0</v>
      </c>
      <c r="AI17" s="226">
        <v>1</v>
      </c>
      <c r="AJ17" s="64">
        <f t="shared" si="0"/>
        <v>16</v>
      </c>
      <c r="AK17" s="42" t="str">
        <f t="shared" si="1"/>
        <v>พอใช้</v>
      </c>
    </row>
    <row r="18" spans="1:37" ht="19.5" customHeight="1">
      <c r="A18" s="105" t="str">
        <f t="shared" si="2"/>
        <v>นครปฐม เขต 1</v>
      </c>
      <c r="B18" s="105">
        <f t="shared" si="3"/>
        <v>1073180003</v>
      </c>
      <c r="C18" s="105" t="str">
        <f t="shared" si="4"/>
        <v>โรงเรียนวัดธรรมศาลา(หลวงพ่อน้อยอุปถัมภ์)</v>
      </c>
      <c r="D18" s="231">
        <v>11</v>
      </c>
      <c r="E18" s="284" t="s">
        <v>275</v>
      </c>
      <c r="F18" s="226">
        <v>1</v>
      </c>
      <c r="G18" s="226">
        <v>0</v>
      </c>
      <c r="H18" s="226">
        <v>1</v>
      </c>
      <c r="I18" s="226">
        <v>1</v>
      </c>
      <c r="J18" s="226">
        <v>2</v>
      </c>
      <c r="K18" s="226">
        <v>1</v>
      </c>
      <c r="L18" s="226">
        <v>0</v>
      </c>
      <c r="M18" s="226">
        <v>0</v>
      </c>
      <c r="N18" s="226">
        <v>0</v>
      </c>
      <c r="O18" s="226">
        <v>0</v>
      </c>
      <c r="P18" s="226">
        <v>0</v>
      </c>
      <c r="Q18" s="226">
        <v>0</v>
      </c>
      <c r="R18" s="226">
        <v>1</v>
      </c>
      <c r="S18" s="226">
        <v>0</v>
      </c>
      <c r="T18" s="226">
        <v>1</v>
      </c>
      <c r="U18" s="226">
        <v>0</v>
      </c>
      <c r="V18" s="226">
        <v>0</v>
      </c>
      <c r="W18" s="226">
        <v>0</v>
      </c>
      <c r="X18" s="226">
        <v>1</v>
      </c>
      <c r="Y18" s="226">
        <v>0</v>
      </c>
      <c r="Z18" s="226">
        <v>0</v>
      </c>
      <c r="AA18" s="226">
        <v>0</v>
      </c>
      <c r="AB18" s="226">
        <v>0</v>
      </c>
      <c r="AC18" s="226">
        <v>1</v>
      </c>
      <c r="AD18" s="226">
        <v>1</v>
      </c>
      <c r="AE18" s="226">
        <v>1</v>
      </c>
      <c r="AF18" s="226">
        <v>1</v>
      </c>
      <c r="AG18" s="226">
        <v>0</v>
      </c>
      <c r="AH18" s="226">
        <v>1</v>
      </c>
      <c r="AI18" s="226">
        <v>1</v>
      </c>
      <c r="AJ18" s="65">
        <f t="shared" si="0"/>
        <v>15</v>
      </c>
      <c r="AK18" s="40" t="str">
        <f t="shared" si="1"/>
        <v>พอใช้</v>
      </c>
    </row>
    <row r="19" spans="1:37" ht="19.5" customHeight="1">
      <c r="A19" s="101" t="str">
        <f t="shared" si="2"/>
        <v>นครปฐม เขต 1</v>
      </c>
      <c r="B19" s="101">
        <f t="shared" si="3"/>
        <v>1073180003</v>
      </c>
      <c r="C19" s="101" t="str">
        <f t="shared" si="4"/>
        <v>โรงเรียนวัดธรรมศาลา(หลวงพ่อน้อยอุปถัมภ์)</v>
      </c>
      <c r="D19" s="232">
        <v>12</v>
      </c>
      <c r="E19" s="284" t="s">
        <v>276</v>
      </c>
      <c r="F19" s="227">
        <v>1</v>
      </c>
      <c r="G19" s="227">
        <v>0</v>
      </c>
      <c r="H19" s="227">
        <v>1</v>
      </c>
      <c r="I19" s="227">
        <v>1</v>
      </c>
      <c r="J19" s="226">
        <v>2</v>
      </c>
      <c r="K19" s="227">
        <v>0</v>
      </c>
      <c r="L19" s="227">
        <v>0</v>
      </c>
      <c r="M19" s="227">
        <v>1</v>
      </c>
      <c r="N19" s="227">
        <v>0</v>
      </c>
      <c r="O19" s="227">
        <v>1</v>
      </c>
      <c r="P19" s="227">
        <v>1</v>
      </c>
      <c r="Q19" s="227">
        <v>1</v>
      </c>
      <c r="R19" s="227">
        <v>1</v>
      </c>
      <c r="S19" s="227">
        <v>1</v>
      </c>
      <c r="T19" s="227">
        <v>1</v>
      </c>
      <c r="U19" s="227">
        <v>0</v>
      </c>
      <c r="V19" s="227">
        <v>1</v>
      </c>
      <c r="W19" s="227">
        <v>0</v>
      </c>
      <c r="X19" s="226">
        <v>1</v>
      </c>
      <c r="Y19" s="227">
        <v>0</v>
      </c>
      <c r="Z19" s="227">
        <v>0</v>
      </c>
      <c r="AA19" s="227">
        <v>0</v>
      </c>
      <c r="AB19" s="227">
        <v>1</v>
      </c>
      <c r="AC19" s="227">
        <v>0</v>
      </c>
      <c r="AD19" s="227">
        <v>2</v>
      </c>
      <c r="AE19" s="226">
        <v>1</v>
      </c>
      <c r="AF19" s="227">
        <v>0</v>
      </c>
      <c r="AG19" s="227">
        <v>1</v>
      </c>
      <c r="AH19" s="227">
        <v>1</v>
      </c>
      <c r="AI19" s="226">
        <v>1</v>
      </c>
      <c r="AJ19" s="63">
        <f t="shared" si="0"/>
        <v>21</v>
      </c>
      <c r="AK19" s="41" t="str">
        <f t="shared" si="1"/>
        <v>ดี</v>
      </c>
    </row>
    <row r="20" spans="1:37" ht="19.5" customHeight="1">
      <c r="A20" s="101" t="str">
        <f t="shared" si="2"/>
        <v>นครปฐม เขต 1</v>
      </c>
      <c r="B20" s="101">
        <f t="shared" si="3"/>
        <v>1073180003</v>
      </c>
      <c r="C20" s="101" t="str">
        <f t="shared" si="4"/>
        <v>โรงเรียนวัดธรรมศาลา(หลวงพ่อน้อยอุปถัมภ์)</v>
      </c>
      <c r="D20" s="232">
        <v>13</v>
      </c>
      <c r="E20" s="284" t="s">
        <v>277</v>
      </c>
      <c r="F20" s="227">
        <v>1</v>
      </c>
      <c r="G20" s="227">
        <v>0</v>
      </c>
      <c r="H20" s="227">
        <v>1</v>
      </c>
      <c r="I20" s="227">
        <v>1</v>
      </c>
      <c r="J20" s="226">
        <v>2</v>
      </c>
      <c r="K20" s="227">
        <v>1</v>
      </c>
      <c r="L20" s="227">
        <v>1</v>
      </c>
      <c r="M20" s="227">
        <v>1</v>
      </c>
      <c r="N20" s="227">
        <v>1</v>
      </c>
      <c r="O20" s="227">
        <v>0</v>
      </c>
      <c r="P20" s="227">
        <v>1</v>
      </c>
      <c r="Q20" s="227">
        <v>0</v>
      </c>
      <c r="R20" s="227">
        <v>1</v>
      </c>
      <c r="S20" s="227">
        <v>0</v>
      </c>
      <c r="T20" s="227">
        <v>1</v>
      </c>
      <c r="U20" s="227">
        <v>1</v>
      </c>
      <c r="V20" s="227">
        <v>0</v>
      </c>
      <c r="W20" s="227">
        <v>1</v>
      </c>
      <c r="X20" s="226">
        <v>1</v>
      </c>
      <c r="Y20" s="227">
        <v>0</v>
      </c>
      <c r="Z20" s="227">
        <v>0</v>
      </c>
      <c r="AA20" s="227">
        <v>0</v>
      </c>
      <c r="AB20" s="227">
        <v>0</v>
      </c>
      <c r="AC20" s="227">
        <v>0</v>
      </c>
      <c r="AD20" s="227">
        <v>2</v>
      </c>
      <c r="AE20" s="226">
        <v>1</v>
      </c>
      <c r="AF20" s="227">
        <v>1</v>
      </c>
      <c r="AG20" s="227">
        <v>0</v>
      </c>
      <c r="AH20" s="227">
        <v>1</v>
      </c>
      <c r="AI20" s="226">
        <v>1</v>
      </c>
      <c r="AJ20" s="63">
        <f t="shared" si="0"/>
        <v>21</v>
      </c>
      <c r="AK20" s="41" t="str">
        <f t="shared" si="1"/>
        <v>ดี</v>
      </c>
    </row>
    <row r="21" spans="1:37" ht="19.5" customHeight="1">
      <c r="A21" s="101" t="str">
        <f t="shared" si="2"/>
        <v>นครปฐม เขต 1</v>
      </c>
      <c r="B21" s="101">
        <f t="shared" si="3"/>
        <v>1073180003</v>
      </c>
      <c r="C21" s="101" t="str">
        <f t="shared" si="4"/>
        <v>โรงเรียนวัดธรรมศาลา(หลวงพ่อน้อยอุปถัมภ์)</v>
      </c>
      <c r="D21" s="232">
        <v>14</v>
      </c>
      <c r="E21" s="284" t="s">
        <v>278</v>
      </c>
      <c r="F21" s="227">
        <v>0</v>
      </c>
      <c r="G21" s="227">
        <v>1</v>
      </c>
      <c r="H21" s="227">
        <v>1</v>
      </c>
      <c r="I21" s="227">
        <v>1</v>
      </c>
      <c r="J21" s="226">
        <v>2</v>
      </c>
      <c r="K21" s="227">
        <v>0</v>
      </c>
      <c r="L21" s="227">
        <v>1</v>
      </c>
      <c r="M21" s="227">
        <v>1</v>
      </c>
      <c r="N21" s="227">
        <v>0</v>
      </c>
      <c r="O21" s="227">
        <v>0</v>
      </c>
      <c r="P21" s="227">
        <v>1</v>
      </c>
      <c r="Q21" s="227">
        <v>1</v>
      </c>
      <c r="R21" s="227">
        <v>1</v>
      </c>
      <c r="S21" s="227">
        <v>0</v>
      </c>
      <c r="T21" s="227">
        <v>1</v>
      </c>
      <c r="U21" s="227">
        <v>1</v>
      </c>
      <c r="V21" s="227">
        <v>0</v>
      </c>
      <c r="W21" s="227">
        <v>1</v>
      </c>
      <c r="X21" s="226">
        <v>1</v>
      </c>
      <c r="Y21" s="227">
        <v>0</v>
      </c>
      <c r="Z21" s="227">
        <v>0</v>
      </c>
      <c r="AA21" s="227">
        <v>1</v>
      </c>
      <c r="AB21" s="227">
        <v>1</v>
      </c>
      <c r="AC21" s="227">
        <v>0</v>
      </c>
      <c r="AD21" s="227">
        <v>2</v>
      </c>
      <c r="AE21" s="226">
        <v>1</v>
      </c>
      <c r="AF21" s="227">
        <v>1</v>
      </c>
      <c r="AG21" s="227">
        <v>1</v>
      </c>
      <c r="AH21" s="227">
        <v>0</v>
      </c>
      <c r="AI21" s="226">
        <v>1</v>
      </c>
      <c r="AJ21" s="63">
        <f t="shared" si="0"/>
        <v>22</v>
      </c>
      <c r="AK21" s="41" t="str">
        <f t="shared" si="1"/>
        <v>ดี</v>
      </c>
    </row>
    <row r="22" spans="1:37" ht="19.5" customHeight="1">
      <c r="A22" s="103" t="str">
        <f t="shared" si="2"/>
        <v>นครปฐม เขต 1</v>
      </c>
      <c r="B22" s="103">
        <f t="shared" si="3"/>
        <v>1073180003</v>
      </c>
      <c r="C22" s="103" t="str">
        <f t="shared" si="4"/>
        <v>โรงเรียนวัดธรรมศาลา(หลวงพ่อน้อยอุปถัมภ์)</v>
      </c>
      <c r="D22" s="233">
        <v>15</v>
      </c>
      <c r="E22" s="284" t="s">
        <v>279</v>
      </c>
      <c r="F22" s="228">
        <v>0</v>
      </c>
      <c r="G22" s="228">
        <v>0</v>
      </c>
      <c r="H22" s="228">
        <v>0</v>
      </c>
      <c r="I22" s="228">
        <v>1</v>
      </c>
      <c r="J22" s="226">
        <v>2</v>
      </c>
      <c r="K22" s="228">
        <v>1</v>
      </c>
      <c r="L22" s="228">
        <v>1</v>
      </c>
      <c r="M22" s="227">
        <v>1</v>
      </c>
      <c r="N22" s="228">
        <v>0</v>
      </c>
      <c r="O22" s="228">
        <v>0</v>
      </c>
      <c r="P22" s="228">
        <v>1</v>
      </c>
      <c r="Q22" s="228">
        <v>0</v>
      </c>
      <c r="R22" s="228">
        <v>1</v>
      </c>
      <c r="S22" s="228">
        <v>0</v>
      </c>
      <c r="T22" s="228">
        <v>0</v>
      </c>
      <c r="U22" s="228">
        <v>0</v>
      </c>
      <c r="V22" s="228">
        <v>1</v>
      </c>
      <c r="W22" s="228">
        <v>0</v>
      </c>
      <c r="X22" s="226">
        <v>1</v>
      </c>
      <c r="Y22" s="228">
        <v>1</v>
      </c>
      <c r="Z22" s="228">
        <v>0</v>
      </c>
      <c r="AA22" s="228">
        <v>0</v>
      </c>
      <c r="AB22" s="228">
        <v>1</v>
      </c>
      <c r="AC22" s="227">
        <v>0</v>
      </c>
      <c r="AD22" s="227">
        <v>2</v>
      </c>
      <c r="AE22" s="226">
        <v>1</v>
      </c>
      <c r="AF22" s="228">
        <v>1</v>
      </c>
      <c r="AG22" s="228">
        <v>0</v>
      </c>
      <c r="AH22" s="228">
        <v>1</v>
      </c>
      <c r="AI22" s="226">
        <v>1</v>
      </c>
      <c r="AJ22" s="64">
        <f t="shared" si="0"/>
        <v>18</v>
      </c>
      <c r="AK22" s="42" t="str">
        <f t="shared" si="1"/>
        <v>พอใช้</v>
      </c>
    </row>
    <row r="23" spans="1:37" ht="19.5" customHeight="1">
      <c r="A23" s="105" t="str">
        <f t="shared" si="2"/>
        <v>นครปฐม เขต 1</v>
      </c>
      <c r="B23" s="105">
        <f t="shared" si="3"/>
        <v>1073180003</v>
      </c>
      <c r="C23" s="105" t="str">
        <f t="shared" si="4"/>
        <v>โรงเรียนวัดธรรมศาลา(หลวงพ่อน้อยอุปถัมภ์)</v>
      </c>
      <c r="D23" s="231">
        <v>16</v>
      </c>
      <c r="E23" s="284" t="s">
        <v>280</v>
      </c>
      <c r="F23" s="226">
        <v>1</v>
      </c>
      <c r="G23" s="226">
        <v>0</v>
      </c>
      <c r="H23" s="226">
        <v>0</v>
      </c>
      <c r="I23" s="226">
        <v>1</v>
      </c>
      <c r="J23" s="226">
        <v>2</v>
      </c>
      <c r="K23" s="226">
        <v>1</v>
      </c>
      <c r="L23" s="226">
        <v>1</v>
      </c>
      <c r="M23" s="227">
        <v>1</v>
      </c>
      <c r="N23" s="226">
        <v>0</v>
      </c>
      <c r="O23" s="226">
        <v>1</v>
      </c>
      <c r="P23" s="226">
        <v>1</v>
      </c>
      <c r="Q23" s="226">
        <v>0</v>
      </c>
      <c r="R23" s="226">
        <v>1</v>
      </c>
      <c r="S23" s="226">
        <v>1</v>
      </c>
      <c r="T23" s="226">
        <v>0</v>
      </c>
      <c r="U23" s="226">
        <v>1</v>
      </c>
      <c r="V23" s="226">
        <v>1</v>
      </c>
      <c r="W23" s="226">
        <v>1</v>
      </c>
      <c r="X23" s="226">
        <v>1</v>
      </c>
      <c r="Y23" s="226">
        <v>0</v>
      </c>
      <c r="Z23" s="226">
        <v>1</v>
      </c>
      <c r="AA23" s="226">
        <v>1</v>
      </c>
      <c r="AB23" s="226">
        <v>1</v>
      </c>
      <c r="AC23" s="227">
        <v>0</v>
      </c>
      <c r="AD23" s="227">
        <v>2</v>
      </c>
      <c r="AE23" s="226">
        <v>1</v>
      </c>
      <c r="AF23" s="226">
        <v>1</v>
      </c>
      <c r="AG23" s="226">
        <v>1</v>
      </c>
      <c r="AH23" s="226">
        <v>0</v>
      </c>
      <c r="AI23" s="226">
        <v>1</v>
      </c>
      <c r="AJ23" s="65">
        <f t="shared" si="0"/>
        <v>24</v>
      </c>
      <c r="AK23" s="40" t="str">
        <f t="shared" si="1"/>
        <v>ดี</v>
      </c>
    </row>
    <row r="24" spans="1:37" ht="19.5" customHeight="1">
      <c r="A24" s="101" t="str">
        <f t="shared" si="2"/>
        <v>นครปฐม เขต 1</v>
      </c>
      <c r="B24" s="101">
        <f t="shared" si="3"/>
        <v>1073180003</v>
      </c>
      <c r="C24" s="101" t="str">
        <f t="shared" si="4"/>
        <v>โรงเรียนวัดธรรมศาลา(หลวงพ่อน้อยอุปถัมภ์)</v>
      </c>
      <c r="D24" s="232">
        <v>17</v>
      </c>
      <c r="E24" s="284" t="s">
        <v>281</v>
      </c>
      <c r="F24" s="227">
        <v>1</v>
      </c>
      <c r="G24" s="227">
        <v>0</v>
      </c>
      <c r="H24" s="227">
        <v>0</v>
      </c>
      <c r="I24" s="227">
        <v>0</v>
      </c>
      <c r="J24" s="226">
        <v>2</v>
      </c>
      <c r="K24" s="227">
        <v>0</v>
      </c>
      <c r="L24" s="227">
        <v>0</v>
      </c>
      <c r="M24" s="227">
        <v>1</v>
      </c>
      <c r="N24" s="227">
        <v>0</v>
      </c>
      <c r="O24" s="227">
        <v>0</v>
      </c>
      <c r="P24" s="227">
        <v>0</v>
      </c>
      <c r="Q24" s="227">
        <v>1</v>
      </c>
      <c r="R24" s="227">
        <v>1</v>
      </c>
      <c r="S24" s="227">
        <v>0</v>
      </c>
      <c r="T24" s="227">
        <v>1</v>
      </c>
      <c r="U24" s="227">
        <v>0</v>
      </c>
      <c r="V24" s="227">
        <v>1</v>
      </c>
      <c r="W24" s="227">
        <v>1</v>
      </c>
      <c r="X24" s="226">
        <v>1</v>
      </c>
      <c r="Y24" s="227">
        <v>1</v>
      </c>
      <c r="Z24" s="227">
        <v>0</v>
      </c>
      <c r="AA24" s="227">
        <v>0</v>
      </c>
      <c r="AB24" s="227">
        <v>1</v>
      </c>
      <c r="AC24" s="227">
        <v>0</v>
      </c>
      <c r="AD24" s="227">
        <v>2</v>
      </c>
      <c r="AE24" s="226">
        <v>1</v>
      </c>
      <c r="AF24" s="227">
        <v>1</v>
      </c>
      <c r="AG24" s="227">
        <v>1</v>
      </c>
      <c r="AH24" s="227">
        <v>1</v>
      </c>
      <c r="AI24" s="226">
        <v>1</v>
      </c>
      <c r="AJ24" s="63">
        <f t="shared" si="0"/>
        <v>19</v>
      </c>
      <c r="AK24" s="41" t="str">
        <f t="shared" si="1"/>
        <v>พอใช้</v>
      </c>
    </row>
    <row r="25" spans="1:37" ht="19.5" customHeight="1">
      <c r="A25" s="101" t="str">
        <f t="shared" si="2"/>
        <v>นครปฐม เขต 1</v>
      </c>
      <c r="B25" s="101">
        <f t="shared" si="3"/>
        <v>1073180003</v>
      </c>
      <c r="C25" s="101" t="str">
        <f t="shared" si="4"/>
        <v>โรงเรียนวัดธรรมศาลา(หลวงพ่อน้อยอุปถัมภ์)</v>
      </c>
      <c r="D25" s="232">
        <v>18</v>
      </c>
      <c r="E25" s="284" t="s">
        <v>282</v>
      </c>
      <c r="F25" s="227">
        <v>1</v>
      </c>
      <c r="G25" s="227">
        <v>0</v>
      </c>
      <c r="H25" s="227">
        <v>1</v>
      </c>
      <c r="I25" s="227">
        <v>1</v>
      </c>
      <c r="J25" s="226">
        <v>2</v>
      </c>
      <c r="K25" s="227">
        <v>1</v>
      </c>
      <c r="L25" s="227">
        <v>0</v>
      </c>
      <c r="M25" s="227">
        <v>1</v>
      </c>
      <c r="N25" s="227">
        <v>1</v>
      </c>
      <c r="O25" s="227">
        <v>0</v>
      </c>
      <c r="P25" s="227">
        <v>0</v>
      </c>
      <c r="Q25" s="227">
        <v>0</v>
      </c>
      <c r="R25" s="227">
        <v>1</v>
      </c>
      <c r="S25" s="227">
        <v>0</v>
      </c>
      <c r="T25" s="227">
        <v>1</v>
      </c>
      <c r="U25" s="227">
        <v>1</v>
      </c>
      <c r="V25" s="227">
        <v>1</v>
      </c>
      <c r="W25" s="227">
        <v>1</v>
      </c>
      <c r="X25" s="226">
        <v>1</v>
      </c>
      <c r="Y25" s="227">
        <v>0</v>
      </c>
      <c r="Z25" s="227">
        <v>0</v>
      </c>
      <c r="AA25" s="227">
        <v>1</v>
      </c>
      <c r="AB25" s="227">
        <v>1</v>
      </c>
      <c r="AC25" s="227">
        <v>0</v>
      </c>
      <c r="AD25" s="227">
        <v>2</v>
      </c>
      <c r="AE25" s="226">
        <v>1</v>
      </c>
      <c r="AF25" s="227">
        <v>0</v>
      </c>
      <c r="AG25" s="227">
        <v>1</v>
      </c>
      <c r="AH25" s="227">
        <v>1</v>
      </c>
      <c r="AI25" s="226">
        <v>1</v>
      </c>
      <c r="AJ25" s="63">
        <f t="shared" si="0"/>
        <v>22</v>
      </c>
      <c r="AK25" s="41" t="str">
        <f t="shared" si="1"/>
        <v>ดี</v>
      </c>
    </row>
    <row r="26" spans="1:37" ht="19.5" customHeight="1">
      <c r="A26" s="101" t="str">
        <f t="shared" si="2"/>
        <v>นครปฐม เขต 1</v>
      </c>
      <c r="B26" s="101">
        <f t="shared" si="3"/>
        <v>1073180003</v>
      </c>
      <c r="C26" s="101" t="str">
        <f t="shared" si="4"/>
        <v>โรงเรียนวัดธรรมศาลา(หลวงพ่อน้อยอุปถัมภ์)</v>
      </c>
      <c r="D26" s="232">
        <v>19</v>
      </c>
      <c r="E26" s="284" t="s">
        <v>283</v>
      </c>
      <c r="F26" s="227">
        <v>1</v>
      </c>
      <c r="G26" s="227">
        <v>0</v>
      </c>
      <c r="H26" s="227">
        <v>0</v>
      </c>
      <c r="I26" s="227">
        <v>0</v>
      </c>
      <c r="J26" s="226">
        <v>2</v>
      </c>
      <c r="K26" s="227">
        <v>1</v>
      </c>
      <c r="L26" s="227">
        <v>1</v>
      </c>
      <c r="M26" s="227">
        <v>1</v>
      </c>
      <c r="N26" s="227">
        <v>0</v>
      </c>
      <c r="O26" s="227">
        <v>1</v>
      </c>
      <c r="P26" s="227">
        <v>0</v>
      </c>
      <c r="Q26" s="227">
        <v>0</v>
      </c>
      <c r="R26" s="227">
        <v>1</v>
      </c>
      <c r="S26" s="227">
        <v>0</v>
      </c>
      <c r="T26" s="227">
        <v>1</v>
      </c>
      <c r="U26" s="227">
        <v>0</v>
      </c>
      <c r="V26" s="227">
        <v>0</v>
      </c>
      <c r="W26" s="227">
        <v>1</v>
      </c>
      <c r="X26" s="226">
        <v>1</v>
      </c>
      <c r="Y26" s="227">
        <v>1</v>
      </c>
      <c r="Z26" s="227">
        <v>0</v>
      </c>
      <c r="AA26" s="227">
        <v>0</v>
      </c>
      <c r="AB26" s="227">
        <v>1</v>
      </c>
      <c r="AC26" s="227">
        <v>0</v>
      </c>
      <c r="AD26" s="227">
        <v>2</v>
      </c>
      <c r="AE26" s="226">
        <v>1</v>
      </c>
      <c r="AF26" s="227">
        <v>1</v>
      </c>
      <c r="AG26" s="227">
        <v>1</v>
      </c>
      <c r="AH26" s="227">
        <v>1</v>
      </c>
      <c r="AI26" s="226">
        <v>1</v>
      </c>
      <c r="AJ26" s="63">
        <f t="shared" si="0"/>
        <v>20</v>
      </c>
      <c r="AK26" s="41" t="str">
        <f t="shared" si="1"/>
        <v>ดี</v>
      </c>
    </row>
    <row r="27" spans="1:37" ht="19.5" customHeight="1">
      <c r="A27" s="103" t="str">
        <f t="shared" si="2"/>
        <v>นครปฐม เขต 1</v>
      </c>
      <c r="B27" s="103">
        <f t="shared" si="3"/>
        <v>1073180003</v>
      </c>
      <c r="C27" s="103" t="str">
        <f t="shared" si="4"/>
        <v>โรงเรียนวัดธรรมศาลา(หลวงพ่อน้อยอุปถัมภ์)</v>
      </c>
      <c r="D27" s="233">
        <v>20</v>
      </c>
      <c r="E27" s="284" t="s">
        <v>284</v>
      </c>
      <c r="F27" s="228">
        <v>1</v>
      </c>
      <c r="G27" s="228">
        <v>0</v>
      </c>
      <c r="H27" s="228">
        <v>1</v>
      </c>
      <c r="I27" s="228">
        <v>1</v>
      </c>
      <c r="J27" s="226">
        <v>2</v>
      </c>
      <c r="K27" s="228">
        <v>1</v>
      </c>
      <c r="L27" s="228">
        <v>1</v>
      </c>
      <c r="M27" s="227">
        <v>1</v>
      </c>
      <c r="N27" s="228">
        <v>1</v>
      </c>
      <c r="O27" s="228">
        <v>0</v>
      </c>
      <c r="P27" s="228">
        <v>0</v>
      </c>
      <c r="Q27" s="228">
        <v>0</v>
      </c>
      <c r="R27" s="228">
        <v>1</v>
      </c>
      <c r="S27" s="228">
        <v>0</v>
      </c>
      <c r="T27" s="228">
        <v>1</v>
      </c>
      <c r="U27" s="228">
        <v>0</v>
      </c>
      <c r="V27" s="228">
        <v>1</v>
      </c>
      <c r="W27" s="228">
        <v>1</v>
      </c>
      <c r="X27" s="226">
        <v>1</v>
      </c>
      <c r="Y27" s="228">
        <v>0</v>
      </c>
      <c r="Z27" s="228">
        <v>0</v>
      </c>
      <c r="AA27" s="228">
        <v>0</v>
      </c>
      <c r="AB27" s="228">
        <v>0</v>
      </c>
      <c r="AC27" s="227">
        <v>0</v>
      </c>
      <c r="AD27" s="227">
        <v>2</v>
      </c>
      <c r="AE27" s="226">
        <v>1</v>
      </c>
      <c r="AF27" s="228">
        <v>0</v>
      </c>
      <c r="AG27" s="228">
        <v>1</v>
      </c>
      <c r="AH27" s="228">
        <v>1</v>
      </c>
      <c r="AI27" s="226">
        <v>1</v>
      </c>
      <c r="AJ27" s="64">
        <f t="shared" si="0"/>
        <v>20</v>
      </c>
      <c r="AK27" s="42" t="str">
        <f t="shared" si="1"/>
        <v>ดี</v>
      </c>
    </row>
    <row r="28" spans="1:37" ht="19.5" customHeight="1">
      <c r="A28" s="105" t="str">
        <f t="shared" si="2"/>
        <v>นครปฐม เขต 1</v>
      </c>
      <c r="B28" s="105">
        <f t="shared" si="3"/>
        <v>1073180003</v>
      </c>
      <c r="C28" s="105" t="str">
        <f t="shared" si="4"/>
        <v>โรงเรียนวัดธรรมศาลา(หลวงพ่อน้อยอุปถัมภ์)</v>
      </c>
      <c r="D28" s="231">
        <v>21</v>
      </c>
      <c r="E28" s="284" t="s">
        <v>285</v>
      </c>
      <c r="F28" s="226">
        <v>1</v>
      </c>
      <c r="G28" s="226">
        <v>0</v>
      </c>
      <c r="H28" s="226">
        <v>1</v>
      </c>
      <c r="I28" s="226">
        <v>1</v>
      </c>
      <c r="J28" s="226">
        <v>2</v>
      </c>
      <c r="K28" s="226">
        <v>1</v>
      </c>
      <c r="L28" s="226">
        <v>1</v>
      </c>
      <c r="M28" s="227">
        <v>1</v>
      </c>
      <c r="N28" s="226">
        <v>1</v>
      </c>
      <c r="O28" s="226">
        <v>0</v>
      </c>
      <c r="P28" s="226">
        <v>1</v>
      </c>
      <c r="Q28" s="226">
        <v>1</v>
      </c>
      <c r="R28" s="226">
        <v>1</v>
      </c>
      <c r="S28" s="226">
        <v>0</v>
      </c>
      <c r="T28" s="226">
        <v>0</v>
      </c>
      <c r="U28" s="226">
        <v>1</v>
      </c>
      <c r="V28" s="226">
        <v>1</v>
      </c>
      <c r="W28" s="226">
        <v>0</v>
      </c>
      <c r="X28" s="226">
        <v>1</v>
      </c>
      <c r="Y28" s="226">
        <v>0</v>
      </c>
      <c r="Z28" s="226">
        <v>0</v>
      </c>
      <c r="AA28" s="226">
        <v>1</v>
      </c>
      <c r="AB28" s="226">
        <v>1</v>
      </c>
      <c r="AC28" s="227">
        <v>0</v>
      </c>
      <c r="AD28" s="227">
        <v>2</v>
      </c>
      <c r="AE28" s="226">
        <v>1</v>
      </c>
      <c r="AF28" s="226">
        <v>1</v>
      </c>
      <c r="AG28" s="226">
        <v>1</v>
      </c>
      <c r="AH28" s="226">
        <v>0</v>
      </c>
      <c r="AI28" s="226">
        <v>1</v>
      </c>
      <c r="AJ28" s="65">
        <f t="shared" si="0"/>
        <v>23</v>
      </c>
      <c r="AK28" s="40" t="str">
        <f t="shared" si="1"/>
        <v>ดี</v>
      </c>
    </row>
    <row r="29" spans="1:37" ht="19.5" customHeight="1">
      <c r="A29" s="101" t="str">
        <f t="shared" si="2"/>
        <v>นครปฐม เขต 1</v>
      </c>
      <c r="B29" s="101">
        <f t="shared" si="3"/>
        <v>1073180003</v>
      </c>
      <c r="C29" s="101" t="str">
        <f t="shared" si="4"/>
        <v>โรงเรียนวัดธรรมศาลา(หลวงพ่อน้อยอุปถัมภ์)</v>
      </c>
      <c r="D29" s="232">
        <v>22</v>
      </c>
      <c r="E29" s="284" t="s">
        <v>286</v>
      </c>
      <c r="F29" s="227">
        <v>1</v>
      </c>
      <c r="G29" s="227">
        <v>0</v>
      </c>
      <c r="H29" s="227">
        <v>1</v>
      </c>
      <c r="I29" s="227">
        <v>1</v>
      </c>
      <c r="J29" s="226">
        <v>2</v>
      </c>
      <c r="K29" s="227">
        <v>1</v>
      </c>
      <c r="L29" s="227">
        <v>1</v>
      </c>
      <c r="M29" s="227">
        <v>1</v>
      </c>
      <c r="N29" s="227">
        <v>0</v>
      </c>
      <c r="O29" s="227">
        <v>0</v>
      </c>
      <c r="P29" s="227">
        <v>1</v>
      </c>
      <c r="Q29" s="227">
        <v>0</v>
      </c>
      <c r="R29" s="227">
        <v>1</v>
      </c>
      <c r="S29" s="227">
        <v>1</v>
      </c>
      <c r="T29" s="227">
        <v>0</v>
      </c>
      <c r="U29" s="227">
        <v>0</v>
      </c>
      <c r="V29" s="227">
        <v>1</v>
      </c>
      <c r="W29" s="227">
        <v>1</v>
      </c>
      <c r="X29" s="226">
        <v>1</v>
      </c>
      <c r="Y29" s="227">
        <v>0</v>
      </c>
      <c r="Z29" s="227">
        <v>0</v>
      </c>
      <c r="AA29" s="227">
        <v>1</v>
      </c>
      <c r="AB29" s="227">
        <v>0</v>
      </c>
      <c r="AC29" s="227">
        <v>0</v>
      </c>
      <c r="AD29" s="227">
        <v>2</v>
      </c>
      <c r="AE29" s="226">
        <v>1</v>
      </c>
      <c r="AF29" s="227">
        <v>1</v>
      </c>
      <c r="AG29" s="227">
        <v>0</v>
      </c>
      <c r="AH29" s="227">
        <v>0</v>
      </c>
      <c r="AI29" s="226">
        <v>1</v>
      </c>
      <c r="AJ29" s="63">
        <f t="shared" si="0"/>
        <v>20</v>
      </c>
      <c r="AK29" s="41" t="str">
        <f t="shared" si="1"/>
        <v>ดี</v>
      </c>
    </row>
    <row r="30" spans="1:37" ht="19.5" customHeight="1">
      <c r="A30" s="101" t="str">
        <f t="shared" si="2"/>
        <v>นครปฐม เขต 1</v>
      </c>
      <c r="B30" s="101">
        <f t="shared" si="3"/>
        <v>1073180003</v>
      </c>
      <c r="C30" s="101" t="str">
        <f t="shared" si="4"/>
        <v>โรงเรียนวัดธรรมศาลา(หลวงพ่อน้อยอุปถัมภ์)</v>
      </c>
      <c r="D30" s="232">
        <v>23</v>
      </c>
      <c r="E30" s="284" t="s">
        <v>287</v>
      </c>
      <c r="F30" s="227">
        <v>1</v>
      </c>
      <c r="G30" s="227">
        <v>1</v>
      </c>
      <c r="H30" s="227">
        <v>1</v>
      </c>
      <c r="I30" s="227">
        <v>0</v>
      </c>
      <c r="J30" s="226">
        <v>2</v>
      </c>
      <c r="K30" s="227">
        <v>0</v>
      </c>
      <c r="L30" s="227">
        <v>0</v>
      </c>
      <c r="M30" s="227">
        <v>1</v>
      </c>
      <c r="N30" s="227">
        <v>1</v>
      </c>
      <c r="O30" s="227">
        <v>1</v>
      </c>
      <c r="P30" s="227">
        <v>1</v>
      </c>
      <c r="Q30" s="227">
        <v>0</v>
      </c>
      <c r="R30" s="227">
        <v>0</v>
      </c>
      <c r="S30" s="227">
        <v>0</v>
      </c>
      <c r="T30" s="227">
        <v>1</v>
      </c>
      <c r="U30" s="227">
        <v>0</v>
      </c>
      <c r="V30" s="227">
        <v>0</v>
      </c>
      <c r="W30" s="227">
        <v>1</v>
      </c>
      <c r="X30" s="226">
        <v>1</v>
      </c>
      <c r="Y30" s="227">
        <v>1</v>
      </c>
      <c r="Z30" s="227">
        <v>0</v>
      </c>
      <c r="AA30" s="227">
        <v>0</v>
      </c>
      <c r="AB30" s="227">
        <v>1</v>
      </c>
      <c r="AC30" s="227">
        <v>0</v>
      </c>
      <c r="AD30" s="227">
        <v>2</v>
      </c>
      <c r="AE30" s="226">
        <v>1</v>
      </c>
      <c r="AF30" s="227">
        <v>1</v>
      </c>
      <c r="AG30" s="227">
        <v>0</v>
      </c>
      <c r="AH30" s="227">
        <v>0</v>
      </c>
      <c r="AI30" s="226">
        <v>1</v>
      </c>
      <c r="AJ30" s="63">
        <f t="shared" si="0"/>
        <v>19</v>
      </c>
      <c r="AK30" s="41" t="str">
        <f t="shared" si="1"/>
        <v>พอใช้</v>
      </c>
    </row>
    <row r="31" spans="1:37" ht="19.5" customHeight="1">
      <c r="A31" s="101" t="str">
        <f t="shared" si="2"/>
        <v>นครปฐม เขต 1</v>
      </c>
      <c r="B31" s="101">
        <f t="shared" si="3"/>
        <v>1073180003</v>
      </c>
      <c r="C31" s="101" t="str">
        <f t="shared" si="4"/>
        <v>โรงเรียนวัดธรรมศาลา(หลวงพ่อน้อยอุปถัมภ์)</v>
      </c>
      <c r="D31" s="232">
        <v>24</v>
      </c>
      <c r="E31" s="284" t="s">
        <v>288</v>
      </c>
      <c r="F31" s="227">
        <v>0</v>
      </c>
      <c r="G31" s="227">
        <v>0</v>
      </c>
      <c r="H31" s="227">
        <v>0</v>
      </c>
      <c r="I31" s="227">
        <v>1</v>
      </c>
      <c r="J31" s="226">
        <v>2</v>
      </c>
      <c r="K31" s="227">
        <v>1</v>
      </c>
      <c r="L31" s="227">
        <v>0</v>
      </c>
      <c r="M31" s="227">
        <v>1</v>
      </c>
      <c r="N31" s="227">
        <v>1</v>
      </c>
      <c r="O31" s="227">
        <v>0</v>
      </c>
      <c r="P31" s="227">
        <v>1</v>
      </c>
      <c r="Q31" s="227">
        <v>1</v>
      </c>
      <c r="R31" s="227">
        <v>1</v>
      </c>
      <c r="S31" s="227">
        <v>1</v>
      </c>
      <c r="T31" s="227">
        <v>0</v>
      </c>
      <c r="U31" s="227">
        <v>0</v>
      </c>
      <c r="V31" s="227">
        <v>1</v>
      </c>
      <c r="W31" s="227">
        <v>1</v>
      </c>
      <c r="X31" s="226">
        <v>1</v>
      </c>
      <c r="Y31" s="227">
        <v>0</v>
      </c>
      <c r="Z31" s="227">
        <v>0</v>
      </c>
      <c r="AA31" s="227">
        <v>1</v>
      </c>
      <c r="AB31" s="227">
        <v>1</v>
      </c>
      <c r="AC31" s="227">
        <v>0</v>
      </c>
      <c r="AD31" s="227">
        <v>2</v>
      </c>
      <c r="AE31" s="226">
        <v>1</v>
      </c>
      <c r="AF31" s="227">
        <v>1</v>
      </c>
      <c r="AG31" s="227">
        <v>0</v>
      </c>
      <c r="AH31" s="227">
        <v>1</v>
      </c>
      <c r="AI31" s="226">
        <v>1</v>
      </c>
      <c r="AJ31" s="63">
        <f t="shared" si="0"/>
        <v>21</v>
      </c>
      <c r="AK31" s="41" t="str">
        <f t="shared" si="1"/>
        <v>ดี</v>
      </c>
    </row>
    <row r="32" spans="1:37" ht="19.5" customHeight="1">
      <c r="A32" s="103" t="str">
        <f t="shared" si="2"/>
        <v>นครปฐม เขต 1</v>
      </c>
      <c r="B32" s="103">
        <f t="shared" si="3"/>
        <v>1073180003</v>
      </c>
      <c r="C32" s="103" t="str">
        <f t="shared" si="4"/>
        <v>โรงเรียนวัดธรรมศาลา(หลวงพ่อน้อยอุปถัมภ์)</v>
      </c>
      <c r="D32" s="233">
        <v>25</v>
      </c>
      <c r="E32" s="284" t="s">
        <v>289</v>
      </c>
      <c r="F32" s="228">
        <v>0</v>
      </c>
      <c r="G32" s="228">
        <v>0</v>
      </c>
      <c r="H32" s="228">
        <v>1</v>
      </c>
      <c r="I32" s="228">
        <v>0</v>
      </c>
      <c r="J32" s="226">
        <v>2</v>
      </c>
      <c r="K32" s="228">
        <v>1</v>
      </c>
      <c r="L32" s="228">
        <v>1</v>
      </c>
      <c r="M32" s="227">
        <v>1</v>
      </c>
      <c r="N32" s="228">
        <v>1</v>
      </c>
      <c r="O32" s="228">
        <v>0</v>
      </c>
      <c r="P32" s="228">
        <v>0</v>
      </c>
      <c r="Q32" s="228">
        <v>0</v>
      </c>
      <c r="R32" s="228">
        <v>1</v>
      </c>
      <c r="S32" s="228">
        <v>1</v>
      </c>
      <c r="T32" s="228">
        <v>0</v>
      </c>
      <c r="U32" s="228">
        <v>1</v>
      </c>
      <c r="V32" s="228">
        <v>1</v>
      </c>
      <c r="W32" s="228">
        <v>1</v>
      </c>
      <c r="X32" s="226">
        <v>1</v>
      </c>
      <c r="Y32" s="228">
        <v>0</v>
      </c>
      <c r="Z32" s="228">
        <v>0</v>
      </c>
      <c r="AA32" s="228">
        <v>1</v>
      </c>
      <c r="AB32" s="228">
        <v>1</v>
      </c>
      <c r="AC32" s="227">
        <v>0</v>
      </c>
      <c r="AD32" s="227">
        <v>2</v>
      </c>
      <c r="AE32" s="226">
        <v>1</v>
      </c>
      <c r="AF32" s="228">
        <v>1</v>
      </c>
      <c r="AG32" s="228">
        <v>0</v>
      </c>
      <c r="AH32" s="228">
        <v>1</v>
      </c>
      <c r="AI32" s="226">
        <v>1</v>
      </c>
      <c r="AJ32" s="64">
        <f t="shared" si="0"/>
        <v>21</v>
      </c>
      <c r="AK32" s="42" t="str">
        <f t="shared" si="1"/>
        <v>ดี</v>
      </c>
    </row>
    <row r="33" spans="1:37" ht="19.5" customHeight="1">
      <c r="A33" s="105" t="str">
        <f t="shared" si="2"/>
        <v>นครปฐม เขต 1</v>
      </c>
      <c r="B33" s="105">
        <f t="shared" si="3"/>
        <v>1073180003</v>
      </c>
      <c r="C33" s="105" t="str">
        <f t="shared" si="4"/>
        <v>โรงเรียนวัดธรรมศาลา(หลวงพ่อน้อยอุปถัมภ์)</v>
      </c>
      <c r="D33" s="231">
        <v>26</v>
      </c>
      <c r="E33" s="284" t="s">
        <v>290</v>
      </c>
      <c r="F33" s="226">
        <v>1</v>
      </c>
      <c r="G33" s="226">
        <v>0</v>
      </c>
      <c r="H33" s="226">
        <v>1</v>
      </c>
      <c r="I33" s="226">
        <v>0</v>
      </c>
      <c r="J33" s="226">
        <v>2</v>
      </c>
      <c r="K33" s="226">
        <v>1</v>
      </c>
      <c r="L33" s="226">
        <v>1</v>
      </c>
      <c r="M33" s="227">
        <v>1</v>
      </c>
      <c r="N33" s="226">
        <v>0</v>
      </c>
      <c r="O33" s="226">
        <v>0</v>
      </c>
      <c r="P33" s="226">
        <v>1</v>
      </c>
      <c r="Q33" s="226">
        <v>0</v>
      </c>
      <c r="R33" s="226">
        <v>1</v>
      </c>
      <c r="S33" s="226">
        <v>0</v>
      </c>
      <c r="T33" s="226">
        <v>0</v>
      </c>
      <c r="U33" s="226">
        <v>0</v>
      </c>
      <c r="V33" s="226">
        <v>0</v>
      </c>
      <c r="W33" s="226">
        <v>1</v>
      </c>
      <c r="X33" s="226">
        <v>1</v>
      </c>
      <c r="Y33" s="226">
        <v>0</v>
      </c>
      <c r="Z33" s="226">
        <v>0</v>
      </c>
      <c r="AA33" s="226">
        <v>0</v>
      </c>
      <c r="AB33" s="226">
        <v>0</v>
      </c>
      <c r="AC33" s="227">
        <v>0</v>
      </c>
      <c r="AD33" s="227">
        <v>2</v>
      </c>
      <c r="AE33" s="226">
        <v>1</v>
      </c>
      <c r="AF33" s="226">
        <v>1</v>
      </c>
      <c r="AG33" s="226">
        <v>1</v>
      </c>
      <c r="AH33" s="226">
        <v>1</v>
      </c>
      <c r="AI33" s="226">
        <v>1</v>
      </c>
      <c r="AJ33" s="65">
        <f t="shared" si="0"/>
        <v>18</v>
      </c>
      <c r="AK33" s="40" t="str">
        <f t="shared" si="1"/>
        <v>พอใช้</v>
      </c>
    </row>
    <row r="34" spans="1:37" ht="19.5" customHeight="1">
      <c r="A34" s="101" t="str">
        <f t="shared" si="2"/>
        <v>นครปฐม เขต 1</v>
      </c>
      <c r="B34" s="101">
        <f t="shared" si="3"/>
        <v>1073180003</v>
      </c>
      <c r="C34" s="101" t="str">
        <f t="shared" si="4"/>
        <v>โรงเรียนวัดธรรมศาลา(หลวงพ่อน้อยอุปถัมภ์)</v>
      </c>
      <c r="D34" s="232">
        <v>27</v>
      </c>
      <c r="E34" s="102" t="s">
        <v>302</v>
      </c>
      <c r="F34" s="227">
        <v>1</v>
      </c>
      <c r="G34" s="227">
        <v>0</v>
      </c>
      <c r="H34" s="227">
        <v>1</v>
      </c>
      <c r="I34" s="227">
        <v>1</v>
      </c>
      <c r="J34" s="226">
        <v>2</v>
      </c>
      <c r="K34" s="227">
        <v>1</v>
      </c>
      <c r="L34" s="227">
        <v>1</v>
      </c>
      <c r="M34" s="227">
        <v>1</v>
      </c>
      <c r="N34" s="227">
        <v>0</v>
      </c>
      <c r="O34" s="227">
        <v>0</v>
      </c>
      <c r="P34" s="227">
        <v>0</v>
      </c>
      <c r="Q34" s="227">
        <v>0</v>
      </c>
      <c r="R34" s="227">
        <v>0</v>
      </c>
      <c r="S34" s="227">
        <v>1</v>
      </c>
      <c r="T34" s="227">
        <v>1</v>
      </c>
      <c r="U34" s="227">
        <v>1</v>
      </c>
      <c r="V34" s="227">
        <v>1</v>
      </c>
      <c r="W34" s="227">
        <v>0</v>
      </c>
      <c r="X34" s="226">
        <v>1</v>
      </c>
      <c r="Y34" s="227">
        <v>1</v>
      </c>
      <c r="Z34" s="227">
        <v>0</v>
      </c>
      <c r="AA34" s="227">
        <v>0</v>
      </c>
      <c r="AB34" s="227">
        <v>1</v>
      </c>
      <c r="AC34" s="227">
        <v>0</v>
      </c>
      <c r="AD34" s="227">
        <v>2</v>
      </c>
      <c r="AE34" s="226">
        <v>1</v>
      </c>
      <c r="AF34" s="227">
        <v>0</v>
      </c>
      <c r="AG34" s="227">
        <v>1</v>
      </c>
      <c r="AH34" s="227">
        <v>1</v>
      </c>
      <c r="AI34" s="226">
        <v>0</v>
      </c>
      <c r="AJ34" s="63">
        <f t="shared" si="0"/>
        <v>20</v>
      </c>
      <c r="AK34" s="41" t="str">
        <f t="shared" si="1"/>
        <v>ดี</v>
      </c>
    </row>
    <row r="35" spans="1:37" ht="19.5" customHeight="1">
      <c r="A35" s="101" t="str">
        <f t="shared" si="2"/>
        <v>นครปฐม เขต 1</v>
      </c>
      <c r="B35" s="101">
        <f t="shared" si="3"/>
        <v>1073180003</v>
      </c>
      <c r="C35" s="101" t="str">
        <f t="shared" si="4"/>
        <v>โรงเรียนวัดธรรมศาลา(หลวงพ่อน้อยอุปถัมภ์)</v>
      </c>
      <c r="D35" s="232">
        <v>28</v>
      </c>
      <c r="E35" s="284" t="s">
        <v>291</v>
      </c>
      <c r="F35" s="227">
        <v>0</v>
      </c>
      <c r="G35" s="227">
        <v>0</v>
      </c>
      <c r="H35" s="227">
        <v>0</v>
      </c>
      <c r="I35" s="227">
        <v>0</v>
      </c>
      <c r="J35" s="227">
        <v>2</v>
      </c>
      <c r="K35" s="227">
        <v>0</v>
      </c>
      <c r="L35" s="227">
        <v>1</v>
      </c>
      <c r="M35" s="227">
        <v>1</v>
      </c>
      <c r="N35" s="227">
        <v>0</v>
      </c>
      <c r="O35" s="227">
        <v>0</v>
      </c>
      <c r="P35" s="227">
        <v>0</v>
      </c>
      <c r="Q35" s="227">
        <v>0</v>
      </c>
      <c r="R35" s="227">
        <v>0</v>
      </c>
      <c r="S35" s="227">
        <v>0</v>
      </c>
      <c r="T35" s="227">
        <v>0</v>
      </c>
      <c r="U35" s="227">
        <v>0</v>
      </c>
      <c r="V35" s="227">
        <v>0</v>
      </c>
      <c r="W35" s="227">
        <v>0</v>
      </c>
      <c r="X35" s="227">
        <v>0</v>
      </c>
      <c r="Y35" s="227">
        <v>1</v>
      </c>
      <c r="Z35" s="227">
        <v>0</v>
      </c>
      <c r="AA35" s="227">
        <v>0</v>
      </c>
      <c r="AB35" s="227">
        <v>1</v>
      </c>
      <c r="AC35" s="227">
        <v>0</v>
      </c>
      <c r="AD35" s="227">
        <v>2</v>
      </c>
      <c r="AE35" s="227">
        <v>1</v>
      </c>
      <c r="AF35" s="227">
        <v>0</v>
      </c>
      <c r="AG35" s="227">
        <v>0</v>
      </c>
      <c r="AH35" s="227">
        <v>0</v>
      </c>
      <c r="AI35" s="227">
        <v>0</v>
      </c>
      <c r="AJ35" s="63">
        <f t="shared" si="0"/>
        <v>9</v>
      </c>
      <c r="AK35" s="41" t="str">
        <f t="shared" si="1"/>
        <v>ปรับปรุง</v>
      </c>
    </row>
    <row r="36" spans="1:37" ht="19.5" customHeight="1">
      <c r="A36" s="101" t="str">
        <f t="shared" si="2"/>
        <v>นครปฐม เขต 1</v>
      </c>
      <c r="B36" s="101">
        <f t="shared" si="3"/>
        <v>1073180003</v>
      </c>
      <c r="C36" s="101" t="str">
        <f t="shared" si="4"/>
        <v>โรงเรียนวัดธรรมศาลา(หลวงพ่อน้อยอุปถัมภ์)</v>
      </c>
      <c r="D36" s="232">
        <v>29</v>
      </c>
      <c r="E36" s="284" t="s">
        <v>292</v>
      </c>
      <c r="F36" s="227">
        <v>0</v>
      </c>
      <c r="G36" s="227">
        <v>1</v>
      </c>
      <c r="H36" s="227">
        <v>0</v>
      </c>
      <c r="I36" s="227">
        <v>0</v>
      </c>
      <c r="J36" s="227">
        <v>2</v>
      </c>
      <c r="K36" s="227">
        <v>0</v>
      </c>
      <c r="L36" s="227">
        <v>0</v>
      </c>
      <c r="M36" s="227">
        <v>0</v>
      </c>
      <c r="N36" s="227">
        <v>0</v>
      </c>
      <c r="O36" s="227">
        <v>0</v>
      </c>
      <c r="P36" s="227">
        <v>1</v>
      </c>
      <c r="Q36" s="227">
        <v>0</v>
      </c>
      <c r="R36" s="227">
        <v>0</v>
      </c>
      <c r="S36" s="227">
        <v>0</v>
      </c>
      <c r="T36" s="227">
        <v>0</v>
      </c>
      <c r="U36" s="227">
        <v>0</v>
      </c>
      <c r="V36" s="227">
        <v>1</v>
      </c>
      <c r="W36" s="227">
        <v>0</v>
      </c>
      <c r="X36" s="227">
        <v>1</v>
      </c>
      <c r="Y36" s="227">
        <v>0</v>
      </c>
      <c r="Z36" s="227">
        <v>0</v>
      </c>
      <c r="AA36" s="227">
        <v>1</v>
      </c>
      <c r="AB36" s="227">
        <v>0</v>
      </c>
      <c r="AC36" s="227">
        <v>0</v>
      </c>
      <c r="AD36" s="227">
        <v>2</v>
      </c>
      <c r="AE36" s="227">
        <v>0</v>
      </c>
      <c r="AF36" s="227">
        <v>1</v>
      </c>
      <c r="AG36" s="227">
        <v>0</v>
      </c>
      <c r="AH36" s="227">
        <v>0</v>
      </c>
      <c r="AI36" s="227">
        <v>1</v>
      </c>
      <c r="AJ36" s="63">
        <f t="shared" si="0"/>
        <v>11</v>
      </c>
      <c r="AK36" s="41" t="str">
        <f t="shared" si="1"/>
        <v>พอใช้</v>
      </c>
    </row>
    <row r="37" spans="1:37" ht="19.5" customHeight="1">
      <c r="A37" s="103" t="str">
        <f t="shared" si="2"/>
        <v>นครปฐม เขต 1</v>
      </c>
      <c r="B37" s="103">
        <f t="shared" si="3"/>
        <v>1073180003</v>
      </c>
      <c r="C37" s="103" t="str">
        <f t="shared" si="4"/>
        <v>โรงเรียนวัดธรรมศาลา(หลวงพ่อน้อยอุปถัมภ์)</v>
      </c>
      <c r="D37" s="233">
        <v>30</v>
      </c>
      <c r="E37" s="284" t="s">
        <v>293</v>
      </c>
      <c r="F37" s="228">
        <v>0</v>
      </c>
      <c r="G37" s="228">
        <v>0</v>
      </c>
      <c r="H37" s="228">
        <v>0</v>
      </c>
      <c r="I37" s="228">
        <v>0</v>
      </c>
      <c r="J37" s="228">
        <v>0</v>
      </c>
      <c r="K37" s="228">
        <v>0</v>
      </c>
      <c r="L37" s="228">
        <v>1</v>
      </c>
      <c r="M37" s="228">
        <v>1</v>
      </c>
      <c r="N37" s="227">
        <v>0</v>
      </c>
      <c r="O37" s="228">
        <v>0</v>
      </c>
      <c r="P37" s="228">
        <v>0</v>
      </c>
      <c r="Q37" s="228">
        <v>1</v>
      </c>
      <c r="R37" s="228">
        <v>0</v>
      </c>
      <c r="S37" s="227">
        <v>0</v>
      </c>
      <c r="T37" s="227">
        <v>0</v>
      </c>
      <c r="U37" s="227">
        <v>0</v>
      </c>
      <c r="V37" s="228">
        <v>1</v>
      </c>
      <c r="W37" s="228">
        <v>1</v>
      </c>
      <c r="X37" s="228">
        <v>1</v>
      </c>
      <c r="Y37" s="228">
        <v>0</v>
      </c>
      <c r="Z37" s="228">
        <v>0</v>
      </c>
      <c r="AA37" s="228">
        <v>1</v>
      </c>
      <c r="AB37" s="228">
        <v>1</v>
      </c>
      <c r="AC37" s="228">
        <v>0</v>
      </c>
      <c r="AD37" s="228">
        <v>2</v>
      </c>
      <c r="AE37" s="228">
        <v>1</v>
      </c>
      <c r="AF37" s="228">
        <v>0</v>
      </c>
      <c r="AG37" s="228">
        <v>1</v>
      </c>
      <c r="AH37" s="228">
        <v>0</v>
      </c>
      <c r="AI37" s="228">
        <v>1</v>
      </c>
      <c r="AJ37" s="64">
        <f t="shared" si="0"/>
        <v>13</v>
      </c>
      <c r="AK37" s="42" t="str">
        <f t="shared" si="1"/>
        <v>พอใช้</v>
      </c>
    </row>
    <row r="38" spans="1:37" ht="19.5" customHeight="1">
      <c r="A38" s="105" t="str">
        <f t="shared" si="2"/>
        <v>นครปฐม เขต 1</v>
      </c>
      <c r="B38" s="105">
        <f t="shared" si="3"/>
        <v>1073180003</v>
      </c>
      <c r="C38" s="105" t="str">
        <f t="shared" si="4"/>
        <v>โรงเรียนวัดธรรมศาลา(หลวงพ่อน้อยอุปถัมภ์)</v>
      </c>
      <c r="D38" s="231">
        <v>31</v>
      </c>
      <c r="E38" s="284" t="s">
        <v>294</v>
      </c>
      <c r="F38" s="226">
        <v>0</v>
      </c>
      <c r="G38" s="226">
        <v>1</v>
      </c>
      <c r="H38" s="226">
        <v>1</v>
      </c>
      <c r="I38" s="226">
        <v>0</v>
      </c>
      <c r="J38" s="226">
        <v>2</v>
      </c>
      <c r="K38" s="226">
        <v>1</v>
      </c>
      <c r="L38" s="226">
        <v>0</v>
      </c>
      <c r="M38" s="226">
        <v>0</v>
      </c>
      <c r="N38" s="227">
        <v>0</v>
      </c>
      <c r="O38" s="226">
        <v>0</v>
      </c>
      <c r="P38" s="226">
        <v>1</v>
      </c>
      <c r="Q38" s="226">
        <v>0</v>
      </c>
      <c r="R38" s="226">
        <v>1</v>
      </c>
      <c r="S38" s="227">
        <v>0</v>
      </c>
      <c r="T38" s="227">
        <v>0</v>
      </c>
      <c r="U38" s="227">
        <v>0</v>
      </c>
      <c r="V38" s="226">
        <v>1</v>
      </c>
      <c r="W38" s="226">
        <v>1</v>
      </c>
      <c r="X38" s="226">
        <v>1</v>
      </c>
      <c r="Y38" s="226">
        <v>0</v>
      </c>
      <c r="Z38" s="226">
        <v>0</v>
      </c>
      <c r="AA38" s="226">
        <v>0</v>
      </c>
      <c r="AB38" s="226">
        <v>1</v>
      </c>
      <c r="AC38" s="226">
        <v>0</v>
      </c>
      <c r="AD38" s="226">
        <v>2</v>
      </c>
      <c r="AE38" s="226">
        <v>1</v>
      </c>
      <c r="AF38" s="226">
        <v>0</v>
      </c>
      <c r="AG38" s="226">
        <v>0</v>
      </c>
      <c r="AH38" s="226">
        <v>1</v>
      </c>
      <c r="AI38" s="226">
        <v>0</v>
      </c>
      <c r="AJ38" s="65">
        <f t="shared" si="0"/>
        <v>15</v>
      </c>
      <c r="AK38" s="40" t="str">
        <f t="shared" si="1"/>
        <v>พอใช้</v>
      </c>
    </row>
    <row r="39" spans="1:37" ht="19.5" customHeight="1">
      <c r="A39" s="101" t="str">
        <f t="shared" si="2"/>
        <v>นครปฐม เขต 1</v>
      </c>
      <c r="B39" s="101">
        <f t="shared" si="3"/>
        <v>1073180003</v>
      </c>
      <c r="C39" s="101" t="str">
        <f t="shared" si="4"/>
        <v>โรงเรียนวัดธรรมศาลา(หลวงพ่อน้อยอุปถัมภ์)</v>
      </c>
      <c r="D39" s="232">
        <v>32</v>
      </c>
      <c r="E39" s="284" t="s">
        <v>295</v>
      </c>
      <c r="F39" s="227">
        <v>1</v>
      </c>
      <c r="G39" s="227">
        <v>1</v>
      </c>
      <c r="H39" s="227">
        <v>1</v>
      </c>
      <c r="I39" s="227">
        <v>0</v>
      </c>
      <c r="J39" s="227">
        <v>0</v>
      </c>
      <c r="K39" s="227">
        <v>0</v>
      </c>
      <c r="L39" s="227">
        <v>1</v>
      </c>
      <c r="M39" s="227">
        <v>0</v>
      </c>
      <c r="N39" s="227">
        <v>0</v>
      </c>
      <c r="O39" s="227">
        <v>0</v>
      </c>
      <c r="P39" s="227">
        <v>1</v>
      </c>
      <c r="Q39" s="227">
        <v>0</v>
      </c>
      <c r="R39" s="227">
        <v>0</v>
      </c>
      <c r="S39" s="227">
        <v>0</v>
      </c>
      <c r="T39" s="227">
        <v>0</v>
      </c>
      <c r="U39" s="227">
        <v>0</v>
      </c>
      <c r="V39" s="227">
        <v>0</v>
      </c>
      <c r="W39" s="227">
        <v>1</v>
      </c>
      <c r="X39" s="227">
        <v>0</v>
      </c>
      <c r="Y39" s="227">
        <v>0</v>
      </c>
      <c r="Z39" s="227">
        <v>1</v>
      </c>
      <c r="AA39" s="227">
        <v>0</v>
      </c>
      <c r="AB39" s="227">
        <v>0</v>
      </c>
      <c r="AC39" s="227">
        <v>0</v>
      </c>
      <c r="AD39" s="227">
        <v>2</v>
      </c>
      <c r="AE39" s="227">
        <v>1</v>
      </c>
      <c r="AF39" s="227">
        <v>0</v>
      </c>
      <c r="AG39" s="227">
        <v>0</v>
      </c>
      <c r="AH39" s="227">
        <v>0</v>
      </c>
      <c r="AI39" s="227">
        <v>0</v>
      </c>
      <c r="AJ39" s="63">
        <f t="shared" si="0"/>
        <v>10</v>
      </c>
      <c r="AK39" s="41" t="str">
        <f t="shared" si="1"/>
        <v>พอใช้</v>
      </c>
    </row>
    <row r="40" spans="1:37" ht="19.5" customHeight="1">
      <c r="A40" s="101" t="str">
        <f t="shared" si="2"/>
        <v>นครปฐม เขต 1</v>
      </c>
      <c r="B40" s="101">
        <f t="shared" si="3"/>
        <v>1073180003</v>
      </c>
      <c r="C40" s="101" t="str">
        <f t="shared" si="4"/>
        <v>โรงเรียนวัดธรรมศาลา(หลวงพ่อน้อยอุปถัมภ์)</v>
      </c>
      <c r="D40" s="232">
        <v>33</v>
      </c>
      <c r="E40" s="284" t="s">
        <v>296</v>
      </c>
      <c r="F40" s="227">
        <v>0</v>
      </c>
      <c r="G40" s="227">
        <v>1</v>
      </c>
      <c r="H40" s="227">
        <v>1</v>
      </c>
      <c r="I40" s="227">
        <v>0</v>
      </c>
      <c r="J40" s="227">
        <v>2</v>
      </c>
      <c r="K40" s="227">
        <v>1</v>
      </c>
      <c r="L40" s="227">
        <v>1</v>
      </c>
      <c r="M40" s="227">
        <v>1</v>
      </c>
      <c r="N40" s="227">
        <v>0</v>
      </c>
      <c r="O40" s="227">
        <v>0</v>
      </c>
      <c r="P40" s="227">
        <v>1</v>
      </c>
      <c r="Q40" s="227">
        <v>0</v>
      </c>
      <c r="R40" s="227">
        <v>1</v>
      </c>
      <c r="S40" s="227">
        <v>0</v>
      </c>
      <c r="T40" s="227">
        <v>0</v>
      </c>
      <c r="U40" s="227">
        <v>1</v>
      </c>
      <c r="V40" s="227">
        <v>1</v>
      </c>
      <c r="W40" s="227">
        <v>0</v>
      </c>
      <c r="X40" s="227">
        <v>1</v>
      </c>
      <c r="Y40" s="227">
        <v>0</v>
      </c>
      <c r="Z40" s="227">
        <v>0</v>
      </c>
      <c r="AA40" s="227">
        <v>0</v>
      </c>
      <c r="AB40" s="227">
        <v>0</v>
      </c>
      <c r="AC40" s="227">
        <v>0</v>
      </c>
      <c r="AD40" s="227">
        <v>0</v>
      </c>
      <c r="AE40" s="227">
        <v>1</v>
      </c>
      <c r="AF40" s="227">
        <v>1</v>
      </c>
      <c r="AG40" s="227">
        <v>0</v>
      </c>
      <c r="AH40" s="227">
        <v>0</v>
      </c>
      <c r="AI40" s="227">
        <v>0</v>
      </c>
      <c r="AJ40" s="63">
        <f t="shared" si="0"/>
        <v>14</v>
      </c>
      <c r="AK40" s="41" t="str">
        <f t="shared" si="1"/>
        <v>พอใช้</v>
      </c>
    </row>
    <row r="41" spans="1:37" ht="19.5" customHeight="1">
      <c r="A41" s="101" t="str">
        <f t="shared" si="2"/>
        <v>นครปฐม เขต 1</v>
      </c>
      <c r="B41" s="101">
        <f t="shared" si="3"/>
        <v>1073180003</v>
      </c>
      <c r="C41" s="101" t="str">
        <f t="shared" si="4"/>
        <v>โรงเรียนวัดธรรมศาลา(หลวงพ่อน้อยอุปถัมภ์)</v>
      </c>
      <c r="D41" s="232">
        <v>34</v>
      </c>
      <c r="E41" s="284" t="s">
        <v>297</v>
      </c>
      <c r="F41" s="227">
        <v>1</v>
      </c>
      <c r="G41" s="227">
        <v>0</v>
      </c>
      <c r="H41" s="227">
        <v>0</v>
      </c>
      <c r="I41" s="227">
        <v>0</v>
      </c>
      <c r="J41" s="227">
        <v>0</v>
      </c>
      <c r="K41" s="227">
        <v>1</v>
      </c>
      <c r="L41" s="227">
        <v>1</v>
      </c>
      <c r="M41" s="227">
        <v>0</v>
      </c>
      <c r="N41" s="227">
        <v>0</v>
      </c>
      <c r="O41" s="227">
        <v>0</v>
      </c>
      <c r="P41" s="227">
        <v>0</v>
      </c>
      <c r="Q41" s="227">
        <v>0</v>
      </c>
      <c r="R41" s="227">
        <v>0</v>
      </c>
      <c r="S41" s="227">
        <v>0</v>
      </c>
      <c r="T41" s="227">
        <v>0</v>
      </c>
      <c r="U41" s="227">
        <v>0</v>
      </c>
      <c r="V41" s="227">
        <v>0</v>
      </c>
      <c r="W41" s="227">
        <v>0</v>
      </c>
      <c r="X41" s="227">
        <v>1</v>
      </c>
      <c r="Y41" s="227">
        <v>1</v>
      </c>
      <c r="Z41" s="227">
        <v>0</v>
      </c>
      <c r="AA41" s="227">
        <v>1</v>
      </c>
      <c r="AB41" s="227">
        <v>1</v>
      </c>
      <c r="AC41" s="227">
        <v>0</v>
      </c>
      <c r="AD41" s="227">
        <v>0</v>
      </c>
      <c r="AE41" s="227">
        <v>1</v>
      </c>
      <c r="AF41" s="227">
        <v>0</v>
      </c>
      <c r="AG41" s="227">
        <v>0</v>
      </c>
      <c r="AH41" s="227">
        <v>0</v>
      </c>
      <c r="AI41" s="227">
        <v>0</v>
      </c>
      <c r="AJ41" s="63">
        <f t="shared" si="0"/>
        <v>8</v>
      </c>
      <c r="AK41" s="41" t="str">
        <f t="shared" si="1"/>
        <v>ปรับปรุง</v>
      </c>
    </row>
    <row r="42" spans="1:37" ht="19.5" customHeight="1">
      <c r="A42" s="103" t="str">
        <f t="shared" si="2"/>
        <v>นครปฐม เขต 1</v>
      </c>
      <c r="B42" s="103">
        <f t="shared" si="3"/>
        <v>1073180003</v>
      </c>
      <c r="C42" s="103" t="str">
        <f t="shared" si="4"/>
        <v>โรงเรียนวัดธรรมศาลา(หลวงพ่อน้อยอุปถัมภ์)</v>
      </c>
      <c r="D42" s="233">
        <v>35</v>
      </c>
      <c r="E42" s="284" t="s">
        <v>298</v>
      </c>
      <c r="F42" s="228">
        <v>0</v>
      </c>
      <c r="G42" s="228">
        <v>0</v>
      </c>
      <c r="H42" s="228">
        <v>0</v>
      </c>
      <c r="I42" s="228">
        <v>1</v>
      </c>
      <c r="J42" s="228">
        <v>2</v>
      </c>
      <c r="K42" s="228">
        <v>0</v>
      </c>
      <c r="L42" s="228">
        <v>1</v>
      </c>
      <c r="M42" s="228">
        <v>1</v>
      </c>
      <c r="N42" s="227">
        <v>0</v>
      </c>
      <c r="O42" s="228">
        <v>0</v>
      </c>
      <c r="P42" s="228">
        <v>1</v>
      </c>
      <c r="Q42" s="228">
        <v>0</v>
      </c>
      <c r="R42" s="228">
        <v>1</v>
      </c>
      <c r="S42" s="228">
        <v>1</v>
      </c>
      <c r="T42" s="228">
        <v>0</v>
      </c>
      <c r="U42" s="228">
        <v>0</v>
      </c>
      <c r="V42" s="228">
        <v>0</v>
      </c>
      <c r="W42" s="228">
        <v>1</v>
      </c>
      <c r="X42" s="228">
        <v>1</v>
      </c>
      <c r="Y42" s="228">
        <v>0</v>
      </c>
      <c r="Z42" s="228">
        <v>0</v>
      </c>
      <c r="AA42" s="228">
        <v>0</v>
      </c>
      <c r="AB42" s="228">
        <v>1</v>
      </c>
      <c r="AC42" s="228">
        <v>1</v>
      </c>
      <c r="AD42" s="228">
        <v>2</v>
      </c>
      <c r="AE42" s="228">
        <v>1</v>
      </c>
      <c r="AF42" s="228">
        <v>1</v>
      </c>
      <c r="AG42" s="228">
        <v>1</v>
      </c>
      <c r="AH42" s="228">
        <v>0</v>
      </c>
      <c r="AI42" s="228">
        <v>1</v>
      </c>
      <c r="AJ42" s="64">
        <f t="shared" si="0"/>
        <v>18</v>
      </c>
      <c r="AK42" s="42" t="str">
        <f t="shared" si="1"/>
        <v>พอใช้</v>
      </c>
    </row>
    <row r="43" spans="1:37" ht="19.5" customHeight="1">
      <c r="A43" s="105" t="str">
        <f t="shared" si="2"/>
        <v>นครปฐม เขต 1</v>
      </c>
      <c r="B43" s="105">
        <f t="shared" si="3"/>
        <v>1073180003</v>
      </c>
      <c r="C43" s="105" t="str">
        <f t="shared" si="4"/>
        <v>โรงเรียนวัดธรรมศาลา(หลวงพ่อน้อยอุปถัมภ์)</v>
      </c>
      <c r="D43" s="231">
        <v>36</v>
      </c>
      <c r="E43" s="284" t="s">
        <v>299</v>
      </c>
      <c r="F43" s="226">
        <v>1</v>
      </c>
      <c r="G43" s="226">
        <v>0</v>
      </c>
      <c r="H43" s="226">
        <v>1</v>
      </c>
      <c r="I43" s="226">
        <v>1</v>
      </c>
      <c r="J43" s="226">
        <v>1</v>
      </c>
      <c r="K43" s="226">
        <v>1</v>
      </c>
      <c r="L43" s="226">
        <v>0</v>
      </c>
      <c r="M43" s="226">
        <v>1</v>
      </c>
      <c r="N43" s="227">
        <v>0</v>
      </c>
      <c r="O43" s="226">
        <v>0</v>
      </c>
      <c r="P43" s="226">
        <v>1</v>
      </c>
      <c r="Q43" s="226">
        <v>1</v>
      </c>
      <c r="R43" s="226">
        <v>1</v>
      </c>
      <c r="S43" s="226">
        <v>0</v>
      </c>
      <c r="T43" s="226">
        <v>0</v>
      </c>
      <c r="U43" s="226">
        <v>1</v>
      </c>
      <c r="V43" s="226">
        <v>0</v>
      </c>
      <c r="W43" s="226">
        <v>0</v>
      </c>
      <c r="X43" s="226">
        <v>1</v>
      </c>
      <c r="Y43" s="226">
        <v>0</v>
      </c>
      <c r="Z43" s="226">
        <v>0</v>
      </c>
      <c r="AA43" s="226">
        <v>1</v>
      </c>
      <c r="AB43" s="226">
        <v>0</v>
      </c>
      <c r="AC43" s="226">
        <v>1</v>
      </c>
      <c r="AD43" s="226">
        <v>2</v>
      </c>
      <c r="AE43" s="226">
        <v>0</v>
      </c>
      <c r="AF43" s="226">
        <v>1</v>
      </c>
      <c r="AG43" s="226">
        <v>0</v>
      </c>
      <c r="AH43" s="226">
        <v>0</v>
      </c>
      <c r="AI43" s="226">
        <v>0</v>
      </c>
      <c r="AJ43" s="65">
        <f t="shared" si="0"/>
        <v>16</v>
      </c>
      <c r="AK43" s="40" t="str">
        <f t="shared" si="1"/>
        <v>พอใช้</v>
      </c>
    </row>
    <row r="44" spans="1:37" ht="19.5" customHeight="1">
      <c r="A44" s="101" t="str">
        <f t="shared" si="2"/>
        <v>นครปฐม เขต 1</v>
      </c>
      <c r="B44" s="101">
        <f t="shared" si="3"/>
        <v>1073180003</v>
      </c>
      <c r="C44" s="101" t="str">
        <f t="shared" si="4"/>
        <v>โรงเรียนวัดธรรมศาลา(หลวงพ่อน้อยอุปถัมภ์)</v>
      </c>
      <c r="D44" s="232">
        <v>37</v>
      </c>
      <c r="E44" s="284" t="s">
        <v>300</v>
      </c>
      <c r="F44" s="227">
        <v>0</v>
      </c>
      <c r="G44" s="227">
        <v>0</v>
      </c>
      <c r="H44" s="227">
        <v>0</v>
      </c>
      <c r="I44" s="227">
        <v>1</v>
      </c>
      <c r="J44" s="227">
        <v>2</v>
      </c>
      <c r="K44" s="227">
        <v>1</v>
      </c>
      <c r="L44" s="227">
        <v>1</v>
      </c>
      <c r="M44" s="227">
        <v>1</v>
      </c>
      <c r="N44" s="227">
        <v>0</v>
      </c>
      <c r="O44" s="227">
        <v>0</v>
      </c>
      <c r="P44" s="227">
        <v>1</v>
      </c>
      <c r="Q44" s="227">
        <v>0</v>
      </c>
      <c r="R44" s="227">
        <v>1</v>
      </c>
      <c r="S44" s="227">
        <v>0</v>
      </c>
      <c r="T44" s="227">
        <v>0</v>
      </c>
      <c r="U44" s="227">
        <v>0</v>
      </c>
      <c r="V44" s="227">
        <v>0</v>
      </c>
      <c r="W44" s="227">
        <v>0</v>
      </c>
      <c r="X44" s="227">
        <v>1</v>
      </c>
      <c r="Y44" s="227">
        <v>0</v>
      </c>
      <c r="Z44" s="227">
        <v>0</v>
      </c>
      <c r="AA44" s="227">
        <v>0</v>
      </c>
      <c r="AB44" s="227">
        <v>0</v>
      </c>
      <c r="AC44" s="227">
        <v>0</v>
      </c>
      <c r="AD44" s="227">
        <v>2</v>
      </c>
      <c r="AE44" s="227">
        <v>1</v>
      </c>
      <c r="AF44" s="227">
        <v>1</v>
      </c>
      <c r="AG44" s="227">
        <v>0</v>
      </c>
      <c r="AH44" s="227">
        <v>1</v>
      </c>
      <c r="AI44" s="227">
        <v>1</v>
      </c>
      <c r="AJ44" s="63">
        <f t="shared" si="0"/>
        <v>15</v>
      </c>
      <c r="AK44" s="41" t="str">
        <f t="shared" si="1"/>
        <v>พอใช้</v>
      </c>
    </row>
    <row r="45" spans="1:37" ht="19.5" customHeight="1">
      <c r="A45" s="101" t="str">
        <f t="shared" si="2"/>
        <v>นครปฐม เขต 1</v>
      </c>
      <c r="B45" s="101">
        <f t="shared" si="3"/>
        <v>1073180003</v>
      </c>
      <c r="C45" s="101" t="str">
        <f t="shared" si="4"/>
        <v>โรงเรียนวัดธรรมศาลา(หลวงพ่อน้อยอุปถัมภ์)</v>
      </c>
      <c r="D45" s="232">
        <v>38</v>
      </c>
      <c r="E45" s="284" t="s">
        <v>301</v>
      </c>
      <c r="F45" s="227">
        <v>0</v>
      </c>
      <c r="G45" s="227">
        <v>0</v>
      </c>
      <c r="H45" s="227">
        <v>0</v>
      </c>
      <c r="I45" s="227">
        <v>1</v>
      </c>
      <c r="J45" s="227">
        <v>2</v>
      </c>
      <c r="K45" s="227">
        <v>1</v>
      </c>
      <c r="L45" s="227">
        <v>1</v>
      </c>
      <c r="M45" s="227">
        <v>1</v>
      </c>
      <c r="N45" s="227">
        <v>0</v>
      </c>
      <c r="O45" s="227">
        <v>0</v>
      </c>
      <c r="P45" s="227">
        <v>1</v>
      </c>
      <c r="Q45" s="227">
        <v>0</v>
      </c>
      <c r="R45" s="227">
        <v>1</v>
      </c>
      <c r="S45" s="227">
        <v>0</v>
      </c>
      <c r="T45" s="227">
        <v>1</v>
      </c>
      <c r="U45" s="227">
        <v>0</v>
      </c>
      <c r="V45" s="227">
        <v>0</v>
      </c>
      <c r="W45" s="227">
        <v>0</v>
      </c>
      <c r="X45" s="227">
        <v>1</v>
      </c>
      <c r="Y45" s="227">
        <v>1</v>
      </c>
      <c r="Z45" s="227">
        <v>0</v>
      </c>
      <c r="AA45" s="227">
        <v>0</v>
      </c>
      <c r="AB45" s="227">
        <v>1</v>
      </c>
      <c r="AC45" s="227">
        <v>0</v>
      </c>
      <c r="AD45" s="227">
        <v>2</v>
      </c>
      <c r="AE45" s="227">
        <v>1</v>
      </c>
      <c r="AF45" s="227">
        <v>0</v>
      </c>
      <c r="AG45" s="227">
        <v>0</v>
      </c>
      <c r="AH45" s="227">
        <v>0</v>
      </c>
      <c r="AI45" s="227">
        <v>0</v>
      </c>
      <c r="AJ45" s="63">
        <f t="shared" si="0"/>
        <v>15</v>
      </c>
      <c r="AK45" s="41" t="str">
        <f t="shared" si="1"/>
        <v>พอใช้</v>
      </c>
    </row>
    <row r="46" spans="1:37" ht="19.5" customHeight="1">
      <c r="A46" s="101" t="str">
        <f t="shared" si="2"/>
        <v>นครปฐม เขต 1</v>
      </c>
      <c r="B46" s="101">
        <f t="shared" si="3"/>
        <v>1073180003</v>
      </c>
      <c r="C46" s="101" t="str">
        <f t="shared" si="4"/>
        <v>โรงเรียนวัดธรรมศาลา(หลวงพ่อน้อยอุปถัมภ์)</v>
      </c>
      <c r="D46" s="232">
        <v>39</v>
      </c>
      <c r="E46" s="284" t="s">
        <v>303</v>
      </c>
      <c r="F46" s="227">
        <v>0</v>
      </c>
      <c r="G46" s="227">
        <v>1</v>
      </c>
      <c r="H46" s="227">
        <v>1</v>
      </c>
      <c r="I46" s="227">
        <v>1</v>
      </c>
      <c r="J46" s="227">
        <v>2</v>
      </c>
      <c r="K46" s="227">
        <v>1</v>
      </c>
      <c r="L46" s="227">
        <v>0</v>
      </c>
      <c r="M46" s="227">
        <v>0</v>
      </c>
      <c r="N46" s="227">
        <v>0</v>
      </c>
      <c r="O46" s="227">
        <v>0</v>
      </c>
      <c r="P46" s="227">
        <v>0</v>
      </c>
      <c r="Q46" s="227">
        <v>0</v>
      </c>
      <c r="R46" s="227">
        <v>0</v>
      </c>
      <c r="S46" s="227">
        <v>0</v>
      </c>
      <c r="T46" s="227">
        <v>0</v>
      </c>
      <c r="U46" s="227">
        <v>0</v>
      </c>
      <c r="V46" s="227">
        <v>0</v>
      </c>
      <c r="W46" s="227">
        <v>1</v>
      </c>
      <c r="X46" s="227">
        <v>0</v>
      </c>
      <c r="Y46" s="227">
        <v>1</v>
      </c>
      <c r="Z46" s="227">
        <v>0</v>
      </c>
      <c r="AA46" s="227">
        <v>0</v>
      </c>
      <c r="AB46" s="227">
        <v>1</v>
      </c>
      <c r="AC46" s="227">
        <v>0</v>
      </c>
      <c r="AD46" s="227">
        <v>0</v>
      </c>
      <c r="AE46" s="227">
        <v>0</v>
      </c>
      <c r="AF46" s="227">
        <v>0</v>
      </c>
      <c r="AG46" s="227">
        <v>0</v>
      </c>
      <c r="AH46" s="227">
        <v>0</v>
      </c>
      <c r="AI46" s="227">
        <v>0</v>
      </c>
      <c r="AJ46" s="63">
        <f t="shared" si="0"/>
        <v>9</v>
      </c>
      <c r="AK46" s="41" t="str">
        <f t="shared" si="1"/>
        <v>ปรับปรุง</v>
      </c>
    </row>
    <row r="47" spans="1:37" ht="19.5" customHeight="1">
      <c r="A47" s="107" t="str">
        <f t="shared" si="2"/>
        <v>นครปฐม เขต 1</v>
      </c>
      <c r="B47" s="107">
        <f t="shared" si="3"/>
        <v>1073180003</v>
      </c>
      <c r="C47" s="107" t="str">
        <f t="shared" si="4"/>
        <v>โรงเรียนวัดธรรมศาลา(หลวงพ่อน้อยอุปถัมภ์)</v>
      </c>
      <c r="D47" s="233">
        <v>40</v>
      </c>
      <c r="E47" s="284" t="s">
        <v>304</v>
      </c>
      <c r="F47" s="228">
        <v>1</v>
      </c>
      <c r="G47" s="228">
        <v>0</v>
      </c>
      <c r="H47" s="228">
        <v>1</v>
      </c>
      <c r="I47" s="228">
        <v>1</v>
      </c>
      <c r="J47" s="228">
        <v>2</v>
      </c>
      <c r="K47" s="228">
        <v>0</v>
      </c>
      <c r="L47" s="228">
        <v>0</v>
      </c>
      <c r="M47" s="228">
        <v>1</v>
      </c>
      <c r="N47" s="227">
        <v>0</v>
      </c>
      <c r="O47" s="228">
        <v>0</v>
      </c>
      <c r="P47" s="228">
        <v>0</v>
      </c>
      <c r="Q47" s="228">
        <v>0</v>
      </c>
      <c r="R47" s="228">
        <v>0</v>
      </c>
      <c r="S47" s="228">
        <v>0</v>
      </c>
      <c r="T47" s="228">
        <v>0</v>
      </c>
      <c r="U47" s="228">
        <v>1</v>
      </c>
      <c r="V47" s="228">
        <v>1</v>
      </c>
      <c r="W47" s="228">
        <v>0</v>
      </c>
      <c r="X47" s="228">
        <v>1</v>
      </c>
      <c r="Y47" s="228">
        <v>0</v>
      </c>
      <c r="Z47" s="228">
        <v>1</v>
      </c>
      <c r="AA47" s="228">
        <v>0</v>
      </c>
      <c r="AB47" s="228">
        <v>0</v>
      </c>
      <c r="AC47" s="228">
        <v>0</v>
      </c>
      <c r="AD47" s="228">
        <v>0</v>
      </c>
      <c r="AE47" s="228">
        <v>0</v>
      </c>
      <c r="AF47" s="228">
        <v>0</v>
      </c>
      <c r="AG47" s="228">
        <v>0</v>
      </c>
      <c r="AH47" s="228">
        <v>0</v>
      </c>
      <c r="AI47" s="228">
        <v>1</v>
      </c>
      <c r="AJ47" s="64">
        <f t="shared" si="0"/>
        <v>11</v>
      </c>
      <c r="AK47" s="42" t="str">
        <f t="shared" si="1"/>
        <v>พอใช้</v>
      </c>
    </row>
    <row r="48" spans="1:37" s="109" customFormat="1" ht="19.5" customHeight="1">
      <c r="A48" s="108" t="str">
        <f t="shared" si="2"/>
        <v>นครปฐม เขต 1</v>
      </c>
      <c r="B48" s="108">
        <f t="shared" si="3"/>
        <v>1073180003</v>
      </c>
      <c r="C48" s="108" t="str">
        <f t="shared" si="4"/>
        <v>โรงเรียนวัดธรรมศาลา(หลวงพ่อน้อยอุปถัมภ์)</v>
      </c>
      <c r="D48" s="231">
        <v>41</v>
      </c>
      <c r="E48" s="284" t="s">
        <v>305</v>
      </c>
      <c r="F48" s="226">
        <v>0</v>
      </c>
      <c r="G48" s="226">
        <v>1</v>
      </c>
      <c r="H48" s="226">
        <v>0</v>
      </c>
      <c r="I48" s="226">
        <v>0</v>
      </c>
      <c r="J48" s="226">
        <v>0</v>
      </c>
      <c r="K48" s="226">
        <v>0</v>
      </c>
      <c r="L48" s="226">
        <v>0</v>
      </c>
      <c r="M48" s="226">
        <v>0</v>
      </c>
      <c r="N48" s="227">
        <v>0</v>
      </c>
      <c r="O48" s="226">
        <v>1</v>
      </c>
      <c r="P48" s="226">
        <v>1</v>
      </c>
      <c r="Q48" s="226">
        <v>0</v>
      </c>
      <c r="R48" s="226">
        <v>0</v>
      </c>
      <c r="S48" s="226">
        <v>0</v>
      </c>
      <c r="T48" s="226">
        <v>0</v>
      </c>
      <c r="U48" s="226">
        <v>1</v>
      </c>
      <c r="V48" s="226">
        <v>0</v>
      </c>
      <c r="W48" s="226">
        <v>0</v>
      </c>
      <c r="X48" s="226">
        <v>0</v>
      </c>
      <c r="Y48" s="226">
        <v>0</v>
      </c>
      <c r="Z48" s="226">
        <v>0</v>
      </c>
      <c r="AA48" s="226">
        <v>0</v>
      </c>
      <c r="AB48" s="226">
        <v>0</v>
      </c>
      <c r="AC48" s="226">
        <v>0</v>
      </c>
      <c r="AD48" s="226">
        <v>0</v>
      </c>
      <c r="AE48" s="226">
        <v>0</v>
      </c>
      <c r="AF48" s="226">
        <v>0</v>
      </c>
      <c r="AG48" s="226">
        <v>0</v>
      </c>
      <c r="AH48" s="226">
        <v>0</v>
      </c>
      <c r="AI48" s="226">
        <v>0</v>
      </c>
      <c r="AJ48" s="65">
        <f t="shared" si="0"/>
        <v>4</v>
      </c>
      <c r="AK48" s="40" t="str">
        <f t="shared" si="1"/>
        <v>ปรับปรุง</v>
      </c>
    </row>
    <row r="49" spans="1:37" s="111" customFormat="1" ht="19.5" customHeight="1">
      <c r="A49" s="110" t="str">
        <f t="shared" si="2"/>
        <v>นครปฐม เขต 1</v>
      </c>
      <c r="B49" s="110">
        <f t="shared" si="3"/>
        <v>1073180003</v>
      </c>
      <c r="C49" s="110" t="str">
        <f t="shared" si="4"/>
        <v>โรงเรียนวัดธรรมศาลา(หลวงพ่อน้อยอุปถัมภ์)</v>
      </c>
      <c r="D49" s="232">
        <v>42</v>
      </c>
      <c r="E49" s="284" t="s">
        <v>306</v>
      </c>
      <c r="F49" s="227">
        <v>1</v>
      </c>
      <c r="G49" s="227">
        <v>0</v>
      </c>
      <c r="H49" s="227">
        <v>0</v>
      </c>
      <c r="I49" s="227">
        <v>1</v>
      </c>
      <c r="J49" s="227">
        <v>2</v>
      </c>
      <c r="K49" s="227">
        <v>1</v>
      </c>
      <c r="L49" s="227">
        <v>0</v>
      </c>
      <c r="M49" s="227">
        <v>0</v>
      </c>
      <c r="N49" s="227">
        <v>0</v>
      </c>
      <c r="O49" s="227">
        <v>0</v>
      </c>
      <c r="P49" s="227">
        <v>1</v>
      </c>
      <c r="Q49" s="227">
        <v>0</v>
      </c>
      <c r="R49" s="227">
        <v>1</v>
      </c>
      <c r="S49" s="227">
        <v>1</v>
      </c>
      <c r="T49" s="227">
        <v>0</v>
      </c>
      <c r="U49" s="227">
        <v>0</v>
      </c>
      <c r="V49" s="227">
        <v>1</v>
      </c>
      <c r="W49" s="227">
        <v>0</v>
      </c>
      <c r="X49" s="227">
        <v>0</v>
      </c>
      <c r="Y49" s="227">
        <v>1</v>
      </c>
      <c r="Z49" s="227">
        <v>0</v>
      </c>
      <c r="AA49" s="227">
        <v>0</v>
      </c>
      <c r="AB49" s="227">
        <v>0</v>
      </c>
      <c r="AC49" s="227">
        <v>0</v>
      </c>
      <c r="AD49" s="227">
        <v>0</v>
      </c>
      <c r="AE49" s="227">
        <v>1</v>
      </c>
      <c r="AF49" s="227">
        <v>1</v>
      </c>
      <c r="AG49" s="227">
        <v>0</v>
      </c>
      <c r="AH49" s="227">
        <v>1</v>
      </c>
      <c r="AI49" s="227">
        <v>0</v>
      </c>
      <c r="AJ49" s="63">
        <f t="shared" si="0"/>
        <v>13</v>
      </c>
      <c r="AK49" s="41" t="str">
        <f t="shared" si="1"/>
        <v>พอใช้</v>
      </c>
    </row>
    <row r="50" spans="1:37" ht="19.5" customHeight="1">
      <c r="A50" s="112" t="str">
        <f t="shared" si="2"/>
        <v>นครปฐม เขต 1</v>
      </c>
      <c r="B50" s="112">
        <f t="shared" si="3"/>
        <v>1073180003</v>
      </c>
      <c r="C50" s="112" t="str">
        <f t="shared" si="4"/>
        <v>โรงเรียนวัดธรรมศาลา(หลวงพ่อน้อยอุปถัมภ์)</v>
      </c>
      <c r="D50" s="232">
        <v>43</v>
      </c>
      <c r="E50" s="284" t="s">
        <v>307</v>
      </c>
      <c r="F50" s="227">
        <v>0</v>
      </c>
      <c r="G50" s="227">
        <v>1</v>
      </c>
      <c r="H50" s="227">
        <v>1</v>
      </c>
      <c r="I50" s="227">
        <v>1</v>
      </c>
      <c r="J50" s="227">
        <v>2</v>
      </c>
      <c r="K50" s="227">
        <v>1</v>
      </c>
      <c r="L50" s="227">
        <v>0</v>
      </c>
      <c r="M50" s="227">
        <v>1</v>
      </c>
      <c r="N50" s="227">
        <v>0</v>
      </c>
      <c r="O50" s="227">
        <v>1</v>
      </c>
      <c r="P50" s="227">
        <v>1</v>
      </c>
      <c r="Q50" s="227">
        <v>1</v>
      </c>
      <c r="R50" s="227">
        <v>1</v>
      </c>
      <c r="S50" s="227">
        <v>1</v>
      </c>
      <c r="T50" s="227">
        <v>0</v>
      </c>
      <c r="U50" s="227">
        <v>1</v>
      </c>
      <c r="V50" s="227">
        <v>0</v>
      </c>
      <c r="W50" s="227">
        <v>0</v>
      </c>
      <c r="X50" s="227">
        <v>1</v>
      </c>
      <c r="Y50" s="227">
        <v>0</v>
      </c>
      <c r="Z50" s="227">
        <v>1</v>
      </c>
      <c r="AA50" s="227">
        <v>1</v>
      </c>
      <c r="AB50" s="227">
        <v>0</v>
      </c>
      <c r="AC50" s="227">
        <v>0</v>
      </c>
      <c r="AD50" s="227">
        <v>2</v>
      </c>
      <c r="AE50" s="227">
        <v>1</v>
      </c>
      <c r="AF50" s="227">
        <v>1</v>
      </c>
      <c r="AG50" s="227">
        <v>0</v>
      </c>
      <c r="AH50" s="227">
        <v>0</v>
      </c>
      <c r="AI50" s="227">
        <v>1</v>
      </c>
      <c r="AJ50" s="63">
        <f t="shared" si="0"/>
        <v>21</v>
      </c>
      <c r="AK50" s="41" t="str">
        <f t="shared" si="1"/>
        <v>ดี</v>
      </c>
    </row>
    <row r="51" spans="1:37" ht="19.5" customHeight="1">
      <c r="A51" s="101" t="str">
        <f t="shared" si="2"/>
        <v>นครปฐม เขต 1</v>
      </c>
      <c r="B51" s="101">
        <f t="shared" si="3"/>
        <v>1073180003</v>
      </c>
      <c r="C51" s="101" t="str">
        <f t="shared" si="4"/>
        <v>โรงเรียนวัดธรรมศาลา(หลวงพ่อน้อยอุปถัมภ์)</v>
      </c>
      <c r="D51" s="232">
        <v>44</v>
      </c>
      <c r="E51" s="284" t="s">
        <v>308</v>
      </c>
      <c r="F51" s="227">
        <v>1</v>
      </c>
      <c r="G51" s="227">
        <v>1</v>
      </c>
      <c r="H51" s="227">
        <v>0</v>
      </c>
      <c r="I51" s="227">
        <v>0</v>
      </c>
      <c r="J51" s="227">
        <v>2</v>
      </c>
      <c r="K51" s="227">
        <v>1</v>
      </c>
      <c r="L51" s="227">
        <v>0</v>
      </c>
      <c r="M51" s="227">
        <v>1</v>
      </c>
      <c r="N51" s="227">
        <v>0</v>
      </c>
      <c r="O51" s="227">
        <v>0</v>
      </c>
      <c r="P51" s="227">
        <v>1</v>
      </c>
      <c r="Q51" s="227">
        <v>0</v>
      </c>
      <c r="R51" s="227">
        <v>0</v>
      </c>
      <c r="S51" s="227">
        <v>0</v>
      </c>
      <c r="T51" s="227">
        <v>0</v>
      </c>
      <c r="U51" s="227">
        <v>0</v>
      </c>
      <c r="V51" s="227">
        <v>1</v>
      </c>
      <c r="W51" s="227">
        <v>0</v>
      </c>
      <c r="X51" s="227">
        <v>1</v>
      </c>
      <c r="Y51" s="227">
        <v>0</v>
      </c>
      <c r="Z51" s="227">
        <v>0</v>
      </c>
      <c r="AA51" s="227">
        <v>0</v>
      </c>
      <c r="AB51" s="227">
        <v>0</v>
      </c>
      <c r="AC51" s="227">
        <v>0</v>
      </c>
      <c r="AD51" s="227">
        <v>2</v>
      </c>
      <c r="AE51" s="227">
        <v>1</v>
      </c>
      <c r="AF51" s="227">
        <v>0</v>
      </c>
      <c r="AG51" s="227">
        <v>0</v>
      </c>
      <c r="AH51" s="227">
        <v>0</v>
      </c>
      <c r="AI51" s="227">
        <v>1</v>
      </c>
      <c r="AJ51" s="63">
        <f t="shared" si="0"/>
        <v>13</v>
      </c>
      <c r="AK51" s="41" t="str">
        <f t="shared" si="1"/>
        <v>พอใช้</v>
      </c>
    </row>
    <row r="52" spans="1:37" ht="19.5" customHeight="1">
      <c r="A52" s="103" t="str">
        <f t="shared" si="2"/>
        <v>นครปฐม เขต 1</v>
      </c>
      <c r="B52" s="103">
        <f t="shared" si="3"/>
        <v>1073180003</v>
      </c>
      <c r="C52" s="103" t="str">
        <f t="shared" si="4"/>
        <v>โรงเรียนวัดธรรมศาลา(หลวงพ่อน้อยอุปถัมภ์)</v>
      </c>
      <c r="D52" s="233">
        <v>45</v>
      </c>
      <c r="E52" s="284" t="s">
        <v>309</v>
      </c>
      <c r="F52" s="228">
        <v>1</v>
      </c>
      <c r="G52" s="228">
        <v>0</v>
      </c>
      <c r="H52" s="228">
        <v>1</v>
      </c>
      <c r="I52" s="228">
        <v>1</v>
      </c>
      <c r="J52" s="228">
        <v>2</v>
      </c>
      <c r="K52" s="228">
        <v>1</v>
      </c>
      <c r="L52" s="228">
        <v>1</v>
      </c>
      <c r="M52" s="228">
        <v>1</v>
      </c>
      <c r="N52" s="228">
        <v>0</v>
      </c>
      <c r="O52" s="228">
        <v>0</v>
      </c>
      <c r="P52" s="228">
        <v>0</v>
      </c>
      <c r="Q52" s="228">
        <v>1</v>
      </c>
      <c r="R52" s="228">
        <v>1</v>
      </c>
      <c r="S52" s="228">
        <v>0</v>
      </c>
      <c r="T52" s="228">
        <v>0</v>
      </c>
      <c r="U52" s="228">
        <v>0</v>
      </c>
      <c r="V52" s="228">
        <v>0</v>
      </c>
      <c r="W52" s="228">
        <v>1</v>
      </c>
      <c r="X52" s="228">
        <v>1</v>
      </c>
      <c r="Y52" s="228">
        <v>0</v>
      </c>
      <c r="Z52" s="228">
        <v>1</v>
      </c>
      <c r="AA52" s="228">
        <v>0</v>
      </c>
      <c r="AB52" s="228">
        <v>0</v>
      </c>
      <c r="AC52" s="228">
        <v>1</v>
      </c>
      <c r="AD52" s="228">
        <v>2</v>
      </c>
      <c r="AE52" s="228">
        <v>1</v>
      </c>
      <c r="AF52" s="228">
        <v>1</v>
      </c>
      <c r="AG52" s="228">
        <v>0</v>
      </c>
      <c r="AH52" s="228">
        <v>1</v>
      </c>
      <c r="AI52" s="228">
        <v>1</v>
      </c>
      <c r="AJ52" s="64">
        <f t="shared" si="0"/>
        <v>20</v>
      </c>
      <c r="AK52" s="42" t="str">
        <f t="shared" si="1"/>
        <v>ดี</v>
      </c>
    </row>
    <row r="53" spans="1:37" ht="19.5" customHeight="1">
      <c r="A53" s="105" t="str">
        <f t="shared" si="2"/>
        <v>นครปฐม เขต 1</v>
      </c>
      <c r="B53" s="105">
        <f t="shared" si="3"/>
        <v>1073180003</v>
      </c>
      <c r="C53" s="105" t="str">
        <f t="shared" si="4"/>
        <v>โรงเรียนวัดธรรมศาลา(หลวงพ่อน้อยอุปถัมภ์)</v>
      </c>
      <c r="D53" s="231">
        <v>46</v>
      </c>
      <c r="E53" s="284" t="s">
        <v>310</v>
      </c>
      <c r="F53" s="226">
        <v>0</v>
      </c>
      <c r="G53" s="226">
        <v>1</v>
      </c>
      <c r="H53" s="226">
        <v>1</v>
      </c>
      <c r="I53" s="226">
        <v>0</v>
      </c>
      <c r="J53" s="226">
        <v>2</v>
      </c>
      <c r="K53" s="226">
        <v>1</v>
      </c>
      <c r="L53" s="226">
        <v>0</v>
      </c>
      <c r="M53" s="226">
        <v>1</v>
      </c>
      <c r="N53" s="226">
        <v>0</v>
      </c>
      <c r="O53" s="226">
        <v>1</v>
      </c>
      <c r="P53" s="226">
        <v>1</v>
      </c>
      <c r="Q53" s="226">
        <v>0</v>
      </c>
      <c r="R53" s="226">
        <v>1</v>
      </c>
      <c r="S53" s="226">
        <v>0</v>
      </c>
      <c r="T53" s="226">
        <v>0</v>
      </c>
      <c r="U53" s="226">
        <v>1</v>
      </c>
      <c r="V53" s="226">
        <v>0</v>
      </c>
      <c r="W53" s="226">
        <v>0</v>
      </c>
      <c r="X53" s="226">
        <v>0</v>
      </c>
      <c r="Y53" s="226">
        <v>0</v>
      </c>
      <c r="Z53" s="226">
        <v>0</v>
      </c>
      <c r="AA53" s="226">
        <v>1</v>
      </c>
      <c r="AB53" s="226">
        <v>0</v>
      </c>
      <c r="AC53" s="226">
        <v>1</v>
      </c>
      <c r="AD53" s="226">
        <v>2</v>
      </c>
      <c r="AE53" s="226">
        <v>1</v>
      </c>
      <c r="AF53" s="226">
        <v>0</v>
      </c>
      <c r="AG53" s="226">
        <v>0</v>
      </c>
      <c r="AH53" s="226">
        <v>1</v>
      </c>
      <c r="AI53" s="226">
        <v>0</v>
      </c>
      <c r="AJ53" s="65">
        <f t="shared" si="0"/>
        <v>16</v>
      </c>
      <c r="AK53" s="40" t="str">
        <f t="shared" si="1"/>
        <v>พอใช้</v>
      </c>
    </row>
    <row r="54" spans="1:37" ht="19.5" customHeight="1">
      <c r="A54" s="101" t="str">
        <f t="shared" si="2"/>
        <v>นครปฐม เขต 1</v>
      </c>
      <c r="B54" s="101">
        <f t="shared" si="3"/>
        <v>1073180003</v>
      </c>
      <c r="C54" s="101" t="str">
        <f t="shared" si="4"/>
        <v>โรงเรียนวัดธรรมศาลา(หลวงพ่อน้อยอุปถัมภ์)</v>
      </c>
      <c r="D54" s="232">
        <v>47</v>
      </c>
      <c r="E54" s="284" t="s">
        <v>311</v>
      </c>
      <c r="F54" s="227">
        <v>1</v>
      </c>
      <c r="G54" s="227">
        <v>0</v>
      </c>
      <c r="H54" s="227">
        <v>0</v>
      </c>
      <c r="I54" s="227">
        <v>1</v>
      </c>
      <c r="J54" s="227">
        <v>2</v>
      </c>
      <c r="K54" s="227">
        <v>1</v>
      </c>
      <c r="L54" s="227">
        <v>1</v>
      </c>
      <c r="M54" s="227">
        <v>1</v>
      </c>
      <c r="N54" s="227">
        <v>0</v>
      </c>
      <c r="O54" s="227">
        <v>0</v>
      </c>
      <c r="P54" s="227">
        <v>1</v>
      </c>
      <c r="Q54" s="227">
        <v>0</v>
      </c>
      <c r="R54" s="227">
        <v>1</v>
      </c>
      <c r="S54" s="227">
        <v>0</v>
      </c>
      <c r="T54" s="227">
        <v>1</v>
      </c>
      <c r="U54" s="227">
        <v>0</v>
      </c>
      <c r="V54" s="227">
        <v>1</v>
      </c>
      <c r="W54" s="227">
        <v>1</v>
      </c>
      <c r="X54" s="227">
        <v>1</v>
      </c>
      <c r="Y54" s="227">
        <v>0</v>
      </c>
      <c r="Z54" s="227">
        <v>0</v>
      </c>
      <c r="AA54" s="227">
        <v>0</v>
      </c>
      <c r="AB54" s="227">
        <v>0</v>
      </c>
      <c r="AC54" s="227">
        <v>0</v>
      </c>
      <c r="AD54" s="227">
        <v>0</v>
      </c>
      <c r="AE54" s="227">
        <v>1</v>
      </c>
      <c r="AF54" s="227">
        <v>1</v>
      </c>
      <c r="AG54" s="227">
        <v>0</v>
      </c>
      <c r="AH54" s="227">
        <v>0</v>
      </c>
      <c r="AI54" s="227">
        <v>0</v>
      </c>
      <c r="AJ54" s="63">
        <f t="shared" si="0"/>
        <v>15</v>
      </c>
      <c r="AK54" s="41" t="str">
        <f t="shared" si="1"/>
        <v>พอใช้</v>
      </c>
    </row>
    <row r="55" spans="1:37" ht="19.5" customHeight="1">
      <c r="A55" s="101" t="str">
        <f t="shared" si="2"/>
        <v>นครปฐม เขต 1</v>
      </c>
      <c r="B55" s="101">
        <f t="shared" si="3"/>
        <v>1073180003</v>
      </c>
      <c r="C55" s="101" t="str">
        <f t="shared" si="4"/>
        <v>โรงเรียนวัดธรรมศาลา(หลวงพ่อน้อยอุปถัมภ์)</v>
      </c>
      <c r="D55" s="232">
        <v>48</v>
      </c>
      <c r="E55" s="284" t="s">
        <v>312</v>
      </c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63" t="str">
        <f t="shared" si="0"/>
        <v/>
      </c>
      <c r="AK55" s="41" t="str">
        <f t="shared" si="1"/>
        <v/>
      </c>
    </row>
    <row r="56" spans="1:37" ht="19.5" customHeight="1">
      <c r="A56" s="101" t="str">
        <f t="shared" si="2"/>
        <v>นครปฐม เขต 1</v>
      </c>
      <c r="B56" s="101">
        <f t="shared" si="3"/>
        <v>1073180003</v>
      </c>
      <c r="C56" s="101" t="str">
        <f t="shared" si="4"/>
        <v>โรงเรียนวัดธรรมศาลา(หลวงพ่อน้อยอุปถัมภ์)</v>
      </c>
      <c r="D56" s="232">
        <v>49</v>
      </c>
      <c r="E56" s="284" t="s">
        <v>313</v>
      </c>
      <c r="F56" s="227">
        <v>1</v>
      </c>
      <c r="G56" s="227">
        <v>1</v>
      </c>
      <c r="H56" s="227">
        <v>1</v>
      </c>
      <c r="I56" s="227">
        <v>1</v>
      </c>
      <c r="J56" s="227">
        <v>2</v>
      </c>
      <c r="K56" s="227">
        <v>0</v>
      </c>
      <c r="L56" s="227">
        <v>1</v>
      </c>
      <c r="M56" s="227">
        <v>1</v>
      </c>
      <c r="N56" s="227">
        <v>0</v>
      </c>
      <c r="O56" s="227">
        <v>0</v>
      </c>
      <c r="P56" s="227">
        <v>0</v>
      </c>
      <c r="Q56" s="227">
        <v>1</v>
      </c>
      <c r="R56" s="227">
        <v>0</v>
      </c>
      <c r="S56" s="227">
        <v>1</v>
      </c>
      <c r="T56" s="227">
        <v>0</v>
      </c>
      <c r="U56" s="227">
        <v>0</v>
      </c>
      <c r="V56" s="227">
        <v>0</v>
      </c>
      <c r="W56" s="227">
        <v>1</v>
      </c>
      <c r="X56" s="227">
        <v>1</v>
      </c>
      <c r="Y56" s="227">
        <v>0</v>
      </c>
      <c r="Z56" s="227">
        <v>0</v>
      </c>
      <c r="AA56" s="227">
        <v>0</v>
      </c>
      <c r="AB56" s="227">
        <v>0</v>
      </c>
      <c r="AC56" s="227">
        <v>1</v>
      </c>
      <c r="AD56" s="227">
        <v>0</v>
      </c>
      <c r="AE56" s="227">
        <v>1</v>
      </c>
      <c r="AF56" s="227">
        <v>0</v>
      </c>
      <c r="AG56" s="227">
        <v>0</v>
      </c>
      <c r="AH56" s="227">
        <v>1</v>
      </c>
      <c r="AI56" s="227">
        <v>0</v>
      </c>
      <c r="AJ56" s="63">
        <f t="shared" si="0"/>
        <v>15</v>
      </c>
      <c r="AK56" s="41" t="str">
        <f t="shared" si="1"/>
        <v>พอใช้</v>
      </c>
    </row>
    <row r="57" spans="1:37" ht="19.5" customHeight="1">
      <c r="A57" s="103" t="str">
        <f t="shared" si="2"/>
        <v>นครปฐม เขต 1</v>
      </c>
      <c r="B57" s="103">
        <f t="shared" si="3"/>
        <v>1073180003</v>
      </c>
      <c r="C57" s="103" t="str">
        <f t="shared" si="4"/>
        <v>โรงเรียนวัดธรรมศาลา(หลวงพ่อน้อยอุปถัมภ์)</v>
      </c>
      <c r="D57" s="233">
        <v>50</v>
      </c>
      <c r="E57" s="284" t="s">
        <v>314</v>
      </c>
      <c r="F57" s="228">
        <v>1</v>
      </c>
      <c r="G57" s="228">
        <v>0</v>
      </c>
      <c r="H57" s="228">
        <v>0</v>
      </c>
      <c r="I57" s="228">
        <v>1</v>
      </c>
      <c r="J57" s="228">
        <v>2</v>
      </c>
      <c r="K57" s="228">
        <v>1</v>
      </c>
      <c r="L57" s="228">
        <v>0</v>
      </c>
      <c r="M57" s="228">
        <v>1</v>
      </c>
      <c r="N57" s="228">
        <v>0</v>
      </c>
      <c r="O57" s="228">
        <v>1</v>
      </c>
      <c r="P57" s="228">
        <v>0</v>
      </c>
      <c r="Q57" s="228">
        <v>0</v>
      </c>
      <c r="R57" s="228">
        <v>0</v>
      </c>
      <c r="S57" s="228">
        <v>0</v>
      </c>
      <c r="T57" s="228">
        <v>0</v>
      </c>
      <c r="U57" s="228">
        <v>0</v>
      </c>
      <c r="V57" s="228">
        <v>0</v>
      </c>
      <c r="W57" s="228">
        <v>1</v>
      </c>
      <c r="X57" s="228">
        <v>1</v>
      </c>
      <c r="Y57" s="228">
        <v>1</v>
      </c>
      <c r="Z57" s="228">
        <v>0</v>
      </c>
      <c r="AA57" s="228">
        <v>1</v>
      </c>
      <c r="AB57" s="228">
        <v>0</v>
      </c>
      <c r="AC57" s="228">
        <v>1</v>
      </c>
      <c r="AD57" s="228">
        <v>2</v>
      </c>
      <c r="AE57" s="228">
        <v>1</v>
      </c>
      <c r="AF57" s="228">
        <v>1</v>
      </c>
      <c r="AG57" s="228">
        <v>0</v>
      </c>
      <c r="AH57" s="228">
        <v>1</v>
      </c>
      <c r="AI57" s="228">
        <v>0</v>
      </c>
      <c r="AJ57" s="64">
        <f t="shared" si="0"/>
        <v>17</v>
      </c>
      <c r="AK57" s="42" t="str">
        <f t="shared" si="1"/>
        <v>พอใช้</v>
      </c>
    </row>
    <row r="58" spans="1:37" ht="19.5" customHeight="1">
      <c r="A58" s="105" t="str">
        <f t="shared" si="2"/>
        <v>นครปฐม เขต 1</v>
      </c>
      <c r="B58" s="105">
        <f t="shared" si="3"/>
        <v>1073180003</v>
      </c>
      <c r="C58" s="105" t="str">
        <f t="shared" si="4"/>
        <v>โรงเรียนวัดธรรมศาลา(หลวงพ่อน้อยอุปถัมภ์)</v>
      </c>
      <c r="D58" s="231">
        <v>51</v>
      </c>
      <c r="E58" s="284" t="s">
        <v>315</v>
      </c>
      <c r="F58" s="226">
        <v>0</v>
      </c>
      <c r="G58" s="226">
        <v>0</v>
      </c>
      <c r="H58" s="226">
        <v>1</v>
      </c>
      <c r="I58" s="226">
        <v>1</v>
      </c>
      <c r="J58" s="226">
        <v>2</v>
      </c>
      <c r="K58" s="226">
        <v>0</v>
      </c>
      <c r="L58" s="226">
        <v>0</v>
      </c>
      <c r="M58" s="226">
        <v>0</v>
      </c>
      <c r="N58" s="226">
        <v>1</v>
      </c>
      <c r="O58" s="226">
        <v>0</v>
      </c>
      <c r="P58" s="226">
        <v>1</v>
      </c>
      <c r="Q58" s="226">
        <v>0</v>
      </c>
      <c r="R58" s="226">
        <v>1</v>
      </c>
      <c r="S58" s="226">
        <v>1</v>
      </c>
      <c r="T58" s="226">
        <v>0</v>
      </c>
      <c r="U58" s="226">
        <v>1</v>
      </c>
      <c r="V58" s="226">
        <v>0</v>
      </c>
      <c r="W58" s="226">
        <v>0</v>
      </c>
      <c r="X58" s="226">
        <v>1</v>
      </c>
      <c r="Y58" s="226">
        <v>0</v>
      </c>
      <c r="Z58" s="226">
        <v>1</v>
      </c>
      <c r="AA58" s="226">
        <v>0</v>
      </c>
      <c r="AB58" s="226">
        <v>0</v>
      </c>
      <c r="AC58" s="226">
        <v>1</v>
      </c>
      <c r="AD58" s="226">
        <v>2</v>
      </c>
      <c r="AE58" s="226">
        <v>1</v>
      </c>
      <c r="AF58" s="226">
        <v>0</v>
      </c>
      <c r="AG58" s="226">
        <v>0</v>
      </c>
      <c r="AH58" s="226">
        <v>0</v>
      </c>
      <c r="AI58" s="226">
        <v>0</v>
      </c>
      <c r="AJ58" s="65">
        <f t="shared" si="0"/>
        <v>15</v>
      </c>
      <c r="AK58" s="40" t="str">
        <f t="shared" si="1"/>
        <v>พอใช้</v>
      </c>
    </row>
    <row r="59" spans="1:37" ht="19.5" customHeight="1">
      <c r="A59" s="101" t="str">
        <f t="shared" si="2"/>
        <v>นครปฐม เขต 1</v>
      </c>
      <c r="B59" s="101">
        <f t="shared" si="3"/>
        <v>1073180003</v>
      </c>
      <c r="C59" s="101" t="str">
        <f t="shared" si="4"/>
        <v>โรงเรียนวัดธรรมศาลา(หลวงพ่อน้อยอุปถัมภ์)</v>
      </c>
      <c r="D59" s="232">
        <v>52</v>
      </c>
      <c r="E59" s="284" t="s">
        <v>316</v>
      </c>
      <c r="F59" s="227">
        <v>1</v>
      </c>
      <c r="G59" s="227">
        <v>0</v>
      </c>
      <c r="H59" s="227">
        <v>1</v>
      </c>
      <c r="I59" s="227">
        <v>1</v>
      </c>
      <c r="J59" s="227">
        <v>2</v>
      </c>
      <c r="K59" s="227">
        <v>1</v>
      </c>
      <c r="L59" s="227">
        <v>0</v>
      </c>
      <c r="M59" s="227">
        <v>1</v>
      </c>
      <c r="N59" s="227">
        <v>0</v>
      </c>
      <c r="O59" s="227">
        <v>0</v>
      </c>
      <c r="P59" s="227">
        <v>1</v>
      </c>
      <c r="Q59" s="227">
        <v>1</v>
      </c>
      <c r="R59" s="227">
        <v>0</v>
      </c>
      <c r="S59" s="227">
        <v>0</v>
      </c>
      <c r="T59" s="227">
        <v>0</v>
      </c>
      <c r="U59" s="227">
        <v>1</v>
      </c>
      <c r="V59" s="227">
        <v>0</v>
      </c>
      <c r="W59" s="227">
        <v>1</v>
      </c>
      <c r="X59" s="227">
        <v>1</v>
      </c>
      <c r="Y59" s="227">
        <v>0</v>
      </c>
      <c r="Z59" s="227">
        <v>1</v>
      </c>
      <c r="AA59" s="227">
        <v>0</v>
      </c>
      <c r="AB59" s="227">
        <v>0</v>
      </c>
      <c r="AC59" s="227">
        <v>1</v>
      </c>
      <c r="AD59" s="227">
        <v>2</v>
      </c>
      <c r="AE59" s="227">
        <v>1</v>
      </c>
      <c r="AF59" s="227">
        <v>1</v>
      </c>
      <c r="AG59" s="227">
        <v>0</v>
      </c>
      <c r="AH59" s="227">
        <v>0</v>
      </c>
      <c r="AI59" s="227">
        <v>0</v>
      </c>
      <c r="AJ59" s="63">
        <f t="shared" si="0"/>
        <v>18</v>
      </c>
      <c r="AK59" s="41" t="str">
        <f t="shared" si="1"/>
        <v>พอใช้</v>
      </c>
    </row>
    <row r="60" spans="1:37" ht="19.5" customHeight="1">
      <c r="A60" s="101" t="str">
        <f t="shared" si="2"/>
        <v>นครปฐม เขต 1</v>
      </c>
      <c r="B60" s="101">
        <f t="shared" si="3"/>
        <v>1073180003</v>
      </c>
      <c r="C60" s="101" t="str">
        <f t="shared" si="4"/>
        <v>โรงเรียนวัดธรรมศาลา(หลวงพ่อน้อยอุปถัมภ์)</v>
      </c>
      <c r="D60" s="232">
        <v>53</v>
      </c>
      <c r="E60" s="102"/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63" t="str">
        <f t="shared" si="0"/>
        <v/>
      </c>
      <c r="AK60" s="41" t="str">
        <f t="shared" si="1"/>
        <v/>
      </c>
    </row>
    <row r="61" spans="1:37" ht="19.5" customHeight="1">
      <c r="A61" s="101" t="str">
        <f t="shared" si="2"/>
        <v>นครปฐม เขต 1</v>
      </c>
      <c r="B61" s="101">
        <f t="shared" si="3"/>
        <v>1073180003</v>
      </c>
      <c r="C61" s="101" t="str">
        <f t="shared" si="4"/>
        <v>โรงเรียนวัดธรรมศาลา(หลวงพ่อน้อยอุปถัมภ์)</v>
      </c>
      <c r="D61" s="232">
        <v>54</v>
      </c>
      <c r="E61" s="102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63" t="str">
        <f t="shared" si="0"/>
        <v/>
      </c>
      <c r="AK61" s="41" t="str">
        <f t="shared" si="1"/>
        <v/>
      </c>
    </row>
    <row r="62" spans="1:37" ht="19.5" customHeight="1">
      <c r="A62" s="103" t="str">
        <f t="shared" si="2"/>
        <v>นครปฐม เขต 1</v>
      </c>
      <c r="B62" s="103">
        <f t="shared" si="3"/>
        <v>1073180003</v>
      </c>
      <c r="C62" s="103" t="str">
        <f t="shared" si="4"/>
        <v>โรงเรียนวัดธรรมศาลา(หลวงพ่อน้อยอุปถัมภ์)</v>
      </c>
      <c r="D62" s="233">
        <v>55</v>
      </c>
      <c r="E62" s="104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64" t="str">
        <f t="shared" si="0"/>
        <v/>
      </c>
      <c r="AK62" s="42" t="str">
        <f t="shared" si="1"/>
        <v/>
      </c>
    </row>
    <row r="63" spans="1:37" ht="19.5" customHeight="1">
      <c r="A63" s="105" t="str">
        <f t="shared" si="2"/>
        <v>นครปฐม เขต 1</v>
      </c>
      <c r="B63" s="105">
        <f t="shared" si="3"/>
        <v>1073180003</v>
      </c>
      <c r="C63" s="105" t="str">
        <f t="shared" si="4"/>
        <v>โรงเรียนวัดธรรมศาลา(หลวงพ่อน้อยอุปถัมภ์)</v>
      </c>
      <c r="D63" s="231">
        <v>56</v>
      </c>
      <c r="E63" s="10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65" t="str">
        <f t="shared" si="0"/>
        <v/>
      </c>
      <c r="AK63" s="40" t="str">
        <f t="shared" si="1"/>
        <v/>
      </c>
    </row>
    <row r="64" spans="1:37" ht="19.5" customHeight="1">
      <c r="A64" s="101" t="str">
        <f t="shared" si="2"/>
        <v>นครปฐม เขต 1</v>
      </c>
      <c r="B64" s="101">
        <f t="shared" si="3"/>
        <v>1073180003</v>
      </c>
      <c r="C64" s="101" t="str">
        <f t="shared" si="4"/>
        <v>โรงเรียนวัดธรรมศาลา(หลวงพ่อน้อยอุปถัมภ์)</v>
      </c>
      <c r="D64" s="232">
        <v>57</v>
      </c>
      <c r="E64" s="102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27"/>
      <c r="AG64" s="227"/>
      <c r="AH64" s="227"/>
      <c r="AI64" s="227"/>
      <c r="AJ64" s="63" t="str">
        <f t="shared" si="0"/>
        <v/>
      </c>
      <c r="AK64" s="41" t="str">
        <f t="shared" si="1"/>
        <v/>
      </c>
    </row>
    <row r="65" spans="1:37" ht="19.5" customHeight="1">
      <c r="A65" s="101" t="str">
        <f t="shared" si="2"/>
        <v>นครปฐม เขต 1</v>
      </c>
      <c r="B65" s="101">
        <f t="shared" si="3"/>
        <v>1073180003</v>
      </c>
      <c r="C65" s="101" t="str">
        <f t="shared" si="4"/>
        <v>โรงเรียนวัดธรรมศาลา(หลวงพ่อน้อยอุปถัมภ์)</v>
      </c>
      <c r="D65" s="232">
        <v>58</v>
      </c>
      <c r="E65" s="102"/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63" t="str">
        <f t="shared" si="0"/>
        <v/>
      </c>
      <c r="AK65" s="41" t="str">
        <f t="shared" si="1"/>
        <v/>
      </c>
    </row>
    <row r="66" spans="1:37" ht="19.5" customHeight="1">
      <c r="A66" s="101" t="str">
        <f t="shared" si="2"/>
        <v>นครปฐม เขต 1</v>
      </c>
      <c r="B66" s="101">
        <f t="shared" si="3"/>
        <v>1073180003</v>
      </c>
      <c r="C66" s="101" t="str">
        <f t="shared" si="4"/>
        <v>โรงเรียนวัดธรรมศาลา(หลวงพ่อน้อยอุปถัมภ์)</v>
      </c>
      <c r="D66" s="232">
        <v>59</v>
      </c>
      <c r="E66" s="102"/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63" t="str">
        <f t="shared" si="0"/>
        <v/>
      </c>
      <c r="AK66" s="41" t="str">
        <f t="shared" si="1"/>
        <v/>
      </c>
    </row>
    <row r="67" spans="1:37" ht="19.5" customHeight="1">
      <c r="A67" s="103" t="str">
        <f t="shared" si="2"/>
        <v>นครปฐม เขต 1</v>
      </c>
      <c r="B67" s="103">
        <f t="shared" si="3"/>
        <v>1073180003</v>
      </c>
      <c r="C67" s="103" t="str">
        <f t="shared" si="4"/>
        <v>โรงเรียนวัดธรรมศาลา(หลวงพ่อน้อยอุปถัมภ์)</v>
      </c>
      <c r="D67" s="233">
        <v>60</v>
      </c>
      <c r="E67" s="104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64" t="str">
        <f t="shared" si="0"/>
        <v/>
      </c>
      <c r="AK67" s="42" t="str">
        <f t="shared" si="1"/>
        <v/>
      </c>
    </row>
    <row r="68" spans="1:37" ht="19.5" customHeight="1">
      <c r="A68" s="105" t="str">
        <f t="shared" si="2"/>
        <v>นครปฐม เขต 1</v>
      </c>
      <c r="B68" s="105">
        <f t="shared" si="3"/>
        <v>1073180003</v>
      </c>
      <c r="C68" s="105" t="str">
        <f t="shared" si="4"/>
        <v>โรงเรียนวัดธรรมศาลา(หลวงพ่อน้อยอุปถัมภ์)</v>
      </c>
      <c r="D68" s="231">
        <v>61</v>
      </c>
      <c r="E68" s="100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65" t="str">
        <f t="shared" si="0"/>
        <v/>
      </c>
      <c r="AK68" s="40" t="str">
        <f t="shared" si="1"/>
        <v/>
      </c>
    </row>
    <row r="69" spans="1:37" ht="19.5" customHeight="1">
      <c r="A69" s="101" t="str">
        <f t="shared" si="2"/>
        <v>นครปฐม เขต 1</v>
      </c>
      <c r="B69" s="101">
        <f t="shared" si="3"/>
        <v>1073180003</v>
      </c>
      <c r="C69" s="101" t="str">
        <f t="shared" si="4"/>
        <v>โรงเรียนวัดธรรมศาลา(หลวงพ่อน้อยอุปถัมภ์)</v>
      </c>
      <c r="D69" s="232">
        <v>62</v>
      </c>
      <c r="E69" s="102"/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63" t="str">
        <f t="shared" si="0"/>
        <v/>
      </c>
      <c r="AK69" s="41" t="str">
        <f t="shared" si="1"/>
        <v/>
      </c>
    </row>
    <row r="70" spans="1:37" ht="19.5" customHeight="1">
      <c r="A70" s="101" t="str">
        <f t="shared" si="2"/>
        <v>นครปฐม เขต 1</v>
      </c>
      <c r="B70" s="101">
        <f t="shared" si="3"/>
        <v>1073180003</v>
      </c>
      <c r="C70" s="101" t="str">
        <f t="shared" si="4"/>
        <v>โรงเรียนวัดธรรมศาลา(หลวงพ่อน้อยอุปถัมภ์)</v>
      </c>
      <c r="D70" s="232">
        <v>63</v>
      </c>
      <c r="E70" s="102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63" t="str">
        <f t="shared" si="0"/>
        <v/>
      </c>
      <c r="AK70" s="41" t="str">
        <f t="shared" si="1"/>
        <v/>
      </c>
    </row>
    <row r="71" spans="1:37" ht="19.5" customHeight="1">
      <c r="A71" s="101" t="str">
        <f t="shared" si="2"/>
        <v>นครปฐม เขต 1</v>
      </c>
      <c r="B71" s="101">
        <f t="shared" si="3"/>
        <v>1073180003</v>
      </c>
      <c r="C71" s="101" t="str">
        <f t="shared" si="4"/>
        <v>โรงเรียนวัดธรรมศาลา(หลวงพ่อน้อยอุปถัมภ์)</v>
      </c>
      <c r="D71" s="232">
        <v>64</v>
      </c>
      <c r="E71" s="102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63" t="str">
        <f t="shared" si="0"/>
        <v/>
      </c>
      <c r="AK71" s="41" t="str">
        <f t="shared" si="1"/>
        <v/>
      </c>
    </row>
    <row r="72" spans="1:37" ht="19.5" customHeight="1">
      <c r="A72" s="103" t="str">
        <f t="shared" si="2"/>
        <v>นครปฐม เขต 1</v>
      </c>
      <c r="B72" s="103">
        <f t="shared" si="3"/>
        <v>1073180003</v>
      </c>
      <c r="C72" s="103" t="str">
        <f t="shared" si="4"/>
        <v>โรงเรียนวัดธรรมศาลา(หลวงพ่อน้อยอุปถัมภ์)</v>
      </c>
      <c r="D72" s="233">
        <v>65</v>
      </c>
      <c r="E72" s="104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  <c r="AA72" s="228"/>
      <c r="AB72" s="228"/>
      <c r="AC72" s="228"/>
      <c r="AD72" s="228"/>
      <c r="AE72" s="228"/>
      <c r="AF72" s="228"/>
      <c r="AG72" s="228"/>
      <c r="AH72" s="228"/>
      <c r="AI72" s="228"/>
      <c r="AJ72" s="64" t="str">
        <f t="shared" si="0"/>
        <v/>
      </c>
      <c r="AK72" s="42" t="str">
        <f t="shared" si="1"/>
        <v/>
      </c>
    </row>
    <row r="73" spans="1:37" ht="19.5" customHeight="1">
      <c r="A73" s="105" t="str">
        <f t="shared" si="2"/>
        <v>นครปฐม เขต 1</v>
      </c>
      <c r="B73" s="105">
        <f t="shared" si="3"/>
        <v>1073180003</v>
      </c>
      <c r="C73" s="105" t="str">
        <f t="shared" si="4"/>
        <v>โรงเรียนวัดธรรมศาลา(หลวงพ่อน้อยอุปถัมภ์)</v>
      </c>
      <c r="D73" s="231">
        <v>66</v>
      </c>
      <c r="E73" s="106"/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  <c r="U73" s="226"/>
      <c r="V73" s="226"/>
      <c r="W73" s="226"/>
      <c r="X73" s="226"/>
      <c r="Y73" s="226"/>
      <c r="Z73" s="226"/>
      <c r="AA73" s="226"/>
      <c r="AB73" s="226"/>
      <c r="AC73" s="226"/>
      <c r="AD73" s="226"/>
      <c r="AE73" s="226"/>
      <c r="AF73" s="226"/>
      <c r="AG73" s="226"/>
      <c r="AH73" s="226"/>
      <c r="AI73" s="226"/>
      <c r="AJ73" s="65" t="str">
        <f t="shared" ref="AJ73:AJ136" si="5">IF(AND(ISBLANK(F73),ISBLANK(G73),ISBLANK(H73),ISBLANK(I73),ISBLANK(J73),ISBLANK(K73),ISBLANK(L73),ISBLANK(M73),ISBLANK(N73),ISBLANK(O73),ISBLANK(P73),ISBLANK(Q73),ISBLANK(R73),ISBLANK(S73),ISBLANK(T73),ISBLANK(U73),ISBLANK(V73),ISBLANK(W73),ISBLANK(X73),ISBLANK(Y73),ISBLANK(Z73),ISBLANK(AA73),ISBLANK(AB73),ISBLANK(AC73),ISBLANK(AD73),ISBLANK(AE73),ISBLANK(AF73),ISBLANK(AG73),ISBLANK(AH73),ISBLANK(AI73)),"",SUM(F73:AI73))</f>
        <v/>
      </c>
      <c r="AK73" s="40" t="str">
        <f t="shared" ref="AK73:AK136" si="6">IF(AJ73&lt;&gt;"",IF(AJ73&lt;10,"ปรับปรุง",IF(AJ73&lt;20,"พอใช้",IF(AJ73&lt;30,"ดี",IF(AJ73&lt;41,"ดีมาก")))),"")</f>
        <v/>
      </c>
    </row>
    <row r="74" spans="1:37" ht="19.5" customHeight="1">
      <c r="A74" s="101" t="str">
        <f t="shared" si="2"/>
        <v>นครปฐม เขต 1</v>
      </c>
      <c r="B74" s="101">
        <f t="shared" si="3"/>
        <v>1073180003</v>
      </c>
      <c r="C74" s="101" t="str">
        <f t="shared" si="4"/>
        <v>โรงเรียนวัดธรรมศาลา(หลวงพ่อน้อยอุปถัมภ์)</v>
      </c>
      <c r="D74" s="232">
        <v>67</v>
      </c>
      <c r="E74" s="102"/>
      <c r="F74" s="227"/>
      <c r="G74" s="227"/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63" t="str">
        <f t="shared" si="5"/>
        <v/>
      </c>
      <c r="AK74" s="41" t="str">
        <f t="shared" si="6"/>
        <v/>
      </c>
    </row>
    <row r="75" spans="1:37" ht="19.5" customHeight="1">
      <c r="A75" s="101" t="str">
        <f t="shared" si="2"/>
        <v>นครปฐม เขต 1</v>
      </c>
      <c r="B75" s="101">
        <f t="shared" si="3"/>
        <v>1073180003</v>
      </c>
      <c r="C75" s="101" t="str">
        <f t="shared" si="4"/>
        <v>โรงเรียนวัดธรรมศาลา(หลวงพ่อน้อยอุปถัมภ์)</v>
      </c>
      <c r="D75" s="232">
        <v>68</v>
      </c>
      <c r="E75" s="102"/>
      <c r="F75" s="227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63" t="str">
        <f t="shared" si="5"/>
        <v/>
      </c>
      <c r="AK75" s="41" t="str">
        <f t="shared" si="6"/>
        <v/>
      </c>
    </row>
    <row r="76" spans="1:37" ht="19.5" customHeight="1">
      <c r="A76" s="101" t="str">
        <f t="shared" si="2"/>
        <v>นครปฐม เขต 1</v>
      </c>
      <c r="B76" s="101">
        <f t="shared" si="3"/>
        <v>1073180003</v>
      </c>
      <c r="C76" s="101" t="str">
        <f t="shared" si="4"/>
        <v>โรงเรียนวัดธรรมศาลา(หลวงพ่อน้อยอุปถัมภ์)</v>
      </c>
      <c r="D76" s="232">
        <v>69</v>
      </c>
      <c r="E76" s="102"/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  <c r="AB76" s="227"/>
      <c r="AC76" s="227"/>
      <c r="AD76" s="227"/>
      <c r="AE76" s="227"/>
      <c r="AF76" s="227"/>
      <c r="AG76" s="227"/>
      <c r="AH76" s="227"/>
      <c r="AI76" s="227"/>
      <c r="AJ76" s="63" t="str">
        <f t="shared" si="5"/>
        <v/>
      </c>
      <c r="AK76" s="41" t="str">
        <f t="shared" si="6"/>
        <v/>
      </c>
    </row>
    <row r="77" spans="1:37" ht="19.5" customHeight="1">
      <c r="A77" s="103" t="str">
        <f t="shared" si="2"/>
        <v>นครปฐม เขต 1</v>
      </c>
      <c r="B77" s="103">
        <f t="shared" si="3"/>
        <v>1073180003</v>
      </c>
      <c r="C77" s="103" t="str">
        <f t="shared" si="4"/>
        <v>โรงเรียนวัดธรรมศาลา(หลวงพ่อน้อยอุปถัมภ์)</v>
      </c>
      <c r="D77" s="233">
        <v>70</v>
      </c>
      <c r="E77" s="104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64" t="str">
        <f t="shared" si="5"/>
        <v/>
      </c>
      <c r="AK77" s="42" t="str">
        <f t="shared" si="6"/>
        <v/>
      </c>
    </row>
    <row r="78" spans="1:37" ht="19.5" customHeight="1">
      <c r="A78" s="105" t="str">
        <f t="shared" ref="A78:A141" si="7">$A$8</f>
        <v>นครปฐม เขต 1</v>
      </c>
      <c r="B78" s="105">
        <f t="shared" ref="B78:B141" si="8">$B$8</f>
        <v>1073180003</v>
      </c>
      <c r="C78" s="105" t="str">
        <f t="shared" ref="C78:C141" si="9">$C$8</f>
        <v>โรงเรียนวัดธรรมศาลา(หลวงพ่อน้อยอุปถัมภ์)</v>
      </c>
      <c r="D78" s="231">
        <v>71</v>
      </c>
      <c r="E78" s="106"/>
      <c r="F78" s="226"/>
      <c r="G78" s="226"/>
      <c r="H78" s="226"/>
      <c r="I78" s="226"/>
      <c r="J78" s="226"/>
      <c r="K78" s="226"/>
      <c r="L78" s="226"/>
      <c r="M78" s="226"/>
      <c r="N78" s="226"/>
      <c r="O78" s="226"/>
      <c r="P78" s="226"/>
      <c r="Q78" s="226"/>
      <c r="R78" s="226"/>
      <c r="S78" s="226"/>
      <c r="T78" s="226"/>
      <c r="U78" s="226"/>
      <c r="V78" s="226"/>
      <c r="W78" s="226"/>
      <c r="X78" s="226"/>
      <c r="Y78" s="226"/>
      <c r="Z78" s="226"/>
      <c r="AA78" s="226"/>
      <c r="AB78" s="226"/>
      <c r="AC78" s="226"/>
      <c r="AD78" s="226"/>
      <c r="AE78" s="226"/>
      <c r="AF78" s="226"/>
      <c r="AG78" s="226"/>
      <c r="AH78" s="226"/>
      <c r="AI78" s="226"/>
      <c r="AJ78" s="65" t="str">
        <f t="shared" si="5"/>
        <v/>
      </c>
      <c r="AK78" s="40" t="str">
        <f t="shared" si="6"/>
        <v/>
      </c>
    </row>
    <row r="79" spans="1:37" ht="19.5" customHeight="1">
      <c r="A79" s="101" t="str">
        <f t="shared" si="7"/>
        <v>นครปฐม เขต 1</v>
      </c>
      <c r="B79" s="101">
        <f t="shared" si="8"/>
        <v>1073180003</v>
      </c>
      <c r="C79" s="101" t="str">
        <f t="shared" si="9"/>
        <v>โรงเรียนวัดธรรมศาลา(หลวงพ่อน้อยอุปถัมภ์)</v>
      </c>
      <c r="D79" s="232">
        <v>72</v>
      </c>
      <c r="E79" s="102"/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  <c r="AA79" s="227"/>
      <c r="AB79" s="227"/>
      <c r="AC79" s="227"/>
      <c r="AD79" s="227"/>
      <c r="AE79" s="227"/>
      <c r="AF79" s="227"/>
      <c r="AG79" s="227"/>
      <c r="AH79" s="227"/>
      <c r="AI79" s="227"/>
      <c r="AJ79" s="63" t="str">
        <f t="shared" si="5"/>
        <v/>
      </c>
      <c r="AK79" s="41" t="str">
        <f t="shared" si="6"/>
        <v/>
      </c>
    </row>
    <row r="80" spans="1:37" ht="19.5" customHeight="1">
      <c r="A80" s="101" t="str">
        <f t="shared" si="7"/>
        <v>นครปฐม เขต 1</v>
      </c>
      <c r="B80" s="101">
        <f t="shared" si="8"/>
        <v>1073180003</v>
      </c>
      <c r="C80" s="101" t="str">
        <f t="shared" si="9"/>
        <v>โรงเรียนวัดธรรมศาลา(หลวงพ่อน้อยอุปถัมภ์)</v>
      </c>
      <c r="D80" s="232">
        <v>73</v>
      </c>
      <c r="E80" s="102"/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227"/>
      <c r="AD80" s="227"/>
      <c r="AE80" s="227"/>
      <c r="AF80" s="227"/>
      <c r="AG80" s="227"/>
      <c r="AH80" s="227"/>
      <c r="AI80" s="227"/>
      <c r="AJ80" s="63" t="str">
        <f t="shared" si="5"/>
        <v/>
      </c>
      <c r="AK80" s="41" t="str">
        <f t="shared" si="6"/>
        <v/>
      </c>
    </row>
    <row r="81" spans="1:37" ht="19.5" customHeight="1">
      <c r="A81" s="101" t="str">
        <f t="shared" si="7"/>
        <v>นครปฐม เขต 1</v>
      </c>
      <c r="B81" s="101">
        <f t="shared" si="8"/>
        <v>1073180003</v>
      </c>
      <c r="C81" s="101" t="str">
        <f t="shared" si="9"/>
        <v>โรงเรียนวัดธรรมศาลา(หลวงพ่อน้อยอุปถัมภ์)</v>
      </c>
      <c r="D81" s="232">
        <v>74</v>
      </c>
      <c r="E81" s="102"/>
      <c r="F81" s="227"/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27"/>
      <c r="Y81" s="227"/>
      <c r="Z81" s="227"/>
      <c r="AA81" s="227"/>
      <c r="AB81" s="227"/>
      <c r="AC81" s="227"/>
      <c r="AD81" s="227"/>
      <c r="AE81" s="227"/>
      <c r="AF81" s="227"/>
      <c r="AG81" s="227"/>
      <c r="AH81" s="227"/>
      <c r="AI81" s="227"/>
      <c r="AJ81" s="63" t="str">
        <f t="shared" si="5"/>
        <v/>
      </c>
      <c r="AK81" s="41" t="str">
        <f t="shared" si="6"/>
        <v/>
      </c>
    </row>
    <row r="82" spans="1:37" ht="19.5" customHeight="1">
      <c r="A82" s="103" t="str">
        <f t="shared" si="7"/>
        <v>นครปฐม เขต 1</v>
      </c>
      <c r="B82" s="103">
        <f t="shared" si="8"/>
        <v>1073180003</v>
      </c>
      <c r="C82" s="103" t="str">
        <f t="shared" si="9"/>
        <v>โรงเรียนวัดธรรมศาลา(หลวงพ่อน้อยอุปถัมภ์)</v>
      </c>
      <c r="D82" s="233">
        <v>75</v>
      </c>
      <c r="E82" s="104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  <c r="AA82" s="228"/>
      <c r="AB82" s="228"/>
      <c r="AC82" s="228"/>
      <c r="AD82" s="228"/>
      <c r="AE82" s="228"/>
      <c r="AF82" s="228"/>
      <c r="AG82" s="228"/>
      <c r="AH82" s="228"/>
      <c r="AI82" s="228"/>
      <c r="AJ82" s="64" t="str">
        <f t="shared" si="5"/>
        <v/>
      </c>
      <c r="AK82" s="42" t="str">
        <f t="shared" si="6"/>
        <v/>
      </c>
    </row>
    <row r="83" spans="1:37" ht="19.5" customHeight="1">
      <c r="A83" s="105" t="str">
        <f t="shared" si="7"/>
        <v>นครปฐม เขต 1</v>
      </c>
      <c r="B83" s="105">
        <f t="shared" si="8"/>
        <v>1073180003</v>
      </c>
      <c r="C83" s="105" t="str">
        <f t="shared" si="9"/>
        <v>โรงเรียนวัดธรรมศาลา(หลวงพ่อน้อยอุปถัมภ์)</v>
      </c>
      <c r="D83" s="231">
        <v>76</v>
      </c>
      <c r="E83" s="10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26"/>
      <c r="Y83" s="226"/>
      <c r="Z83" s="226"/>
      <c r="AA83" s="226"/>
      <c r="AB83" s="226"/>
      <c r="AC83" s="226"/>
      <c r="AD83" s="226"/>
      <c r="AE83" s="226"/>
      <c r="AF83" s="226"/>
      <c r="AG83" s="226"/>
      <c r="AH83" s="226"/>
      <c r="AI83" s="226"/>
      <c r="AJ83" s="65" t="str">
        <f t="shared" si="5"/>
        <v/>
      </c>
      <c r="AK83" s="40" t="str">
        <f t="shared" si="6"/>
        <v/>
      </c>
    </row>
    <row r="84" spans="1:37" ht="19.5" customHeight="1">
      <c r="A84" s="101" t="str">
        <f t="shared" si="7"/>
        <v>นครปฐม เขต 1</v>
      </c>
      <c r="B84" s="101">
        <f t="shared" si="8"/>
        <v>1073180003</v>
      </c>
      <c r="C84" s="101" t="str">
        <f t="shared" si="9"/>
        <v>โรงเรียนวัดธรรมศาลา(หลวงพ่อน้อยอุปถัมภ์)</v>
      </c>
      <c r="D84" s="232">
        <v>77</v>
      </c>
      <c r="E84" s="102"/>
      <c r="F84" s="227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  <c r="AC84" s="227"/>
      <c r="AD84" s="227"/>
      <c r="AE84" s="227"/>
      <c r="AF84" s="227"/>
      <c r="AG84" s="227"/>
      <c r="AH84" s="227"/>
      <c r="AI84" s="227"/>
      <c r="AJ84" s="63" t="str">
        <f t="shared" si="5"/>
        <v/>
      </c>
      <c r="AK84" s="41" t="str">
        <f t="shared" si="6"/>
        <v/>
      </c>
    </row>
    <row r="85" spans="1:37" ht="19.5" customHeight="1">
      <c r="A85" s="101" t="str">
        <f t="shared" si="7"/>
        <v>นครปฐม เขต 1</v>
      </c>
      <c r="B85" s="101">
        <f t="shared" si="8"/>
        <v>1073180003</v>
      </c>
      <c r="C85" s="101" t="str">
        <f t="shared" si="9"/>
        <v>โรงเรียนวัดธรรมศาลา(หลวงพ่อน้อยอุปถัมภ์)</v>
      </c>
      <c r="D85" s="232">
        <v>78</v>
      </c>
      <c r="E85" s="102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27"/>
      <c r="AI85" s="227"/>
      <c r="AJ85" s="63" t="str">
        <f t="shared" si="5"/>
        <v/>
      </c>
      <c r="AK85" s="41" t="str">
        <f t="shared" si="6"/>
        <v/>
      </c>
    </row>
    <row r="86" spans="1:37" ht="19.5" customHeight="1">
      <c r="A86" s="101" t="str">
        <f t="shared" si="7"/>
        <v>นครปฐม เขต 1</v>
      </c>
      <c r="B86" s="101">
        <f t="shared" si="8"/>
        <v>1073180003</v>
      </c>
      <c r="C86" s="101" t="str">
        <f t="shared" si="9"/>
        <v>โรงเรียนวัดธรรมศาลา(หลวงพ่อน้อยอุปถัมภ์)</v>
      </c>
      <c r="D86" s="232">
        <v>79</v>
      </c>
      <c r="E86" s="102"/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227"/>
      <c r="AA86" s="227"/>
      <c r="AB86" s="227"/>
      <c r="AC86" s="227"/>
      <c r="AD86" s="227"/>
      <c r="AE86" s="227"/>
      <c r="AF86" s="227"/>
      <c r="AG86" s="227"/>
      <c r="AH86" s="227"/>
      <c r="AI86" s="227"/>
      <c r="AJ86" s="63" t="str">
        <f t="shared" si="5"/>
        <v/>
      </c>
      <c r="AK86" s="41" t="str">
        <f t="shared" si="6"/>
        <v/>
      </c>
    </row>
    <row r="87" spans="1:37" ht="19.5" customHeight="1">
      <c r="A87" s="103" t="str">
        <f t="shared" si="7"/>
        <v>นครปฐม เขต 1</v>
      </c>
      <c r="B87" s="103">
        <f t="shared" si="8"/>
        <v>1073180003</v>
      </c>
      <c r="C87" s="103" t="str">
        <f t="shared" si="9"/>
        <v>โรงเรียนวัดธรรมศาลา(หลวงพ่อน้อยอุปถัมภ์)</v>
      </c>
      <c r="D87" s="233">
        <v>80</v>
      </c>
      <c r="E87" s="104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  <c r="AA87" s="228"/>
      <c r="AB87" s="228"/>
      <c r="AC87" s="228"/>
      <c r="AD87" s="228"/>
      <c r="AE87" s="228"/>
      <c r="AF87" s="228"/>
      <c r="AG87" s="228"/>
      <c r="AH87" s="228"/>
      <c r="AI87" s="228"/>
      <c r="AJ87" s="64" t="str">
        <f t="shared" si="5"/>
        <v/>
      </c>
      <c r="AK87" s="42" t="str">
        <f t="shared" si="6"/>
        <v/>
      </c>
    </row>
    <row r="88" spans="1:37" ht="19.5" customHeight="1">
      <c r="A88" s="105" t="str">
        <f t="shared" si="7"/>
        <v>นครปฐม เขต 1</v>
      </c>
      <c r="B88" s="105">
        <f t="shared" si="8"/>
        <v>1073180003</v>
      </c>
      <c r="C88" s="105" t="str">
        <f t="shared" si="9"/>
        <v>โรงเรียนวัดธรรมศาลา(หลวงพ่อน้อยอุปถัมภ์)</v>
      </c>
      <c r="D88" s="231">
        <v>81</v>
      </c>
      <c r="E88" s="100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26"/>
      <c r="AD88" s="226"/>
      <c r="AE88" s="226"/>
      <c r="AF88" s="226"/>
      <c r="AG88" s="226"/>
      <c r="AH88" s="226"/>
      <c r="AI88" s="226"/>
      <c r="AJ88" s="65" t="str">
        <f t="shared" si="5"/>
        <v/>
      </c>
      <c r="AK88" s="40" t="str">
        <f t="shared" si="6"/>
        <v/>
      </c>
    </row>
    <row r="89" spans="1:37" ht="19.5" customHeight="1">
      <c r="A89" s="101" t="str">
        <f t="shared" si="7"/>
        <v>นครปฐม เขต 1</v>
      </c>
      <c r="B89" s="101">
        <f t="shared" si="8"/>
        <v>1073180003</v>
      </c>
      <c r="C89" s="101" t="str">
        <f t="shared" si="9"/>
        <v>โรงเรียนวัดธรรมศาลา(หลวงพ่อน้อยอุปถัมภ์)</v>
      </c>
      <c r="D89" s="232">
        <v>82</v>
      </c>
      <c r="E89" s="102"/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27"/>
      <c r="AB89" s="227"/>
      <c r="AC89" s="227"/>
      <c r="AD89" s="227"/>
      <c r="AE89" s="227"/>
      <c r="AF89" s="227"/>
      <c r="AG89" s="227"/>
      <c r="AH89" s="227"/>
      <c r="AI89" s="227"/>
      <c r="AJ89" s="63" t="str">
        <f t="shared" si="5"/>
        <v/>
      </c>
      <c r="AK89" s="41" t="str">
        <f t="shared" si="6"/>
        <v/>
      </c>
    </row>
    <row r="90" spans="1:37" ht="19.5" customHeight="1">
      <c r="A90" s="101" t="str">
        <f t="shared" si="7"/>
        <v>นครปฐม เขต 1</v>
      </c>
      <c r="B90" s="101">
        <f t="shared" si="8"/>
        <v>1073180003</v>
      </c>
      <c r="C90" s="101" t="str">
        <f t="shared" si="9"/>
        <v>โรงเรียนวัดธรรมศาลา(หลวงพ่อน้อยอุปถัมภ์)</v>
      </c>
      <c r="D90" s="232">
        <v>83</v>
      </c>
      <c r="E90" s="102"/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63" t="str">
        <f t="shared" si="5"/>
        <v/>
      </c>
      <c r="AK90" s="41" t="str">
        <f t="shared" si="6"/>
        <v/>
      </c>
    </row>
    <row r="91" spans="1:37" ht="19.5" customHeight="1">
      <c r="A91" s="101" t="str">
        <f t="shared" si="7"/>
        <v>นครปฐม เขต 1</v>
      </c>
      <c r="B91" s="101">
        <f t="shared" si="8"/>
        <v>1073180003</v>
      </c>
      <c r="C91" s="101" t="str">
        <f t="shared" si="9"/>
        <v>โรงเรียนวัดธรรมศาลา(หลวงพ่อน้อยอุปถัมภ์)</v>
      </c>
      <c r="D91" s="232">
        <v>84</v>
      </c>
      <c r="E91" s="102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63" t="str">
        <f t="shared" si="5"/>
        <v/>
      </c>
      <c r="AK91" s="41" t="str">
        <f t="shared" si="6"/>
        <v/>
      </c>
    </row>
    <row r="92" spans="1:37" ht="19.5" customHeight="1">
      <c r="A92" s="103" t="str">
        <f t="shared" si="7"/>
        <v>นครปฐม เขต 1</v>
      </c>
      <c r="B92" s="103">
        <f t="shared" si="8"/>
        <v>1073180003</v>
      </c>
      <c r="C92" s="103" t="str">
        <f t="shared" si="9"/>
        <v>โรงเรียนวัดธรรมศาลา(หลวงพ่อน้อยอุปถัมภ์)</v>
      </c>
      <c r="D92" s="233">
        <v>85</v>
      </c>
      <c r="E92" s="104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  <c r="AD92" s="228"/>
      <c r="AE92" s="228"/>
      <c r="AF92" s="228"/>
      <c r="AG92" s="228"/>
      <c r="AH92" s="228"/>
      <c r="AI92" s="228"/>
      <c r="AJ92" s="64" t="str">
        <f t="shared" si="5"/>
        <v/>
      </c>
      <c r="AK92" s="42" t="str">
        <f t="shared" si="6"/>
        <v/>
      </c>
    </row>
    <row r="93" spans="1:37" ht="19.5" customHeight="1">
      <c r="A93" s="105" t="str">
        <f t="shared" si="7"/>
        <v>นครปฐม เขต 1</v>
      </c>
      <c r="B93" s="105">
        <f t="shared" si="8"/>
        <v>1073180003</v>
      </c>
      <c r="C93" s="105" t="str">
        <f t="shared" si="9"/>
        <v>โรงเรียนวัดธรรมศาลา(หลวงพ่อน้อยอุปถัมภ์)</v>
      </c>
      <c r="D93" s="231">
        <v>86</v>
      </c>
      <c r="E93" s="100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6"/>
      <c r="U93" s="226"/>
      <c r="V93" s="226"/>
      <c r="W93" s="226"/>
      <c r="X93" s="226"/>
      <c r="Y93" s="226"/>
      <c r="Z93" s="226"/>
      <c r="AA93" s="226"/>
      <c r="AB93" s="226"/>
      <c r="AC93" s="226"/>
      <c r="AD93" s="226"/>
      <c r="AE93" s="226"/>
      <c r="AF93" s="226"/>
      <c r="AG93" s="226"/>
      <c r="AH93" s="226"/>
      <c r="AI93" s="226"/>
      <c r="AJ93" s="65" t="str">
        <f t="shared" si="5"/>
        <v/>
      </c>
      <c r="AK93" s="40" t="str">
        <f t="shared" si="6"/>
        <v/>
      </c>
    </row>
    <row r="94" spans="1:37" ht="19.5" customHeight="1">
      <c r="A94" s="101" t="str">
        <f t="shared" si="7"/>
        <v>นครปฐม เขต 1</v>
      </c>
      <c r="B94" s="101">
        <f t="shared" si="8"/>
        <v>1073180003</v>
      </c>
      <c r="C94" s="101" t="str">
        <f t="shared" si="9"/>
        <v>โรงเรียนวัดธรรมศาลา(หลวงพ่อน้อยอุปถัมภ์)</v>
      </c>
      <c r="D94" s="232">
        <v>87</v>
      </c>
      <c r="E94" s="102"/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227"/>
      <c r="AI94" s="227"/>
      <c r="AJ94" s="63" t="str">
        <f t="shared" si="5"/>
        <v/>
      </c>
      <c r="AK94" s="41" t="str">
        <f t="shared" si="6"/>
        <v/>
      </c>
    </row>
    <row r="95" spans="1:37" ht="19.5" customHeight="1">
      <c r="A95" s="101" t="str">
        <f t="shared" si="7"/>
        <v>นครปฐม เขต 1</v>
      </c>
      <c r="B95" s="101">
        <f t="shared" si="8"/>
        <v>1073180003</v>
      </c>
      <c r="C95" s="101" t="str">
        <f t="shared" si="9"/>
        <v>โรงเรียนวัดธรรมศาลา(หลวงพ่อน้อยอุปถัมภ์)</v>
      </c>
      <c r="D95" s="232">
        <v>88</v>
      </c>
      <c r="E95" s="102"/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27"/>
      <c r="AI95" s="227"/>
      <c r="AJ95" s="63" t="str">
        <f t="shared" si="5"/>
        <v/>
      </c>
      <c r="AK95" s="41" t="str">
        <f t="shared" si="6"/>
        <v/>
      </c>
    </row>
    <row r="96" spans="1:37" ht="19.5" customHeight="1">
      <c r="A96" s="101" t="str">
        <f t="shared" si="7"/>
        <v>นครปฐม เขต 1</v>
      </c>
      <c r="B96" s="101">
        <f t="shared" si="8"/>
        <v>1073180003</v>
      </c>
      <c r="C96" s="101" t="str">
        <f t="shared" si="9"/>
        <v>โรงเรียนวัดธรรมศาลา(หลวงพ่อน้อยอุปถัมภ์)</v>
      </c>
      <c r="D96" s="232">
        <v>89</v>
      </c>
      <c r="E96" s="102"/>
      <c r="F96" s="227"/>
      <c r="G96" s="227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63" t="str">
        <f t="shared" si="5"/>
        <v/>
      </c>
      <c r="AK96" s="41" t="str">
        <f t="shared" si="6"/>
        <v/>
      </c>
    </row>
    <row r="97" spans="1:37" ht="19.5" customHeight="1">
      <c r="A97" s="103" t="str">
        <f t="shared" si="7"/>
        <v>นครปฐม เขต 1</v>
      </c>
      <c r="B97" s="103">
        <f t="shared" si="8"/>
        <v>1073180003</v>
      </c>
      <c r="C97" s="103" t="str">
        <f t="shared" si="9"/>
        <v>โรงเรียนวัดธรรมศาลา(หลวงพ่อน้อยอุปถัมภ์)</v>
      </c>
      <c r="D97" s="233">
        <v>90</v>
      </c>
      <c r="E97" s="104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64" t="str">
        <f t="shared" si="5"/>
        <v/>
      </c>
      <c r="AK97" s="42" t="str">
        <f t="shared" si="6"/>
        <v/>
      </c>
    </row>
    <row r="98" spans="1:37" ht="19.5" customHeight="1">
      <c r="A98" s="105" t="str">
        <f t="shared" si="7"/>
        <v>นครปฐม เขต 1</v>
      </c>
      <c r="B98" s="105">
        <f t="shared" si="8"/>
        <v>1073180003</v>
      </c>
      <c r="C98" s="105" t="str">
        <f t="shared" si="9"/>
        <v>โรงเรียนวัดธรรมศาลา(หลวงพ่อน้อยอุปถัมภ์)</v>
      </c>
      <c r="D98" s="231">
        <v>91</v>
      </c>
      <c r="E98" s="106"/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226"/>
      <c r="AG98" s="226"/>
      <c r="AH98" s="226"/>
      <c r="AI98" s="226"/>
      <c r="AJ98" s="65" t="str">
        <f t="shared" si="5"/>
        <v/>
      </c>
      <c r="AK98" s="40" t="str">
        <f t="shared" si="6"/>
        <v/>
      </c>
    </row>
    <row r="99" spans="1:37" ht="19.5" customHeight="1">
      <c r="A99" s="101" t="str">
        <f t="shared" si="7"/>
        <v>นครปฐม เขต 1</v>
      </c>
      <c r="B99" s="101">
        <f t="shared" si="8"/>
        <v>1073180003</v>
      </c>
      <c r="C99" s="101" t="str">
        <f t="shared" si="9"/>
        <v>โรงเรียนวัดธรรมศาลา(หลวงพ่อน้อยอุปถัมภ์)</v>
      </c>
      <c r="D99" s="232">
        <v>92</v>
      </c>
      <c r="E99" s="102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63" t="str">
        <f t="shared" si="5"/>
        <v/>
      </c>
      <c r="AK99" s="41" t="str">
        <f t="shared" si="6"/>
        <v/>
      </c>
    </row>
    <row r="100" spans="1:37" ht="19.5" customHeight="1">
      <c r="A100" s="101" t="str">
        <f t="shared" si="7"/>
        <v>นครปฐม เขต 1</v>
      </c>
      <c r="B100" s="101">
        <f t="shared" si="8"/>
        <v>1073180003</v>
      </c>
      <c r="C100" s="101" t="str">
        <f t="shared" si="9"/>
        <v>โรงเรียนวัดธรรมศาลา(หลวงพ่อน้อยอุปถัมภ์)</v>
      </c>
      <c r="D100" s="232">
        <v>93</v>
      </c>
      <c r="E100" s="102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27"/>
      <c r="AI100" s="227"/>
      <c r="AJ100" s="63" t="str">
        <f t="shared" si="5"/>
        <v/>
      </c>
      <c r="AK100" s="41" t="str">
        <f t="shared" si="6"/>
        <v/>
      </c>
    </row>
    <row r="101" spans="1:37" ht="19.5" customHeight="1">
      <c r="A101" s="101" t="str">
        <f t="shared" si="7"/>
        <v>นครปฐม เขต 1</v>
      </c>
      <c r="B101" s="101">
        <f t="shared" si="8"/>
        <v>1073180003</v>
      </c>
      <c r="C101" s="101" t="str">
        <f t="shared" si="9"/>
        <v>โรงเรียนวัดธรรมศาลา(หลวงพ่อน้อยอุปถัมภ์)</v>
      </c>
      <c r="D101" s="232">
        <v>94</v>
      </c>
      <c r="E101" s="102"/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63" t="str">
        <f t="shared" si="5"/>
        <v/>
      </c>
      <c r="AK101" s="41" t="str">
        <f t="shared" si="6"/>
        <v/>
      </c>
    </row>
    <row r="102" spans="1:37" ht="19.5" customHeight="1">
      <c r="A102" s="103" t="str">
        <f t="shared" si="7"/>
        <v>นครปฐม เขต 1</v>
      </c>
      <c r="B102" s="103">
        <f t="shared" si="8"/>
        <v>1073180003</v>
      </c>
      <c r="C102" s="103" t="str">
        <f t="shared" si="9"/>
        <v>โรงเรียนวัดธรรมศาลา(หลวงพ่อน้อยอุปถัมภ์)</v>
      </c>
      <c r="D102" s="233">
        <v>95</v>
      </c>
      <c r="E102" s="104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228"/>
      <c r="AG102" s="228"/>
      <c r="AH102" s="228"/>
      <c r="AI102" s="228"/>
      <c r="AJ102" s="64" t="str">
        <f t="shared" si="5"/>
        <v/>
      </c>
      <c r="AK102" s="42" t="str">
        <f t="shared" si="6"/>
        <v/>
      </c>
    </row>
    <row r="103" spans="1:37" ht="19.5" customHeight="1">
      <c r="A103" s="105" t="str">
        <f t="shared" si="7"/>
        <v>นครปฐม เขต 1</v>
      </c>
      <c r="B103" s="105">
        <f t="shared" si="8"/>
        <v>1073180003</v>
      </c>
      <c r="C103" s="105" t="str">
        <f t="shared" si="9"/>
        <v>โรงเรียนวัดธรรมศาลา(หลวงพ่อน้อยอุปถัมภ์)</v>
      </c>
      <c r="D103" s="231">
        <v>96</v>
      </c>
      <c r="E103" s="106"/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226"/>
      <c r="AG103" s="226"/>
      <c r="AH103" s="226"/>
      <c r="AI103" s="226"/>
      <c r="AJ103" s="65" t="str">
        <f t="shared" si="5"/>
        <v/>
      </c>
      <c r="AK103" s="40" t="str">
        <f t="shared" si="6"/>
        <v/>
      </c>
    </row>
    <row r="104" spans="1:37" ht="19.5" customHeight="1">
      <c r="A104" s="101" t="str">
        <f t="shared" si="7"/>
        <v>นครปฐม เขต 1</v>
      </c>
      <c r="B104" s="101">
        <f t="shared" si="8"/>
        <v>1073180003</v>
      </c>
      <c r="C104" s="101" t="str">
        <f t="shared" si="9"/>
        <v>โรงเรียนวัดธรรมศาลา(หลวงพ่อน้อยอุปถัมภ์)</v>
      </c>
      <c r="D104" s="232">
        <v>97</v>
      </c>
      <c r="E104" s="102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27"/>
      <c r="AI104" s="227"/>
      <c r="AJ104" s="63" t="str">
        <f t="shared" si="5"/>
        <v/>
      </c>
      <c r="AK104" s="41" t="str">
        <f t="shared" si="6"/>
        <v/>
      </c>
    </row>
    <row r="105" spans="1:37" ht="19.5" customHeight="1">
      <c r="A105" s="101" t="str">
        <f t="shared" si="7"/>
        <v>นครปฐม เขต 1</v>
      </c>
      <c r="B105" s="101">
        <f t="shared" si="8"/>
        <v>1073180003</v>
      </c>
      <c r="C105" s="101" t="str">
        <f t="shared" si="9"/>
        <v>โรงเรียนวัดธรรมศาลา(หลวงพ่อน้อยอุปถัมภ์)</v>
      </c>
      <c r="D105" s="232">
        <v>98</v>
      </c>
      <c r="E105" s="102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I105" s="227"/>
      <c r="AJ105" s="63" t="str">
        <f t="shared" si="5"/>
        <v/>
      </c>
      <c r="AK105" s="41" t="str">
        <f t="shared" si="6"/>
        <v/>
      </c>
    </row>
    <row r="106" spans="1:37" ht="19.5" customHeight="1">
      <c r="A106" s="101" t="str">
        <f t="shared" si="7"/>
        <v>นครปฐม เขต 1</v>
      </c>
      <c r="B106" s="101">
        <f t="shared" si="8"/>
        <v>1073180003</v>
      </c>
      <c r="C106" s="101" t="str">
        <f t="shared" si="9"/>
        <v>โรงเรียนวัดธรรมศาลา(หลวงพ่อน้อยอุปถัมภ์)</v>
      </c>
      <c r="D106" s="232">
        <v>99</v>
      </c>
      <c r="E106" s="102"/>
      <c r="F106" s="227"/>
      <c r="G106" s="227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  <c r="AA106" s="227"/>
      <c r="AB106" s="227"/>
      <c r="AC106" s="227"/>
      <c r="AD106" s="227"/>
      <c r="AE106" s="227"/>
      <c r="AF106" s="227"/>
      <c r="AG106" s="227"/>
      <c r="AH106" s="227"/>
      <c r="AI106" s="227"/>
      <c r="AJ106" s="63" t="str">
        <f t="shared" si="5"/>
        <v/>
      </c>
      <c r="AK106" s="41" t="str">
        <f t="shared" si="6"/>
        <v/>
      </c>
    </row>
    <row r="107" spans="1:37" ht="19.5" customHeight="1">
      <c r="A107" s="103" t="str">
        <f t="shared" si="7"/>
        <v>นครปฐม เขต 1</v>
      </c>
      <c r="B107" s="103">
        <f t="shared" si="8"/>
        <v>1073180003</v>
      </c>
      <c r="C107" s="103" t="str">
        <f t="shared" si="9"/>
        <v>โรงเรียนวัดธรรมศาลา(หลวงพ่อน้อยอุปถัมภ์)</v>
      </c>
      <c r="D107" s="233">
        <v>100</v>
      </c>
      <c r="E107" s="104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228"/>
      <c r="AG107" s="228"/>
      <c r="AH107" s="228"/>
      <c r="AI107" s="228"/>
      <c r="AJ107" s="64" t="str">
        <f t="shared" si="5"/>
        <v/>
      </c>
      <c r="AK107" s="42" t="str">
        <f t="shared" si="6"/>
        <v/>
      </c>
    </row>
    <row r="108" spans="1:37" ht="19.5" customHeight="1">
      <c r="A108" s="105" t="str">
        <f t="shared" si="7"/>
        <v>นครปฐม เขต 1</v>
      </c>
      <c r="B108" s="105">
        <f t="shared" si="8"/>
        <v>1073180003</v>
      </c>
      <c r="C108" s="105" t="str">
        <f t="shared" si="9"/>
        <v>โรงเรียนวัดธรรมศาลา(หลวงพ่อน้อยอุปถัมภ์)</v>
      </c>
      <c r="D108" s="231">
        <v>101</v>
      </c>
      <c r="E108" s="100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226"/>
      <c r="V108" s="226"/>
      <c r="W108" s="226"/>
      <c r="X108" s="226"/>
      <c r="Y108" s="226"/>
      <c r="Z108" s="226"/>
      <c r="AA108" s="226"/>
      <c r="AB108" s="226"/>
      <c r="AC108" s="226"/>
      <c r="AD108" s="226"/>
      <c r="AE108" s="226"/>
      <c r="AF108" s="226"/>
      <c r="AG108" s="226"/>
      <c r="AH108" s="226"/>
      <c r="AI108" s="226"/>
      <c r="AJ108" s="65" t="str">
        <f t="shared" si="5"/>
        <v/>
      </c>
      <c r="AK108" s="40" t="str">
        <f t="shared" si="6"/>
        <v/>
      </c>
    </row>
    <row r="109" spans="1:37" ht="19.5" customHeight="1">
      <c r="A109" s="101" t="str">
        <f t="shared" si="7"/>
        <v>นครปฐม เขต 1</v>
      </c>
      <c r="B109" s="101">
        <f t="shared" si="8"/>
        <v>1073180003</v>
      </c>
      <c r="C109" s="101" t="str">
        <f t="shared" si="9"/>
        <v>โรงเรียนวัดธรรมศาลา(หลวงพ่อน้อยอุปถัมภ์)</v>
      </c>
      <c r="D109" s="232">
        <v>102</v>
      </c>
      <c r="E109" s="102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F109" s="227"/>
      <c r="AG109" s="227"/>
      <c r="AH109" s="227"/>
      <c r="AI109" s="227"/>
      <c r="AJ109" s="63" t="str">
        <f t="shared" si="5"/>
        <v/>
      </c>
      <c r="AK109" s="41" t="str">
        <f t="shared" si="6"/>
        <v/>
      </c>
    </row>
    <row r="110" spans="1:37" ht="19.5" customHeight="1">
      <c r="A110" s="101" t="str">
        <f t="shared" si="7"/>
        <v>นครปฐม เขต 1</v>
      </c>
      <c r="B110" s="101">
        <f t="shared" si="8"/>
        <v>1073180003</v>
      </c>
      <c r="C110" s="101" t="str">
        <f t="shared" si="9"/>
        <v>โรงเรียนวัดธรรมศาลา(หลวงพ่อน้อยอุปถัมภ์)</v>
      </c>
      <c r="D110" s="232">
        <v>103</v>
      </c>
      <c r="E110" s="102"/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227"/>
      <c r="AG110" s="227"/>
      <c r="AH110" s="227"/>
      <c r="AI110" s="227"/>
      <c r="AJ110" s="63" t="str">
        <f t="shared" si="5"/>
        <v/>
      </c>
      <c r="AK110" s="41" t="str">
        <f t="shared" si="6"/>
        <v/>
      </c>
    </row>
    <row r="111" spans="1:37" ht="19.5" customHeight="1">
      <c r="A111" s="101" t="str">
        <f t="shared" si="7"/>
        <v>นครปฐม เขต 1</v>
      </c>
      <c r="B111" s="101">
        <f t="shared" si="8"/>
        <v>1073180003</v>
      </c>
      <c r="C111" s="101" t="str">
        <f t="shared" si="9"/>
        <v>โรงเรียนวัดธรรมศาลา(หลวงพ่อน้อยอุปถัมภ์)</v>
      </c>
      <c r="D111" s="232">
        <v>104</v>
      </c>
      <c r="E111" s="102"/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27"/>
      <c r="AI111" s="227"/>
      <c r="AJ111" s="63" t="str">
        <f t="shared" si="5"/>
        <v/>
      </c>
      <c r="AK111" s="41" t="str">
        <f t="shared" si="6"/>
        <v/>
      </c>
    </row>
    <row r="112" spans="1:37" ht="19.5" customHeight="1">
      <c r="A112" s="103" t="str">
        <f t="shared" si="7"/>
        <v>นครปฐม เขต 1</v>
      </c>
      <c r="B112" s="103">
        <f t="shared" si="8"/>
        <v>1073180003</v>
      </c>
      <c r="C112" s="103" t="str">
        <f t="shared" si="9"/>
        <v>โรงเรียนวัดธรรมศาลา(หลวงพ่อน้อยอุปถัมภ์)</v>
      </c>
      <c r="D112" s="233">
        <v>105</v>
      </c>
      <c r="E112" s="104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64" t="str">
        <f t="shared" si="5"/>
        <v/>
      </c>
      <c r="AK112" s="42" t="str">
        <f t="shared" si="6"/>
        <v/>
      </c>
    </row>
    <row r="113" spans="1:37" ht="19.5" customHeight="1">
      <c r="A113" s="105" t="str">
        <f t="shared" si="7"/>
        <v>นครปฐม เขต 1</v>
      </c>
      <c r="B113" s="105">
        <f t="shared" si="8"/>
        <v>1073180003</v>
      </c>
      <c r="C113" s="105" t="str">
        <f t="shared" si="9"/>
        <v>โรงเรียนวัดธรรมศาลา(หลวงพ่อน้อยอุปถัมภ์)</v>
      </c>
      <c r="D113" s="231">
        <v>106</v>
      </c>
      <c r="E113" s="106"/>
      <c r="F113" s="226"/>
      <c r="G113" s="226"/>
      <c r="H113" s="226"/>
      <c r="I113" s="226"/>
      <c r="J113" s="226"/>
      <c r="K113" s="226"/>
      <c r="L113" s="226"/>
      <c r="M113" s="226"/>
      <c r="N113" s="226"/>
      <c r="O113" s="226"/>
      <c r="P113" s="226"/>
      <c r="Q113" s="226"/>
      <c r="R113" s="226"/>
      <c r="S113" s="226"/>
      <c r="T113" s="226"/>
      <c r="U113" s="226"/>
      <c r="V113" s="226"/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226"/>
      <c r="AG113" s="226"/>
      <c r="AH113" s="226"/>
      <c r="AI113" s="226"/>
      <c r="AJ113" s="65" t="str">
        <f t="shared" si="5"/>
        <v/>
      </c>
      <c r="AK113" s="40" t="str">
        <f t="shared" si="6"/>
        <v/>
      </c>
    </row>
    <row r="114" spans="1:37" ht="19.5" customHeight="1">
      <c r="A114" s="101" t="str">
        <f t="shared" si="7"/>
        <v>นครปฐม เขต 1</v>
      </c>
      <c r="B114" s="101">
        <f t="shared" si="8"/>
        <v>1073180003</v>
      </c>
      <c r="C114" s="101" t="str">
        <f t="shared" si="9"/>
        <v>โรงเรียนวัดธรรมศาลา(หลวงพ่อน้อยอุปถัมภ์)</v>
      </c>
      <c r="D114" s="232">
        <v>107</v>
      </c>
      <c r="E114" s="102"/>
      <c r="F114" s="227"/>
      <c r="G114" s="227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  <c r="AA114" s="227"/>
      <c r="AB114" s="227"/>
      <c r="AC114" s="227"/>
      <c r="AD114" s="227"/>
      <c r="AE114" s="227"/>
      <c r="AF114" s="227"/>
      <c r="AG114" s="227"/>
      <c r="AH114" s="227"/>
      <c r="AI114" s="227"/>
      <c r="AJ114" s="63" t="str">
        <f t="shared" si="5"/>
        <v/>
      </c>
      <c r="AK114" s="41" t="str">
        <f t="shared" si="6"/>
        <v/>
      </c>
    </row>
    <row r="115" spans="1:37" ht="19.5" customHeight="1">
      <c r="A115" s="101" t="str">
        <f t="shared" si="7"/>
        <v>นครปฐม เขต 1</v>
      </c>
      <c r="B115" s="101">
        <f t="shared" si="8"/>
        <v>1073180003</v>
      </c>
      <c r="C115" s="101" t="str">
        <f t="shared" si="9"/>
        <v>โรงเรียนวัดธรรมศาลา(หลวงพ่อน้อยอุปถัมภ์)</v>
      </c>
      <c r="D115" s="232">
        <v>108</v>
      </c>
      <c r="E115" s="102"/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27"/>
      <c r="Y115" s="227"/>
      <c r="Z115" s="227"/>
      <c r="AA115" s="227"/>
      <c r="AB115" s="227"/>
      <c r="AC115" s="227"/>
      <c r="AD115" s="227"/>
      <c r="AE115" s="227"/>
      <c r="AF115" s="227"/>
      <c r="AG115" s="227"/>
      <c r="AH115" s="227"/>
      <c r="AI115" s="227"/>
      <c r="AJ115" s="63" t="str">
        <f t="shared" si="5"/>
        <v/>
      </c>
      <c r="AK115" s="41" t="str">
        <f t="shared" si="6"/>
        <v/>
      </c>
    </row>
    <row r="116" spans="1:37" ht="19.5" customHeight="1">
      <c r="A116" s="101" t="str">
        <f t="shared" si="7"/>
        <v>นครปฐม เขต 1</v>
      </c>
      <c r="B116" s="101">
        <f t="shared" si="8"/>
        <v>1073180003</v>
      </c>
      <c r="C116" s="101" t="str">
        <f t="shared" si="9"/>
        <v>โรงเรียนวัดธรรมศาลา(หลวงพ่อน้อยอุปถัมภ์)</v>
      </c>
      <c r="D116" s="232">
        <v>109</v>
      </c>
      <c r="E116" s="102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227"/>
      <c r="AC116" s="227"/>
      <c r="AD116" s="227"/>
      <c r="AE116" s="227"/>
      <c r="AF116" s="227"/>
      <c r="AG116" s="227"/>
      <c r="AH116" s="227"/>
      <c r="AI116" s="227"/>
      <c r="AJ116" s="63" t="str">
        <f t="shared" si="5"/>
        <v/>
      </c>
      <c r="AK116" s="41" t="str">
        <f t="shared" si="6"/>
        <v/>
      </c>
    </row>
    <row r="117" spans="1:37" ht="19.5" customHeight="1">
      <c r="A117" s="103" t="str">
        <f t="shared" si="7"/>
        <v>นครปฐม เขต 1</v>
      </c>
      <c r="B117" s="103">
        <f t="shared" si="8"/>
        <v>1073180003</v>
      </c>
      <c r="C117" s="103" t="str">
        <f t="shared" si="9"/>
        <v>โรงเรียนวัดธรรมศาลา(หลวงพ่อน้อยอุปถัมภ์)</v>
      </c>
      <c r="D117" s="233">
        <v>110</v>
      </c>
      <c r="E117" s="104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  <c r="AA117" s="228"/>
      <c r="AB117" s="228"/>
      <c r="AC117" s="228"/>
      <c r="AD117" s="228"/>
      <c r="AE117" s="228"/>
      <c r="AF117" s="228"/>
      <c r="AG117" s="228"/>
      <c r="AH117" s="228"/>
      <c r="AI117" s="228"/>
      <c r="AJ117" s="64" t="str">
        <f t="shared" si="5"/>
        <v/>
      </c>
      <c r="AK117" s="42" t="str">
        <f t="shared" si="6"/>
        <v/>
      </c>
    </row>
    <row r="118" spans="1:37" ht="19.5" customHeight="1">
      <c r="A118" s="105" t="str">
        <f t="shared" si="7"/>
        <v>นครปฐม เขต 1</v>
      </c>
      <c r="B118" s="105">
        <f t="shared" si="8"/>
        <v>1073180003</v>
      </c>
      <c r="C118" s="105" t="str">
        <f t="shared" si="9"/>
        <v>โรงเรียนวัดธรรมศาลา(หลวงพ่อน้อยอุปถัมภ์)</v>
      </c>
      <c r="D118" s="231">
        <v>111</v>
      </c>
      <c r="E118" s="100"/>
      <c r="F118" s="226"/>
      <c r="G118" s="226"/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226"/>
      <c r="U118" s="226"/>
      <c r="V118" s="226"/>
      <c r="W118" s="226"/>
      <c r="X118" s="226"/>
      <c r="Y118" s="226"/>
      <c r="Z118" s="226"/>
      <c r="AA118" s="226"/>
      <c r="AB118" s="226"/>
      <c r="AC118" s="226"/>
      <c r="AD118" s="226"/>
      <c r="AE118" s="226"/>
      <c r="AF118" s="226"/>
      <c r="AG118" s="226"/>
      <c r="AH118" s="226"/>
      <c r="AI118" s="226"/>
      <c r="AJ118" s="65" t="str">
        <f t="shared" si="5"/>
        <v/>
      </c>
      <c r="AK118" s="40" t="str">
        <f t="shared" si="6"/>
        <v/>
      </c>
    </row>
    <row r="119" spans="1:37" ht="19.5" customHeight="1">
      <c r="A119" s="101" t="str">
        <f t="shared" si="7"/>
        <v>นครปฐม เขต 1</v>
      </c>
      <c r="B119" s="101">
        <f t="shared" si="8"/>
        <v>1073180003</v>
      </c>
      <c r="C119" s="101" t="str">
        <f t="shared" si="9"/>
        <v>โรงเรียนวัดธรรมศาลา(หลวงพ่อน้อยอุปถัมภ์)</v>
      </c>
      <c r="D119" s="232">
        <v>112</v>
      </c>
      <c r="E119" s="102"/>
      <c r="F119" s="227"/>
      <c r="G119" s="227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27"/>
      <c r="Y119" s="227"/>
      <c r="Z119" s="227"/>
      <c r="AA119" s="227"/>
      <c r="AB119" s="227"/>
      <c r="AC119" s="227"/>
      <c r="AD119" s="227"/>
      <c r="AE119" s="227"/>
      <c r="AF119" s="227"/>
      <c r="AG119" s="227"/>
      <c r="AH119" s="227"/>
      <c r="AI119" s="227"/>
      <c r="AJ119" s="63" t="str">
        <f t="shared" si="5"/>
        <v/>
      </c>
      <c r="AK119" s="41" t="str">
        <f t="shared" si="6"/>
        <v/>
      </c>
    </row>
    <row r="120" spans="1:37" ht="19.5" customHeight="1">
      <c r="A120" s="101" t="str">
        <f t="shared" si="7"/>
        <v>นครปฐม เขต 1</v>
      </c>
      <c r="B120" s="101">
        <f t="shared" si="8"/>
        <v>1073180003</v>
      </c>
      <c r="C120" s="101" t="str">
        <f t="shared" si="9"/>
        <v>โรงเรียนวัดธรรมศาลา(หลวงพ่อน้อยอุปถัมภ์)</v>
      </c>
      <c r="D120" s="232">
        <v>113</v>
      </c>
      <c r="E120" s="102"/>
      <c r="F120" s="227"/>
      <c r="G120" s="227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27"/>
      <c r="Y120" s="227"/>
      <c r="Z120" s="227"/>
      <c r="AA120" s="227"/>
      <c r="AB120" s="227"/>
      <c r="AC120" s="227"/>
      <c r="AD120" s="227"/>
      <c r="AE120" s="227"/>
      <c r="AF120" s="227"/>
      <c r="AG120" s="227"/>
      <c r="AH120" s="227"/>
      <c r="AI120" s="227"/>
      <c r="AJ120" s="63" t="str">
        <f t="shared" si="5"/>
        <v/>
      </c>
      <c r="AK120" s="41" t="str">
        <f t="shared" si="6"/>
        <v/>
      </c>
    </row>
    <row r="121" spans="1:37" ht="19.5" customHeight="1">
      <c r="A121" s="101" t="str">
        <f t="shared" si="7"/>
        <v>นครปฐม เขต 1</v>
      </c>
      <c r="B121" s="101">
        <f t="shared" si="8"/>
        <v>1073180003</v>
      </c>
      <c r="C121" s="101" t="str">
        <f t="shared" si="9"/>
        <v>โรงเรียนวัดธรรมศาลา(หลวงพ่อน้อยอุปถัมภ์)</v>
      </c>
      <c r="D121" s="232">
        <v>114</v>
      </c>
      <c r="E121" s="102"/>
      <c r="F121" s="227"/>
      <c r="G121" s="227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27"/>
      <c r="Y121" s="227"/>
      <c r="Z121" s="227"/>
      <c r="AA121" s="227"/>
      <c r="AB121" s="227"/>
      <c r="AC121" s="227"/>
      <c r="AD121" s="227"/>
      <c r="AE121" s="227"/>
      <c r="AF121" s="227"/>
      <c r="AG121" s="227"/>
      <c r="AH121" s="227"/>
      <c r="AI121" s="227"/>
      <c r="AJ121" s="63" t="str">
        <f t="shared" si="5"/>
        <v/>
      </c>
      <c r="AK121" s="41" t="str">
        <f t="shared" si="6"/>
        <v/>
      </c>
    </row>
    <row r="122" spans="1:37" ht="19.5" customHeight="1">
      <c r="A122" s="103" t="str">
        <f t="shared" si="7"/>
        <v>นครปฐม เขต 1</v>
      </c>
      <c r="B122" s="103">
        <f t="shared" si="8"/>
        <v>1073180003</v>
      </c>
      <c r="C122" s="103" t="str">
        <f t="shared" si="9"/>
        <v>โรงเรียนวัดธรรมศาลา(หลวงพ่อน้อยอุปถัมภ์)</v>
      </c>
      <c r="D122" s="233">
        <v>115</v>
      </c>
      <c r="E122" s="104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  <c r="AD122" s="228"/>
      <c r="AE122" s="228"/>
      <c r="AF122" s="228"/>
      <c r="AG122" s="228"/>
      <c r="AH122" s="228"/>
      <c r="AI122" s="228"/>
      <c r="AJ122" s="64" t="str">
        <f t="shared" si="5"/>
        <v/>
      </c>
      <c r="AK122" s="42" t="str">
        <f t="shared" si="6"/>
        <v/>
      </c>
    </row>
    <row r="123" spans="1:37" ht="19.5" customHeight="1">
      <c r="A123" s="105" t="str">
        <f t="shared" si="7"/>
        <v>นครปฐม เขต 1</v>
      </c>
      <c r="B123" s="105">
        <f t="shared" si="8"/>
        <v>1073180003</v>
      </c>
      <c r="C123" s="105" t="str">
        <f t="shared" si="9"/>
        <v>โรงเรียนวัดธรรมศาลา(หลวงพ่อน้อยอุปถัมภ์)</v>
      </c>
      <c r="D123" s="231">
        <v>116</v>
      </c>
      <c r="E123" s="106"/>
      <c r="F123" s="226"/>
      <c r="G123" s="226"/>
      <c r="H123" s="226"/>
      <c r="I123" s="226"/>
      <c r="J123" s="226"/>
      <c r="K123" s="226"/>
      <c r="L123" s="226"/>
      <c r="M123" s="226"/>
      <c r="N123" s="226"/>
      <c r="O123" s="226"/>
      <c r="P123" s="226"/>
      <c r="Q123" s="226"/>
      <c r="R123" s="226"/>
      <c r="S123" s="226"/>
      <c r="T123" s="226"/>
      <c r="U123" s="226"/>
      <c r="V123" s="226"/>
      <c r="W123" s="226"/>
      <c r="X123" s="226"/>
      <c r="Y123" s="226"/>
      <c r="Z123" s="226"/>
      <c r="AA123" s="226"/>
      <c r="AB123" s="226"/>
      <c r="AC123" s="226"/>
      <c r="AD123" s="226"/>
      <c r="AE123" s="226"/>
      <c r="AF123" s="226"/>
      <c r="AG123" s="226"/>
      <c r="AH123" s="226"/>
      <c r="AI123" s="226"/>
      <c r="AJ123" s="65" t="str">
        <f t="shared" si="5"/>
        <v/>
      </c>
      <c r="AK123" s="40" t="str">
        <f t="shared" si="6"/>
        <v/>
      </c>
    </row>
    <row r="124" spans="1:37" ht="19.5" customHeight="1">
      <c r="A124" s="101" t="str">
        <f t="shared" si="7"/>
        <v>นครปฐม เขต 1</v>
      </c>
      <c r="B124" s="101">
        <f t="shared" si="8"/>
        <v>1073180003</v>
      </c>
      <c r="C124" s="101" t="str">
        <f t="shared" si="9"/>
        <v>โรงเรียนวัดธรรมศาลา(หลวงพ่อน้อยอุปถัมภ์)</v>
      </c>
      <c r="D124" s="232">
        <v>117</v>
      </c>
      <c r="E124" s="102"/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27"/>
      <c r="Y124" s="227"/>
      <c r="Z124" s="227"/>
      <c r="AA124" s="227"/>
      <c r="AB124" s="227"/>
      <c r="AC124" s="227"/>
      <c r="AD124" s="227"/>
      <c r="AE124" s="227"/>
      <c r="AF124" s="227"/>
      <c r="AG124" s="227"/>
      <c r="AH124" s="227"/>
      <c r="AI124" s="227"/>
      <c r="AJ124" s="63" t="str">
        <f t="shared" si="5"/>
        <v/>
      </c>
      <c r="AK124" s="41" t="str">
        <f t="shared" si="6"/>
        <v/>
      </c>
    </row>
    <row r="125" spans="1:37" ht="19.5" customHeight="1">
      <c r="A125" s="101" t="str">
        <f t="shared" si="7"/>
        <v>นครปฐม เขต 1</v>
      </c>
      <c r="B125" s="101">
        <f t="shared" si="8"/>
        <v>1073180003</v>
      </c>
      <c r="C125" s="101" t="str">
        <f t="shared" si="9"/>
        <v>โรงเรียนวัดธรรมศาลา(หลวงพ่อน้อยอุปถัมภ์)</v>
      </c>
      <c r="D125" s="232">
        <v>118</v>
      </c>
      <c r="E125" s="102"/>
      <c r="F125" s="227"/>
      <c r="G125" s="227"/>
      <c r="H125" s="227"/>
      <c r="I125" s="227"/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27"/>
      <c r="Y125" s="227"/>
      <c r="Z125" s="227"/>
      <c r="AA125" s="227"/>
      <c r="AB125" s="227"/>
      <c r="AC125" s="227"/>
      <c r="AD125" s="227"/>
      <c r="AE125" s="227"/>
      <c r="AF125" s="227"/>
      <c r="AG125" s="227"/>
      <c r="AH125" s="227"/>
      <c r="AI125" s="227"/>
      <c r="AJ125" s="63" t="str">
        <f t="shared" si="5"/>
        <v/>
      </c>
      <c r="AK125" s="41" t="str">
        <f t="shared" si="6"/>
        <v/>
      </c>
    </row>
    <row r="126" spans="1:37" ht="19.5" customHeight="1">
      <c r="A126" s="101" t="str">
        <f t="shared" si="7"/>
        <v>นครปฐม เขต 1</v>
      </c>
      <c r="B126" s="101">
        <f t="shared" si="8"/>
        <v>1073180003</v>
      </c>
      <c r="C126" s="101" t="str">
        <f t="shared" si="9"/>
        <v>โรงเรียนวัดธรรมศาลา(หลวงพ่อน้อยอุปถัมภ์)</v>
      </c>
      <c r="D126" s="232">
        <v>119</v>
      </c>
      <c r="E126" s="102"/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227"/>
      <c r="S126" s="227"/>
      <c r="T126" s="227"/>
      <c r="U126" s="227"/>
      <c r="V126" s="227"/>
      <c r="W126" s="227"/>
      <c r="X126" s="227"/>
      <c r="Y126" s="227"/>
      <c r="Z126" s="227"/>
      <c r="AA126" s="227"/>
      <c r="AB126" s="227"/>
      <c r="AC126" s="227"/>
      <c r="AD126" s="227"/>
      <c r="AE126" s="227"/>
      <c r="AF126" s="227"/>
      <c r="AG126" s="227"/>
      <c r="AH126" s="227"/>
      <c r="AI126" s="227"/>
      <c r="AJ126" s="63" t="str">
        <f t="shared" si="5"/>
        <v/>
      </c>
      <c r="AK126" s="41" t="str">
        <f t="shared" si="6"/>
        <v/>
      </c>
    </row>
    <row r="127" spans="1:37" ht="19.5" customHeight="1">
      <c r="A127" s="103" t="str">
        <f t="shared" si="7"/>
        <v>นครปฐม เขต 1</v>
      </c>
      <c r="B127" s="103">
        <f t="shared" si="8"/>
        <v>1073180003</v>
      </c>
      <c r="C127" s="103" t="str">
        <f t="shared" si="9"/>
        <v>โรงเรียนวัดธรรมศาลา(หลวงพ่อน้อยอุปถัมภ์)</v>
      </c>
      <c r="D127" s="233">
        <v>120</v>
      </c>
      <c r="E127" s="104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  <c r="AD127" s="228"/>
      <c r="AE127" s="228"/>
      <c r="AF127" s="228"/>
      <c r="AG127" s="228"/>
      <c r="AH127" s="228"/>
      <c r="AI127" s="228"/>
      <c r="AJ127" s="64" t="str">
        <f t="shared" si="5"/>
        <v/>
      </c>
      <c r="AK127" s="42" t="str">
        <f t="shared" si="6"/>
        <v/>
      </c>
    </row>
    <row r="128" spans="1:37" ht="19.5" customHeight="1">
      <c r="A128" s="105" t="str">
        <f t="shared" si="7"/>
        <v>นครปฐม เขต 1</v>
      </c>
      <c r="B128" s="105">
        <f t="shared" si="8"/>
        <v>1073180003</v>
      </c>
      <c r="C128" s="105" t="str">
        <f t="shared" si="9"/>
        <v>โรงเรียนวัดธรรมศาลา(หลวงพ่อน้อยอุปถัมภ์)</v>
      </c>
      <c r="D128" s="231">
        <v>121</v>
      </c>
      <c r="E128" s="100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  <c r="W128" s="226"/>
      <c r="X128" s="226"/>
      <c r="Y128" s="226"/>
      <c r="Z128" s="226"/>
      <c r="AA128" s="226"/>
      <c r="AB128" s="226"/>
      <c r="AC128" s="226"/>
      <c r="AD128" s="226"/>
      <c r="AE128" s="226"/>
      <c r="AF128" s="226"/>
      <c r="AG128" s="226"/>
      <c r="AH128" s="226"/>
      <c r="AI128" s="226"/>
      <c r="AJ128" s="65" t="str">
        <f t="shared" si="5"/>
        <v/>
      </c>
      <c r="AK128" s="40" t="str">
        <f t="shared" si="6"/>
        <v/>
      </c>
    </row>
    <row r="129" spans="1:37" ht="19.5" customHeight="1">
      <c r="A129" s="101" t="str">
        <f t="shared" si="7"/>
        <v>นครปฐม เขต 1</v>
      </c>
      <c r="B129" s="101">
        <f t="shared" si="8"/>
        <v>1073180003</v>
      </c>
      <c r="C129" s="101" t="str">
        <f t="shared" si="9"/>
        <v>โรงเรียนวัดธรรมศาลา(หลวงพ่อน้อยอุปถัมภ์)</v>
      </c>
      <c r="D129" s="232">
        <v>122</v>
      </c>
      <c r="E129" s="102"/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27"/>
      <c r="Y129" s="227"/>
      <c r="Z129" s="227"/>
      <c r="AA129" s="227"/>
      <c r="AB129" s="227"/>
      <c r="AC129" s="227"/>
      <c r="AD129" s="227"/>
      <c r="AE129" s="227"/>
      <c r="AF129" s="227"/>
      <c r="AG129" s="227"/>
      <c r="AH129" s="227"/>
      <c r="AI129" s="227"/>
      <c r="AJ129" s="63" t="str">
        <f t="shared" si="5"/>
        <v/>
      </c>
      <c r="AK129" s="41" t="str">
        <f t="shared" si="6"/>
        <v/>
      </c>
    </row>
    <row r="130" spans="1:37" ht="19.5" customHeight="1">
      <c r="A130" s="101" t="str">
        <f t="shared" si="7"/>
        <v>นครปฐม เขต 1</v>
      </c>
      <c r="B130" s="101">
        <f t="shared" si="8"/>
        <v>1073180003</v>
      </c>
      <c r="C130" s="101" t="str">
        <f t="shared" si="9"/>
        <v>โรงเรียนวัดธรรมศาลา(หลวงพ่อน้อยอุปถัมภ์)</v>
      </c>
      <c r="D130" s="232">
        <v>123</v>
      </c>
      <c r="E130" s="102"/>
      <c r="F130" s="227"/>
      <c r="G130" s="227"/>
      <c r="H130" s="227"/>
      <c r="I130" s="227"/>
      <c r="J130" s="227"/>
      <c r="K130" s="227"/>
      <c r="L130" s="227"/>
      <c r="M130" s="227"/>
      <c r="N130" s="227"/>
      <c r="O130" s="227"/>
      <c r="P130" s="227"/>
      <c r="Q130" s="227"/>
      <c r="R130" s="227"/>
      <c r="S130" s="227"/>
      <c r="T130" s="227"/>
      <c r="U130" s="227"/>
      <c r="V130" s="227"/>
      <c r="W130" s="227"/>
      <c r="X130" s="227"/>
      <c r="Y130" s="227"/>
      <c r="Z130" s="227"/>
      <c r="AA130" s="227"/>
      <c r="AB130" s="227"/>
      <c r="AC130" s="227"/>
      <c r="AD130" s="227"/>
      <c r="AE130" s="227"/>
      <c r="AF130" s="227"/>
      <c r="AG130" s="227"/>
      <c r="AH130" s="227"/>
      <c r="AI130" s="227"/>
      <c r="AJ130" s="63" t="str">
        <f t="shared" si="5"/>
        <v/>
      </c>
      <c r="AK130" s="41" t="str">
        <f t="shared" si="6"/>
        <v/>
      </c>
    </row>
    <row r="131" spans="1:37" ht="19.5" customHeight="1">
      <c r="A131" s="101" t="str">
        <f t="shared" si="7"/>
        <v>นครปฐม เขต 1</v>
      </c>
      <c r="B131" s="101">
        <f t="shared" si="8"/>
        <v>1073180003</v>
      </c>
      <c r="C131" s="101" t="str">
        <f t="shared" si="9"/>
        <v>โรงเรียนวัดธรรมศาลา(หลวงพ่อน้อยอุปถัมภ์)</v>
      </c>
      <c r="D131" s="232">
        <v>124</v>
      </c>
      <c r="E131" s="102"/>
      <c r="F131" s="227"/>
      <c r="G131" s="227"/>
      <c r="H131" s="227"/>
      <c r="I131" s="227"/>
      <c r="J131" s="227"/>
      <c r="K131" s="227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  <c r="X131" s="227"/>
      <c r="Y131" s="227"/>
      <c r="Z131" s="227"/>
      <c r="AA131" s="227"/>
      <c r="AB131" s="227"/>
      <c r="AC131" s="227"/>
      <c r="AD131" s="227"/>
      <c r="AE131" s="227"/>
      <c r="AF131" s="227"/>
      <c r="AG131" s="227"/>
      <c r="AH131" s="227"/>
      <c r="AI131" s="227"/>
      <c r="AJ131" s="63" t="str">
        <f t="shared" si="5"/>
        <v/>
      </c>
      <c r="AK131" s="41" t="str">
        <f t="shared" si="6"/>
        <v/>
      </c>
    </row>
    <row r="132" spans="1:37" ht="19.5" customHeight="1">
      <c r="A132" s="103" t="str">
        <f t="shared" si="7"/>
        <v>นครปฐม เขต 1</v>
      </c>
      <c r="B132" s="103">
        <f t="shared" si="8"/>
        <v>1073180003</v>
      </c>
      <c r="C132" s="103" t="str">
        <f t="shared" si="9"/>
        <v>โรงเรียนวัดธรรมศาลา(หลวงพ่อน้อยอุปถัมภ์)</v>
      </c>
      <c r="D132" s="233">
        <v>125</v>
      </c>
      <c r="E132" s="104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  <c r="AA132" s="228"/>
      <c r="AB132" s="228"/>
      <c r="AC132" s="228"/>
      <c r="AD132" s="228"/>
      <c r="AE132" s="228"/>
      <c r="AF132" s="228"/>
      <c r="AG132" s="228"/>
      <c r="AH132" s="228"/>
      <c r="AI132" s="228"/>
      <c r="AJ132" s="64" t="str">
        <f t="shared" si="5"/>
        <v/>
      </c>
      <c r="AK132" s="42" t="str">
        <f t="shared" si="6"/>
        <v/>
      </c>
    </row>
    <row r="133" spans="1:37" ht="19.5" customHeight="1">
      <c r="A133" s="105" t="str">
        <f t="shared" si="7"/>
        <v>นครปฐม เขต 1</v>
      </c>
      <c r="B133" s="105">
        <f t="shared" si="8"/>
        <v>1073180003</v>
      </c>
      <c r="C133" s="105" t="str">
        <f t="shared" si="9"/>
        <v>โรงเรียนวัดธรรมศาลา(หลวงพ่อน้อยอุปถัมภ์)</v>
      </c>
      <c r="D133" s="231">
        <v>126</v>
      </c>
      <c r="E133" s="106"/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226"/>
      <c r="S133" s="226"/>
      <c r="T133" s="226"/>
      <c r="U133" s="226"/>
      <c r="V133" s="226"/>
      <c r="W133" s="226"/>
      <c r="X133" s="226"/>
      <c r="Y133" s="226"/>
      <c r="Z133" s="226"/>
      <c r="AA133" s="226"/>
      <c r="AB133" s="226"/>
      <c r="AC133" s="226"/>
      <c r="AD133" s="226"/>
      <c r="AE133" s="226"/>
      <c r="AF133" s="226"/>
      <c r="AG133" s="226"/>
      <c r="AH133" s="226"/>
      <c r="AI133" s="226"/>
      <c r="AJ133" s="65" t="str">
        <f t="shared" si="5"/>
        <v/>
      </c>
      <c r="AK133" s="40" t="str">
        <f t="shared" si="6"/>
        <v/>
      </c>
    </row>
    <row r="134" spans="1:37" ht="19.5" customHeight="1">
      <c r="A134" s="101" t="str">
        <f t="shared" si="7"/>
        <v>นครปฐม เขต 1</v>
      </c>
      <c r="B134" s="101">
        <f t="shared" si="8"/>
        <v>1073180003</v>
      </c>
      <c r="C134" s="101" t="str">
        <f t="shared" si="9"/>
        <v>โรงเรียนวัดธรรมศาลา(หลวงพ่อน้อยอุปถัมภ์)</v>
      </c>
      <c r="D134" s="232">
        <v>127</v>
      </c>
      <c r="E134" s="102"/>
      <c r="F134" s="227"/>
      <c r="G134" s="227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27"/>
      <c r="Y134" s="227"/>
      <c r="Z134" s="227"/>
      <c r="AA134" s="227"/>
      <c r="AB134" s="227"/>
      <c r="AC134" s="227"/>
      <c r="AD134" s="227"/>
      <c r="AE134" s="227"/>
      <c r="AF134" s="227"/>
      <c r="AG134" s="227"/>
      <c r="AH134" s="227"/>
      <c r="AI134" s="227"/>
      <c r="AJ134" s="63" t="str">
        <f t="shared" si="5"/>
        <v/>
      </c>
      <c r="AK134" s="41" t="str">
        <f t="shared" si="6"/>
        <v/>
      </c>
    </row>
    <row r="135" spans="1:37" ht="19.5" customHeight="1">
      <c r="A135" s="101" t="str">
        <f t="shared" si="7"/>
        <v>นครปฐม เขต 1</v>
      </c>
      <c r="B135" s="101">
        <f t="shared" si="8"/>
        <v>1073180003</v>
      </c>
      <c r="C135" s="101" t="str">
        <f t="shared" si="9"/>
        <v>โรงเรียนวัดธรรมศาลา(หลวงพ่อน้อยอุปถัมภ์)</v>
      </c>
      <c r="D135" s="232">
        <v>128</v>
      </c>
      <c r="E135" s="102"/>
      <c r="F135" s="227"/>
      <c r="G135" s="227"/>
      <c r="H135" s="227"/>
      <c r="I135" s="227"/>
      <c r="J135" s="227"/>
      <c r="K135" s="227"/>
      <c r="L135" s="227"/>
      <c r="M135" s="227"/>
      <c r="N135" s="227"/>
      <c r="O135" s="227"/>
      <c r="P135" s="227"/>
      <c r="Q135" s="227"/>
      <c r="R135" s="227"/>
      <c r="S135" s="227"/>
      <c r="T135" s="227"/>
      <c r="U135" s="227"/>
      <c r="V135" s="227"/>
      <c r="W135" s="227"/>
      <c r="X135" s="227"/>
      <c r="Y135" s="227"/>
      <c r="Z135" s="227"/>
      <c r="AA135" s="227"/>
      <c r="AB135" s="227"/>
      <c r="AC135" s="227"/>
      <c r="AD135" s="227"/>
      <c r="AE135" s="227"/>
      <c r="AF135" s="227"/>
      <c r="AG135" s="227"/>
      <c r="AH135" s="227"/>
      <c r="AI135" s="227"/>
      <c r="AJ135" s="63" t="str">
        <f t="shared" si="5"/>
        <v/>
      </c>
      <c r="AK135" s="41" t="str">
        <f t="shared" si="6"/>
        <v/>
      </c>
    </row>
    <row r="136" spans="1:37" ht="19.5" customHeight="1">
      <c r="A136" s="101" t="str">
        <f t="shared" si="7"/>
        <v>นครปฐม เขต 1</v>
      </c>
      <c r="B136" s="101">
        <f t="shared" si="8"/>
        <v>1073180003</v>
      </c>
      <c r="C136" s="101" t="str">
        <f t="shared" si="9"/>
        <v>โรงเรียนวัดธรรมศาลา(หลวงพ่อน้อยอุปถัมภ์)</v>
      </c>
      <c r="D136" s="232">
        <v>129</v>
      </c>
      <c r="E136" s="102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27"/>
      <c r="Y136" s="227"/>
      <c r="Z136" s="227"/>
      <c r="AA136" s="227"/>
      <c r="AB136" s="227"/>
      <c r="AC136" s="227"/>
      <c r="AD136" s="227"/>
      <c r="AE136" s="227"/>
      <c r="AF136" s="227"/>
      <c r="AG136" s="227"/>
      <c r="AH136" s="227"/>
      <c r="AI136" s="227"/>
      <c r="AJ136" s="63" t="str">
        <f t="shared" si="5"/>
        <v/>
      </c>
      <c r="AK136" s="41" t="str">
        <f t="shared" si="6"/>
        <v/>
      </c>
    </row>
    <row r="137" spans="1:37" ht="19.5" customHeight="1">
      <c r="A137" s="103" t="str">
        <f t="shared" si="7"/>
        <v>นครปฐม เขต 1</v>
      </c>
      <c r="B137" s="103">
        <f t="shared" si="8"/>
        <v>1073180003</v>
      </c>
      <c r="C137" s="103" t="str">
        <f t="shared" si="9"/>
        <v>โรงเรียนวัดธรรมศาลา(หลวงพ่อน้อยอุปถัมภ์)</v>
      </c>
      <c r="D137" s="233">
        <v>130</v>
      </c>
      <c r="E137" s="104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8"/>
      <c r="AB137" s="228"/>
      <c r="AC137" s="228"/>
      <c r="AD137" s="228"/>
      <c r="AE137" s="228"/>
      <c r="AF137" s="228"/>
      <c r="AG137" s="228"/>
      <c r="AH137" s="228"/>
      <c r="AI137" s="228"/>
      <c r="AJ137" s="64" t="str">
        <f t="shared" ref="AJ137:AJ200" si="10">IF(AND(ISBLANK(F137),ISBLANK(G137),ISBLANK(H137),ISBLANK(I137),ISBLANK(J137),ISBLANK(K137),ISBLANK(L137),ISBLANK(M137),ISBLANK(N137),ISBLANK(O137),ISBLANK(P137),ISBLANK(Q137),ISBLANK(R137),ISBLANK(S137),ISBLANK(T137),ISBLANK(U137),ISBLANK(V137),ISBLANK(W137),ISBLANK(X137),ISBLANK(Y137),ISBLANK(Z137),ISBLANK(AA137),ISBLANK(AB137),ISBLANK(AC137),ISBLANK(AD137),ISBLANK(AE137),ISBLANK(AF137),ISBLANK(AG137),ISBLANK(AH137),ISBLANK(AI137)),"",SUM(F137:AI137))</f>
        <v/>
      </c>
      <c r="AK137" s="42" t="str">
        <f t="shared" ref="AK137:AK200" si="11">IF(AJ137&lt;&gt;"",IF(AJ137&lt;10,"ปรับปรุง",IF(AJ137&lt;20,"พอใช้",IF(AJ137&lt;30,"ดี",IF(AJ137&lt;41,"ดีมาก")))),"")</f>
        <v/>
      </c>
    </row>
    <row r="138" spans="1:37" ht="19.5" customHeight="1">
      <c r="A138" s="105" t="str">
        <f t="shared" si="7"/>
        <v>นครปฐม เขต 1</v>
      </c>
      <c r="B138" s="105">
        <f t="shared" si="8"/>
        <v>1073180003</v>
      </c>
      <c r="C138" s="105" t="str">
        <f t="shared" si="9"/>
        <v>โรงเรียนวัดธรรมศาลา(หลวงพ่อน้อยอุปถัมภ์)</v>
      </c>
      <c r="D138" s="231">
        <v>131</v>
      </c>
      <c r="E138" s="106"/>
      <c r="F138" s="226"/>
      <c r="G138" s="226"/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  <c r="R138" s="226"/>
      <c r="S138" s="226"/>
      <c r="T138" s="226"/>
      <c r="U138" s="226"/>
      <c r="V138" s="226"/>
      <c r="W138" s="226"/>
      <c r="X138" s="226"/>
      <c r="Y138" s="226"/>
      <c r="Z138" s="226"/>
      <c r="AA138" s="226"/>
      <c r="AB138" s="226"/>
      <c r="AC138" s="226"/>
      <c r="AD138" s="226"/>
      <c r="AE138" s="226"/>
      <c r="AF138" s="226"/>
      <c r="AG138" s="226"/>
      <c r="AH138" s="226"/>
      <c r="AI138" s="226"/>
      <c r="AJ138" s="65" t="str">
        <f t="shared" si="10"/>
        <v/>
      </c>
      <c r="AK138" s="40" t="str">
        <f t="shared" si="11"/>
        <v/>
      </c>
    </row>
    <row r="139" spans="1:37" ht="19.5" customHeight="1">
      <c r="A139" s="101" t="str">
        <f t="shared" si="7"/>
        <v>นครปฐม เขต 1</v>
      </c>
      <c r="B139" s="101">
        <f t="shared" si="8"/>
        <v>1073180003</v>
      </c>
      <c r="C139" s="101" t="str">
        <f t="shared" si="9"/>
        <v>โรงเรียนวัดธรรมศาลา(หลวงพ่อน้อยอุปถัมภ์)</v>
      </c>
      <c r="D139" s="232">
        <v>132</v>
      </c>
      <c r="E139" s="102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27"/>
      <c r="Y139" s="227"/>
      <c r="Z139" s="227"/>
      <c r="AA139" s="227"/>
      <c r="AB139" s="227"/>
      <c r="AC139" s="227"/>
      <c r="AD139" s="227"/>
      <c r="AE139" s="227"/>
      <c r="AF139" s="227"/>
      <c r="AG139" s="227"/>
      <c r="AH139" s="227"/>
      <c r="AI139" s="227"/>
      <c r="AJ139" s="63" t="str">
        <f t="shared" si="10"/>
        <v/>
      </c>
      <c r="AK139" s="41" t="str">
        <f t="shared" si="11"/>
        <v/>
      </c>
    </row>
    <row r="140" spans="1:37" ht="19.5" customHeight="1">
      <c r="A140" s="101" t="str">
        <f t="shared" si="7"/>
        <v>นครปฐม เขต 1</v>
      </c>
      <c r="B140" s="101">
        <f t="shared" si="8"/>
        <v>1073180003</v>
      </c>
      <c r="C140" s="101" t="str">
        <f t="shared" si="9"/>
        <v>โรงเรียนวัดธรรมศาลา(หลวงพ่อน้อยอุปถัมภ์)</v>
      </c>
      <c r="D140" s="232">
        <v>133</v>
      </c>
      <c r="E140" s="102"/>
      <c r="F140" s="227"/>
      <c r="G140" s="227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227"/>
      <c r="S140" s="227"/>
      <c r="T140" s="227"/>
      <c r="U140" s="227"/>
      <c r="V140" s="227"/>
      <c r="W140" s="227"/>
      <c r="X140" s="227"/>
      <c r="Y140" s="227"/>
      <c r="Z140" s="227"/>
      <c r="AA140" s="227"/>
      <c r="AB140" s="227"/>
      <c r="AC140" s="227"/>
      <c r="AD140" s="227"/>
      <c r="AE140" s="227"/>
      <c r="AF140" s="227"/>
      <c r="AG140" s="227"/>
      <c r="AH140" s="227"/>
      <c r="AI140" s="227"/>
      <c r="AJ140" s="63" t="str">
        <f t="shared" si="10"/>
        <v/>
      </c>
      <c r="AK140" s="41" t="str">
        <f t="shared" si="11"/>
        <v/>
      </c>
    </row>
    <row r="141" spans="1:37" ht="19.5" customHeight="1">
      <c r="A141" s="101" t="str">
        <f t="shared" si="7"/>
        <v>นครปฐม เขต 1</v>
      </c>
      <c r="B141" s="101">
        <f t="shared" si="8"/>
        <v>1073180003</v>
      </c>
      <c r="C141" s="101" t="str">
        <f t="shared" si="9"/>
        <v>โรงเรียนวัดธรรมศาลา(หลวงพ่อน้อยอุปถัมภ์)</v>
      </c>
      <c r="D141" s="232">
        <v>134</v>
      </c>
      <c r="E141" s="102"/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27"/>
      <c r="Y141" s="227"/>
      <c r="Z141" s="227"/>
      <c r="AA141" s="227"/>
      <c r="AB141" s="227"/>
      <c r="AC141" s="227"/>
      <c r="AD141" s="227"/>
      <c r="AE141" s="227"/>
      <c r="AF141" s="227"/>
      <c r="AG141" s="227"/>
      <c r="AH141" s="227"/>
      <c r="AI141" s="227"/>
      <c r="AJ141" s="63" t="str">
        <f t="shared" si="10"/>
        <v/>
      </c>
      <c r="AK141" s="41" t="str">
        <f t="shared" si="11"/>
        <v/>
      </c>
    </row>
    <row r="142" spans="1:37" ht="19.5" customHeight="1">
      <c r="A142" s="103" t="str">
        <f t="shared" ref="A142:A173" si="12">$A$8</f>
        <v>นครปฐม เขต 1</v>
      </c>
      <c r="B142" s="103">
        <f t="shared" ref="B142:B173" si="13">$B$8</f>
        <v>1073180003</v>
      </c>
      <c r="C142" s="103" t="str">
        <f t="shared" ref="C142:C173" si="14">$C$8</f>
        <v>โรงเรียนวัดธรรมศาลา(หลวงพ่อน้อยอุปถัมภ์)</v>
      </c>
      <c r="D142" s="233">
        <v>135</v>
      </c>
      <c r="E142" s="104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  <c r="AD142" s="228"/>
      <c r="AE142" s="228"/>
      <c r="AF142" s="228"/>
      <c r="AG142" s="228"/>
      <c r="AH142" s="228"/>
      <c r="AI142" s="228"/>
      <c r="AJ142" s="64" t="str">
        <f t="shared" si="10"/>
        <v/>
      </c>
      <c r="AK142" s="42" t="str">
        <f t="shared" si="11"/>
        <v/>
      </c>
    </row>
    <row r="143" spans="1:37" ht="19.5" customHeight="1">
      <c r="A143" s="105" t="str">
        <f t="shared" si="12"/>
        <v>นครปฐม เขต 1</v>
      </c>
      <c r="B143" s="105">
        <f t="shared" si="13"/>
        <v>1073180003</v>
      </c>
      <c r="C143" s="105" t="str">
        <f t="shared" si="14"/>
        <v>โรงเรียนวัดธรรมศาลา(หลวงพ่อน้อยอุปถัมภ์)</v>
      </c>
      <c r="D143" s="231">
        <v>136</v>
      </c>
      <c r="E143" s="106"/>
      <c r="F143" s="226"/>
      <c r="G143" s="226"/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  <c r="R143" s="226"/>
      <c r="S143" s="226"/>
      <c r="T143" s="226"/>
      <c r="U143" s="226"/>
      <c r="V143" s="226"/>
      <c r="W143" s="226"/>
      <c r="X143" s="226"/>
      <c r="Y143" s="226"/>
      <c r="Z143" s="226"/>
      <c r="AA143" s="226"/>
      <c r="AB143" s="226"/>
      <c r="AC143" s="226"/>
      <c r="AD143" s="226"/>
      <c r="AE143" s="226"/>
      <c r="AF143" s="226"/>
      <c r="AG143" s="226"/>
      <c r="AH143" s="226"/>
      <c r="AI143" s="226"/>
      <c r="AJ143" s="65" t="str">
        <f t="shared" si="10"/>
        <v/>
      </c>
      <c r="AK143" s="40" t="str">
        <f t="shared" si="11"/>
        <v/>
      </c>
    </row>
    <row r="144" spans="1:37" ht="19.5" customHeight="1">
      <c r="A144" s="101" t="str">
        <f t="shared" si="12"/>
        <v>นครปฐม เขต 1</v>
      </c>
      <c r="B144" s="101">
        <f t="shared" si="13"/>
        <v>1073180003</v>
      </c>
      <c r="C144" s="101" t="str">
        <f t="shared" si="14"/>
        <v>โรงเรียนวัดธรรมศาลา(หลวงพ่อน้อยอุปถัมภ์)</v>
      </c>
      <c r="D144" s="232">
        <v>137</v>
      </c>
      <c r="E144" s="102"/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27"/>
      <c r="Y144" s="227"/>
      <c r="Z144" s="227"/>
      <c r="AA144" s="227"/>
      <c r="AB144" s="227"/>
      <c r="AC144" s="227"/>
      <c r="AD144" s="227"/>
      <c r="AE144" s="227"/>
      <c r="AF144" s="227"/>
      <c r="AG144" s="227"/>
      <c r="AH144" s="227"/>
      <c r="AI144" s="227"/>
      <c r="AJ144" s="63" t="str">
        <f t="shared" si="10"/>
        <v/>
      </c>
      <c r="AK144" s="41" t="str">
        <f t="shared" si="11"/>
        <v/>
      </c>
    </row>
    <row r="145" spans="1:37" ht="19.5" customHeight="1">
      <c r="A145" s="101" t="str">
        <f t="shared" si="12"/>
        <v>นครปฐม เขต 1</v>
      </c>
      <c r="B145" s="101">
        <f t="shared" si="13"/>
        <v>1073180003</v>
      </c>
      <c r="C145" s="101" t="str">
        <f t="shared" si="14"/>
        <v>โรงเรียนวัดธรรมศาลา(หลวงพ่อน้อยอุปถัมภ์)</v>
      </c>
      <c r="D145" s="232">
        <v>138</v>
      </c>
      <c r="E145" s="102"/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27"/>
      <c r="Y145" s="227"/>
      <c r="Z145" s="227"/>
      <c r="AA145" s="227"/>
      <c r="AB145" s="227"/>
      <c r="AC145" s="227"/>
      <c r="AD145" s="227"/>
      <c r="AE145" s="227"/>
      <c r="AF145" s="227"/>
      <c r="AG145" s="227"/>
      <c r="AH145" s="227"/>
      <c r="AI145" s="227"/>
      <c r="AJ145" s="63" t="str">
        <f t="shared" si="10"/>
        <v/>
      </c>
      <c r="AK145" s="41" t="str">
        <f t="shared" si="11"/>
        <v/>
      </c>
    </row>
    <row r="146" spans="1:37" ht="19.5" customHeight="1">
      <c r="A146" s="101" t="str">
        <f t="shared" si="12"/>
        <v>นครปฐม เขต 1</v>
      </c>
      <c r="B146" s="101">
        <f t="shared" si="13"/>
        <v>1073180003</v>
      </c>
      <c r="C146" s="101" t="str">
        <f t="shared" si="14"/>
        <v>โรงเรียนวัดธรรมศาลา(หลวงพ่อน้อยอุปถัมภ์)</v>
      </c>
      <c r="D146" s="232">
        <v>139</v>
      </c>
      <c r="E146" s="102"/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  <c r="Z146" s="227"/>
      <c r="AA146" s="227"/>
      <c r="AB146" s="227"/>
      <c r="AC146" s="227"/>
      <c r="AD146" s="227"/>
      <c r="AE146" s="227"/>
      <c r="AF146" s="227"/>
      <c r="AG146" s="227"/>
      <c r="AH146" s="227"/>
      <c r="AI146" s="227"/>
      <c r="AJ146" s="63" t="str">
        <f t="shared" si="10"/>
        <v/>
      </c>
      <c r="AK146" s="41" t="str">
        <f t="shared" si="11"/>
        <v/>
      </c>
    </row>
    <row r="147" spans="1:37" ht="19.5" customHeight="1">
      <c r="A147" s="103" t="str">
        <f t="shared" si="12"/>
        <v>นครปฐม เขต 1</v>
      </c>
      <c r="B147" s="103">
        <f t="shared" si="13"/>
        <v>1073180003</v>
      </c>
      <c r="C147" s="103" t="str">
        <f t="shared" si="14"/>
        <v>โรงเรียนวัดธรรมศาลา(หลวงพ่อน้อยอุปถัมภ์)</v>
      </c>
      <c r="D147" s="233">
        <v>140</v>
      </c>
      <c r="E147" s="104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  <c r="AA147" s="228"/>
      <c r="AB147" s="228"/>
      <c r="AC147" s="228"/>
      <c r="AD147" s="228"/>
      <c r="AE147" s="228"/>
      <c r="AF147" s="228"/>
      <c r="AG147" s="228"/>
      <c r="AH147" s="228"/>
      <c r="AI147" s="228"/>
      <c r="AJ147" s="64" t="str">
        <f t="shared" si="10"/>
        <v/>
      </c>
      <c r="AK147" s="42" t="str">
        <f t="shared" si="11"/>
        <v/>
      </c>
    </row>
    <row r="148" spans="1:37" ht="19.5" customHeight="1">
      <c r="A148" s="105" t="str">
        <f t="shared" si="12"/>
        <v>นครปฐม เขต 1</v>
      </c>
      <c r="B148" s="105">
        <f t="shared" si="13"/>
        <v>1073180003</v>
      </c>
      <c r="C148" s="105" t="str">
        <f t="shared" si="14"/>
        <v>โรงเรียนวัดธรรมศาลา(หลวงพ่อน้อยอุปถัมภ์)</v>
      </c>
      <c r="D148" s="231">
        <v>141</v>
      </c>
      <c r="E148" s="100"/>
      <c r="F148" s="226"/>
      <c r="G148" s="226"/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  <c r="R148" s="226"/>
      <c r="S148" s="226"/>
      <c r="T148" s="226"/>
      <c r="U148" s="226"/>
      <c r="V148" s="226"/>
      <c r="W148" s="226"/>
      <c r="X148" s="226"/>
      <c r="Y148" s="226"/>
      <c r="Z148" s="226"/>
      <c r="AA148" s="226"/>
      <c r="AB148" s="226"/>
      <c r="AC148" s="226"/>
      <c r="AD148" s="226"/>
      <c r="AE148" s="226"/>
      <c r="AF148" s="226"/>
      <c r="AG148" s="226"/>
      <c r="AH148" s="226"/>
      <c r="AI148" s="226"/>
      <c r="AJ148" s="65" t="str">
        <f t="shared" si="10"/>
        <v/>
      </c>
      <c r="AK148" s="40" t="str">
        <f t="shared" si="11"/>
        <v/>
      </c>
    </row>
    <row r="149" spans="1:37" ht="19.5" customHeight="1">
      <c r="A149" s="101" t="str">
        <f t="shared" si="12"/>
        <v>นครปฐม เขต 1</v>
      </c>
      <c r="B149" s="101">
        <f t="shared" si="13"/>
        <v>1073180003</v>
      </c>
      <c r="C149" s="101" t="str">
        <f t="shared" si="14"/>
        <v>โรงเรียนวัดธรรมศาลา(หลวงพ่อน้อยอุปถัมภ์)</v>
      </c>
      <c r="D149" s="232">
        <v>142</v>
      </c>
      <c r="E149" s="102"/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27"/>
      <c r="Y149" s="227"/>
      <c r="Z149" s="227"/>
      <c r="AA149" s="227"/>
      <c r="AB149" s="227"/>
      <c r="AC149" s="227"/>
      <c r="AD149" s="227"/>
      <c r="AE149" s="227"/>
      <c r="AF149" s="227"/>
      <c r="AG149" s="227"/>
      <c r="AH149" s="227"/>
      <c r="AI149" s="227"/>
      <c r="AJ149" s="63" t="str">
        <f t="shared" si="10"/>
        <v/>
      </c>
      <c r="AK149" s="41" t="str">
        <f t="shared" si="11"/>
        <v/>
      </c>
    </row>
    <row r="150" spans="1:37" ht="19.5" customHeight="1">
      <c r="A150" s="101" t="str">
        <f t="shared" si="12"/>
        <v>นครปฐม เขต 1</v>
      </c>
      <c r="B150" s="101">
        <f t="shared" si="13"/>
        <v>1073180003</v>
      </c>
      <c r="C150" s="101" t="str">
        <f t="shared" si="14"/>
        <v>โรงเรียนวัดธรรมศาลา(หลวงพ่อน้อยอุปถัมภ์)</v>
      </c>
      <c r="D150" s="232">
        <v>143</v>
      </c>
      <c r="E150" s="102"/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227"/>
      <c r="X150" s="227"/>
      <c r="Y150" s="227"/>
      <c r="Z150" s="227"/>
      <c r="AA150" s="227"/>
      <c r="AB150" s="227"/>
      <c r="AC150" s="227"/>
      <c r="AD150" s="227"/>
      <c r="AE150" s="227"/>
      <c r="AF150" s="227"/>
      <c r="AG150" s="227"/>
      <c r="AH150" s="227"/>
      <c r="AI150" s="227"/>
      <c r="AJ150" s="63" t="str">
        <f t="shared" si="10"/>
        <v/>
      </c>
      <c r="AK150" s="41" t="str">
        <f t="shared" si="11"/>
        <v/>
      </c>
    </row>
    <row r="151" spans="1:37" ht="19.5" customHeight="1">
      <c r="A151" s="101" t="str">
        <f t="shared" si="12"/>
        <v>นครปฐม เขต 1</v>
      </c>
      <c r="B151" s="101">
        <f t="shared" si="13"/>
        <v>1073180003</v>
      </c>
      <c r="C151" s="101" t="str">
        <f t="shared" si="14"/>
        <v>โรงเรียนวัดธรรมศาลา(หลวงพ่อน้อยอุปถัมภ์)</v>
      </c>
      <c r="D151" s="232">
        <v>144</v>
      </c>
      <c r="E151" s="102"/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27"/>
      <c r="Y151" s="227"/>
      <c r="Z151" s="227"/>
      <c r="AA151" s="227"/>
      <c r="AB151" s="227"/>
      <c r="AC151" s="227"/>
      <c r="AD151" s="227"/>
      <c r="AE151" s="227"/>
      <c r="AF151" s="227"/>
      <c r="AG151" s="227"/>
      <c r="AH151" s="227"/>
      <c r="AI151" s="227"/>
      <c r="AJ151" s="63" t="str">
        <f t="shared" si="10"/>
        <v/>
      </c>
      <c r="AK151" s="41" t="str">
        <f t="shared" si="11"/>
        <v/>
      </c>
    </row>
    <row r="152" spans="1:37" ht="19.5" customHeight="1">
      <c r="A152" s="103" t="str">
        <f t="shared" si="12"/>
        <v>นครปฐม เขต 1</v>
      </c>
      <c r="B152" s="103">
        <f t="shared" si="13"/>
        <v>1073180003</v>
      </c>
      <c r="C152" s="103" t="str">
        <f t="shared" si="14"/>
        <v>โรงเรียนวัดธรรมศาลา(หลวงพ่อน้อยอุปถัมภ์)</v>
      </c>
      <c r="D152" s="233">
        <v>145</v>
      </c>
      <c r="E152" s="104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  <c r="AD152" s="228"/>
      <c r="AE152" s="228"/>
      <c r="AF152" s="228"/>
      <c r="AG152" s="228"/>
      <c r="AH152" s="228"/>
      <c r="AI152" s="228"/>
      <c r="AJ152" s="64" t="str">
        <f t="shared" si="10"/>
        <v/>
      </c>
      <c r="AK152" s="42" t="str">
        <f t="shared" si="11"/>
        <v/>
      </c>
    </row>
    <row r="153" spans="1:37" ht="19.5" customHeight="1">
      <c r="A153" s="105" t="str">
        <f t="shared" si="12"/>
        <v>นครปฐม เขต 1</v>
      </c>
      <c r="B153" s="105">
        <f t="shared" si="13"/>
        <v>1073180003</v>
      </c>
      <c r="C153" s="105" t="str">
        <f t="shared" si="14"/>
        <v>โรงเรียนวัดธรรมศาลา(หลวงพ่อน้อยอุปถัมภ์)</v>
      </c>
      <c r="D153" s="231">
        <v>146</v>
      </c>
      <c r="E153" s="106"/>
      <c r="F153" s="226"/>
      <c r="G153" s="226"/>
      <c r="H153" s="226"/>
      <c r="I153" s="226"/>
      <c r="J153" s="226"/>
      <c r="K153" s="226"/>
      <c r="L153" s="226"/>
      <c r="M153" s="226"/>
      <c r="N153" s="226"/>
      <c r="O153" s="226"/>
      <c r="P153" s="226"/>
      <c r="Q153" s="226"/>
      <c r="R153" s="226"/>
      <c r="S153" s="226"/>
      <c r="T153" s="226"/>
      <c r="U153" s="226"/>
      <c r="V153" s="226"/>
      <c r="W153" s="226"/>
      <c r="X153" s="226"/>
      <c r="Y153" s="226"/>
      <c r="Z153" s="226"/>
      <c r="AA153" s="226"/>
      <c r="AB153" s="226"/>
      <c r="AC153" s="226"/>
      <c r="AD153" s="226"/>
      <c r="AE153" s="226"/>
      <c r="AF153" s="226"/>
      <c r="AG153" s="226"/>
      <c r="AH153" s="226"/>
      <c r="AI153" s="226"/>
      <c r="AJ153" s="65" t="str">
        <f t="shared" si="10"/>
        <v/>
      </c>
      <c r="AK153" s="40" t="str">
        <f t="shared" si="11"/>
        <v/>
      </c>
    </row>
    <row r="154" spans="1:37" ht="19.5" customHeight="1">
      <c r="A154" s="101" t="str">
        <f t="shared" si="12"/>
        <v>นครปฐม เขต 1</v>
      </c>
      <c r="B154" s="101">
        <f t="shared" si="13"/>
        <v>1073180003</v>
      </c>
      <c r="C154" s="101" t="str">
        <f t="shared" si="14"/>
        <v>โรงเรียนวัดธรรมศาลา(หลวงพ่อน้อยอุปถัมภ์)</v>
      </c>
      <c r="D154" s="232">
        <v>147</v>
      </c>
      <c r="E154" s="102"/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227"/>
      <c r="S154" s="227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227"/>
      <c r="AH154" s="227"/>
      <c r="AI154" s="227"/>
      <c r="AJ154" s="63" t="str">
        <f t="shared" si="10"/>
        <v/>
      </c>
      <c r="AK154" s="41" t="str">
        <f t="shared" si="11"/>
        <v/>
      </c>
    </row>
    <row r="155" spans="1:37" ht="19.5" customHeight="1">
      <c r="A155" s="101" t="str">
        <f t="shared" si="12"/>
        <v>นครปฐม เขต 1</v>
      </c>
      <c r="B155" s="101">
        <f t="shared" si="13"/>
        <v>1073180003</v>
      </c>
      <c r="C155" s="101" t="str">
        <f t="shared" si="14"/>
        <v>โรงเรียนวัดธรรมศาลา(หลวงพ่อน้อยอุปถัมภ์)</v>
      </c>
      <c r="D155" s="232">
        <v>148</v>
      </c>
      <c r="E155" s="102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227"/>
      <c r="AH155" s="227"/>
      <c r="AI155" s="227"/>
      <c r="AJ155" s="63" t="str">
        <f t="shared" si="10"/>
        <v/>
      </c>
      <c r="AK155" s="41" t="str">
        <f t="shared" si="11"/>
        <v/>
      </c>
    </row>
    <row r="156" spans="1:37" ht="19.5" customHeight="1">
      <c r="A156" s="101" t="str">
        <f t="shared" si="12"/>
        <v>นครปฐม เขต 1</v>
      </c>
      <c r="B156" s="101">
        <f t="shared" si="13"/>
        <v>1073180003</v>
      </c>
      <c r="C156" s="101" t="str">
        <f t="shared" si="14"/>
        <v>โรงเรียนวัดธรรมศาลา(หลวงพ่อน้อยอุปถัมภ์)</v>
      </c>
      <c r="D156" s="232">
        <v>149</v>
      </c>
      <c r="E156" s="102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27"/>
      <c r="AI156" s="227"/>
      <c r="AJ156" s="63" t="str">
        <f t="shared" si="10"/>
        <v/>
      </c>
      <c r="AK156" s="41" t="str">
        <f t="shared" si="11"/>
        <v/>
      </c>
    </row>
    <row r="157" spans="1:37" ht="19.5" customHeight="1">
      <c r="A157" s="103" t="str">
        <f t="shared" si="12"/>
        <v>นครปฐม เขต 1</v>
      </c>
      <c r="B157" s="103">
        <f t="shared" si="13"/>
        <v>1073180003</v>
      </c>
      <c r="C157" s="103" t="str">
        <f t="shared" si="14"/>
        <v>โรงเรียนวัดธรรมศาลา(หลวงพ่อน้อยอุปถัมภ์)</v>
      </c>
      <c r="D157" s="233">
        <v>150</v>
      </c>
      <c r="E157" s="104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  <c r="AA157" s="228"/>
      <c r="AB157" s="228"/>
      <c r="AC157" s="228"/>
      <c r="AD157" s="228"/>
      <c r="AE157" s="228"/>
      <c r="AF157" s="228"/>
      <c r="AG157" s="228"/>
      <c r="AH157" s="228"/>
      <c r="AI157" s="228"/>
      <c r="AJ157" s="64" t="str">
        <f t="shared" si="10"/>
        <v/>
      </c>
      <c r="AK157" s="42" t="str">
        <f t="shared" si="11"/>
        <v/>
      </c>
    </row>
    <row r="158" spans="1:37" ht="19.5" customHeight="1">
      <c r="A158" s="105" t="str">
        <f t="shared" si="12"/>
        <v>นครปฐม เขต 1</v>
      </c>
      <c r="B158" s="105">
        <f t="shared" si="13"/>
        <v>1073180003</v>
      </c>
      <c r="C158" s="105" t="str">
        <f t="shared" si="14"/>
        <v>โรงเรียนวัดธรรมศาลา(หลวงพ่อน้อยอุปถัมภ์)</v>
      </c>
      <c r="D158" s="231">
        <v>151</v>
      </c>
      <c r="E158" s="106"/>
      <c r="F158" s="226"/>
      <c r="G158" s="226"/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6"/>
      <c r="U158" s="226"/>
      <c r="V158" s="226"/>
      <c r="W158" s="226"/>
      <c r="X158" s="226"/>
      <c r="Y158" s="226"/>
      <c r="Z158" s="226"/>
      <c r="AA158" s="226"/>
      <c r="AB158" s="226"/>
      <c r="AC158" s="226"/>
      <c r="AD158" s="226"/>
      <c r="AE158" s="226"/>
      <c r="AF158" s="226"/>
      <c r="AG158" s="226"/>
      <c r="AH158" s="226"/>
      <c r="AI158" s="226"/>
      <c r="AJ158" s="65" t="str">
        <f t="shared" si="10"/>
        <v/>
      </c>
      <c r="AK158" s="40" t="str">
        <f t="shared" si="11"/>
        <v/>
      </c>
    </row>
    <row r="159" spans="1:37" ht="19.5" customHeight="1">
      <c r="A159" s="101" t="str">
        <f t="shared" si="12"/>
        <v>นครปฐม เขต 1</v>
      </c>
      <c r="B159" s="101">
        <f t="shared" si="13"/>
        <v>1073180003</v>
      </c>
      <c r="C159" s="101" t="str">
        <f t="shared" si="14"/>
        <v>โรงเรียนวัดธรรมศาลา(หลวงพ่อน้อยอุปถัมภ์)</v>
      </c>
      <c r="D159" s="232">
        <v>152</v>
      </c>
      <c r="E159" s="102"/>
      <c r="F159" s="227"/>
      <c r="G159" s="227"/>
      <c r="H159" s="227"/>
      <c r="I159" s="227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27"/>
      <c r="Y159" s="227"/>
      <c r="Z159" s="227"/>
      <c r="AA159" s="227"/>
      <c r="AB159" s="227"/>
      <c r="AC159" s="227"/>
      <c r="AD159" s="227"/>
      <c r="AE159" s="227"/>
      <c r="AF159" s="227"/>
      <c r="AG159" s="227"/>
      <c r="AH159" s="227"/>
      <c r="AI159" s="227"/>
      <c r="AJ159" s="63" t="str">
        <f t="shared" si="10"/>
        <v/>
      </c>
      <c r="AK159" s="41" t="str">
        <f t="shared" si="11"/>
        <v/>
      </c>
    </row>
    <row r="160" spans="1:37" ht="19.5" customHeight="1">
      <c r="A160" s="101" t="str">
        <f t="shared" si="12"/>
        <v>นครปฐม เขต 1</v>
      </c>
      <c r="B160" s="101">
        <f t="shared" si="13"/>
        <v>1073180003</v>
      </c>
      <c r="C160" s="101" t="str">
        <f t="shared" si="14"/>
        <v>โรงเรียนวัดธรรมศาลา(หลวงพ่อน้อยอุปถัมภ์)</v>
      </c>
      <c r="D160" s="232">
        <v>153</v>
      </c>
      <c r="E160" s="102"/>
      <c r="F160" s="227"/>
      <c r="G160" s="227"/>
      <c r="H160" s="227"/>
      <c r="I160" s="227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27"/>
      <c r="Y160" s="227"/>
      <c r="Z160" s="227"/>
      <c r="AA160" s="227"/>
      <c r="AB160" s="227"/>
      <c r="AC160" s="227"/>
      <c r="AD160" s="227"/>
      <c r="AE160" s="227"/>
      <c r="AF160" s="227"/>
      <c r="AG160" s="227"/>
      <c r="AH160" s="227"/>
      <c r="AI160" s="227"/>
      <c r="AJ160" s="63" t="str">
        <f t="shared" si="10"/>
        <v/>
      </c>
      <c r="AK160" s="41" t="str">
        <f t="shared" si="11"/>
        <v/>
      </c>
    </row>
    <row r="161" spans="1:37" ht="19.5" customHeight="1">
      <c r="A161" s="101" t="str">
        <f t="shared" si="12"/>
        <v>นครปฐม เขต 1</v>
      </c>
      <c r="B161" s="101">
        <f t="shared" si="13"/>
        <v>1073180003</v>
      </c>
      <c r="C161" s="101" t="str">
        <f t="shared" si="14"/>
        <v>โรงเรียนวัดธรรมศาลา(หลวงพ่อน้อยอุปถัมภ์)</v>
      </c>
      <c r="D161" s="232">
        <v>154</v>
      </c>
      <c r="E161" s="102"/>
      <c r="F161" s="227"/>
      <c r="G161" s="227"/>
      <c r="H161" s="227"/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27"/>
      <c r="Y161" s="227"/>
      <c r="Z161" s="227"/>
      <c r="AA161" s="227"/>
      <c r="AB161" s="227"/>
      <c r="AC161" s="227"/>
      <c r="AD161" s="227"/>
      <c r="AE161" s="227"/>
      <c r="AF161" s="227"/>
      <c r="AG161" s="227"/>
      <c r="AH161" s="227"/>
      <c r="AI161" s="227"/>
      <c r="AJ161" s="63" t="str">
        <f t="shared" si="10"/>
        <v/>
      </c>
      <c r="AK161" s="41" t="str">
        <f t="shared" si="11"/>
        <v/>
      </c>
    </row>
    <row r="162" spans="1:37" ht="19.5" customHeight="1">
      <c r="A162" s="103" t="str">
        <f t="shared" si="12"/>
        <v>นครปฐม เขต 1</v>
      </c>
      <c r="B162" s="103">
        <f t="shared" si="13"/>
        <v>1073180003</v>
      </c>
      <c r="C162" s="103" t="str">
        <f t="shared" si="14"/>
        <v>โรงเรียนวัดธรรมศาลา(หลวงพ่อน้อยอุปถัมภ์)</v>
      </c>
      <c r="D162" s="233">
        <v>155</v>
      </c>
      <c r="E162" s="104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  <c r="AC162" s="228"/>
      <c r="AD162" s="228"/>
      <c r="AE162" s="228"/>
      <c r="AF162" s="228"/>
      <c r="AG162" s="228"/>
      <c r="AH162" s="228"/>
      <c r="AI162" s="228"/>
      <c r="AJ162" s="64" t="str">
        <f t="shared" si="10"/>
        <v/>
      </c>
      <c r="AK162" s="42" t="str">
        <f t="shared" si="11"/>
        <v/>
      </c>
    </row>
    <row r="163" spans="1:37" ht="19.5" customHeight="1">
      <c r="A163" s="105" t="str">
        <f t="shared" si="12"/>
        <v>นครปฐม เขต 1</v>
      </c>
      <c r="B163" s="105">
        <f t="shared" si="13"/>
        <v>1073180003</v>
      </c>
      <c r="C163" s="105" t="str">
        <f t="shared" si="14"/>
        <v>โรงเรียนวัดธรรมศาลา(หลวงพ่อน้อยอุปถัมภ์)</v>
      </c>
      <c r="D163" s="231">
        <v>156</v>
      </c>
      <c r="E163" s="106"/>
      <c r="F163" s="226"/>
      <c r="G163" s="226"/>
      <c r="H163" s="226"/>
      <c r="I163" s="226"/>
      <c r="J163" s="226"/>
      <c r="K163" s="226"/>
      <c r="L163" s="226"/>
      <c r="M163" s="226"/>
      <c r="N163" s="226"/>
      <c r="O163" s="226"/>
      <c r="P163" s="226"/>
      <c r="Q163" s="226"/>
      <c r="R163" s="226"/>
      <c r="S163" s="226"/>
      <c r="T163" s="226"/>
      <c r="U163" s="226"/>
      <c r="V163" s="226"/>
      <c r="W163" s="226"/>
      <c r="X163" s="226"/>
      <c r="Y163" s="226"/>
      <c r="Z163" s="226"/>
      <c r="AA163" s="226"/>
      <c r="AB163" s="226"/>
      <c r="AC163" s="226"/>
      <c r="AD163" s="226"/>
      <c r="AE163" s="226"/>
      <c r="AF163" s="226"/>
      <c r="AG163" s="226"/>
      <c r="AH163" s="226"/>
      <c r="AI163" s="226"/>
      <c r="AJ163" s="65" t="str">
        <f t="shared" si="10"/>
        <v/>
      </c>
      <c r="AK163" s="40" t="str">
        <f t="shared" si="11"/>
        <v/>
      </c>
    </row>
    <row r="164" spans="1:37" ht="19.5" customHeight="1">
      <c r="A164" s="101" t="str">
        <f t="shared" si="12"/>
        <v>นครปฐม เขต 1</v>
      </c>
      <c r="B164" s="101">
        <f t="shared" si="13"/>
        <v>1073180003</v>
      </c>
      <c r="C164" s="101" t="str">
        <f t="shared" si="14"/>
        <v>โรงเรียนวัดธรรมศาลา(หลวงพ่อน้อยอุปถัมภ์)</v>
      </c>
      <c r="D164" s="232">
        <v>157</v>
      </c>
      <c r="E164" s="102"/>
      <c r="F164" s="227"/>
      <c r="G164" s="227"/>
      <c r="H164" s="227"/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27"/>
      <c r="Y164" s="227"/>
      <c r="Z164" s="227"/>
      <c r="AA164" s="227"/>
      <c r="AB164" s="227"/>
      <c r="AC164" s="227"/>
      <c r="AD164" s="227"/>
      <c r="AE164" s="227"/>
      <c r="AF164" s="227"/>
      <c r="AG164" s="227"/>
      <c r="AH164" s="227"/>
      <c r="AI164" s="227"/>
      <c r="AJ164" s="63" t="str">
        <f t="shared" si="10"/>
        <v/>
      </c>
      <c r="AK164" s="41" t="str">
        <f t="shared" si="11"/>
        <v/>
      </c>
    </row>
    <row r="165" spans="1:37" ht="19.5" customHeight="1">
      <c r="A165" s="101" t="str">
        <f t="shared" si="12"/>
        <v>นครปฐม เขต 1</v>
      </c>
      <c r="B165" s="101">
        <f t="shared" si="13"/>
        <v>1073180003</v>
      </c>
      <c r="C165" s="101" t="str">
        <f t="shared" si="14"/>
        <v>โรงเรียนวัดธรรมศาลา(หลวงพ่อน้อยอุปถัมภ์)</v>
      </c>
      <c r="D165" s="232">
        <v>158</v>
      </c>
      <c r="E165" s="102"/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227"/>
      <c r="AA165" s="227"/>
      <c r="AB165" s="227"/>
      <c r="AC165" s="227"/>
      <c r="AD165" s="227"/>
      <c r="AE165" s="227"/>
      <c r="AF165" s="227"/>
      <c r="AG165" s="227"/>
      <c r="AH165" s="227"/>
      <c r="AI165" s="227"/>
      <c r="AJ165" s="63" t="str">
        <f t="shared" si="10"/>
        <v/>
      </c>
      <c r="AK165" s="41" t="str">
        <f t="shared" si="11"/>
        <v/>
      </c>
    </row>
    <row r="166" spans="1:37" ht="19.5" customHeight="1">
      <c r="A166" s="101" t="str">
        <f t="shared" si="12"/>
        <v>นครปฐม เขต 1</v>
      </c>
      <c r="B166" s="101">
        <f t="shared" si="13"/>
        <v>1073180003</v>
      </c>
      <c r="C166" s="101" t="str">
        <f t="shared" si="14"/>
        <v>โรงเรียนวัดธรรมศาลา(หลวงพ่อน้อยอุปถัมภ์)</v>
      </c>
      <c r="D166" s="232">
        <v>159</v>
      </c>
      <c r="E166" s="102"/>
      <c r="F166" s="227"/>
      <c r="G166" s="227"/>
      <c r="H166" s="227"/>
      <c r="I166" s="227"/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27"/>
      <c r="Y166" s="227"/>
      <c r="Z166" s="227"/>
      <c r="AA166" s="227"/>
      <c r="AB166" s="227"/>
      <c r="AC166" s="227"/>
      <c r="AD166" s="227"/>
      <c r="AE166" s="227"/>
      <c r="AF166" s="227"/>
      <c r="AG166" s="227"/>
      <c r="AH166" s="227"/>
      <c r="AI166" s="227"/>
      <c r="AJ166" s="63" t="str">
        <f t="shared" si="10"/>
        <v/>
      </c>
      <c r="AK166" s="41" t="str">
        <f t="shared" si="11"/>
        <v/>
      </c>
    </row>
    <row r="167" spans="1:37" ht="19.5" customHeight="1">
      <c r="A167" s="103" t="str">
        <f t="shared" si="12"/>
        <v>นครปฐม เขต 1</v>
      </c>
      <c r="B167" s="103">
        <f t="shared" si="13"/>
        <v>1073180003</v>
      </c>
      <c r="C167" s="103" t="str">
        <f t="shared" si="14"/>
        <v>โรงเรียนวัดธรรมศาลา(หลวงพ่อน้อยอุปถัมภ์)</v>
      </c>
      <c r="D167" s="233">
        <v>160</v>
      </c>
      <c r="E167" s="104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  <c r="AA167" s="228"/>
      <c r="AB167" s="228"/>
      <c r="AC167" s="228"/>
      <c r="AD167" s="228"/>
      <c r="AE167" s="228"/>
      <c r="AF167" s="228"/>
      <c r="AG167" s="228"/>
      <c r="AH167" s="228"/>
      <c r="AI167" s="228"/>
      <c r="AJ167" s="64" t="str">
        <f t="shared" si="10"/>
        <v/>
      </c>
      <c r="AK167" s="42" t="str">
        <f t="shared" si="11"/>
        <v/>
      </c>
    </row>
    <row r="168" spans="1:37" ht="19.5" customHeight="1">
      <c r="A168" s="105" t="str">
        <f t="shared" si="12"/>
        <v>นครปฐม เขต 1</v>
      </c>
      <c r="B168" s="105">
        <f t="shared" si="13"/>
        <v>1073180003</v>
      </c>
      <c r="C168" s="105" t="str">
        <f t="shared" si="14"/>
        <v>โรงเรียนวัดธรรมศาลา(หลวงพ่อน้อยอุปถัมภ์)</v>
      </c>
      <c r="D168" s="231">
        <v>161</v>
      </c>
      <c r="E168" s="100"/>
      <c r="F168" s="226"/>
      <c r="G168" s="226"/>
      <c r="H168" s="226"/>
      <c r="I168" s="226"/>
      <c r="J168" s="226"/>
      <c r="K168" s="226"/>
      <c r="L168" s="226"/>
      <c r="M168" s="226"/>
      <c r="N168" s="226"/>
      <c r="O168" s="226"/>
      <c r="P168" s="226"/>
      <c r="Q168" s="226"/>
      <c r="R168" s="226"/>
      <c r="S168" s="226"/>
      <c r="T168" s="226"/>
      <c r="U168" s="226"/>
      <c r="V168" s="226"/>
      <c r="W168" s="226"/>
      <c r="X168" s="226"/>
      <c r="Y168" s="226"/>
      <c r="Z168" s="226"/>
      <c r="AA168" s="226"/>
      <c r="AB168" s="226"/>
      <c r="AC168" s="226"/>
      <c r="AD168" s="226"/>
      <c r="AE168" s="226"/>
      <c r="AF168" s="226"/>
      <c r="AG168" s="226"/>
      <c r="AH168" s="226"/>
      <c r="AI168" s="226"/>
      <c r="AJ168" s="65" t="str">
        <f t="shared" si="10"/>
        <v/>
      </c>
      <c r="AK168" s="40" t="str">
        <f t="shared" si="11"/>
        <v/>
      </c>
    </row>
    <row r="169" spans="1:37" ht="19.5" customHeight="1">
      <c r="A169" s="101" t="str">
        <f t="shared" si="12"/>
        <v>นครปฐม เขต 1</v>
      </c>
      <c r="B169" s="101">
        <f t="shared" si="13"/>
        <v>1073180003</v>
      </c>
      <c r="C169" s="101" t="str">
        <f t="shared" si="14"/>
        <v>โรงเรียนวัดธรรมศาลา(หลวงพ่อน้อยอุปถัมภ์)</v>
      </c>
      <c r="D169" s="232">
        <v>162</v>
      </c>
      <c r="E169" s="102"/>
      <c r="F169" s="227"/>
      <c r="G169" s="227"/>
      <c r="H169" s="227"/>
      <c r="I169" s="227"/>
      <c r="J169" s="227"/>
      <c r="K169" s="227"/>
      <c r="L169" s="227"/>
      <c r="M169" s="227"/>
      <c r="N169" s="227"/>
      <c r="O169" s="227"/>
      <c r="P169" s="227"/>
      <c r="Q169" s="227"/>
      <c r="R169" s="227"/>
      <c r="S169" s="227"/>
      <c r="T169" s="227"/>
      <c r="U169" s="227"/>
      <c r="V169" s="227"/>
      <c r="W169" s="227"/>
      <c r="X169" s="227"/>
      <c r="Y169" s="227"/>
      <c r="Z169" s="227"/>
      <c r="AA169" s="227"/>
      <c r="AB169" s="227"/>
      <c r="AC169" s="227"/>
      <c r="AD169" s="227"/>
      <c r="AE169" s="227"/>
      <c r="AF169" s="227"/>
      <c r="AG169" s="227"/>
      <c r="AH169" s="227"/>
      <c r="AI169" s="227"/>
      <c r="AJ169" s="63" t="str">
        <f t="shared" si="10"/>
        <v/>
      </c>
      <c r="AK169" s="41" t="str">
        <f t="shared" si="11"/>
        <v/>
      </c>
    </row>
    <row r="170" spans="1:37" ht="19.5" customHeight="1">
      <c r="A170" s="101" t="str">
        <f t="shared" si="12"/>
        <v>นครปฐม เขต 1</v>
      </c>
      <c r="B170" s="101">
        <f t="shared" si="13"/>
        <v>1073180003</v>
      </c>
      <c r="C170" s="101" t="str">
        <f t="shared" si="14"/>
        <v>โรงเรียนวัดธรรมศาลา(หลวงพ่อน้อยอุปถัมภ์)</v>
      </c>
      <c r="D170" s="232">
        <v>163</v>
      </c>
      <c r="E170" s="102"/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27"/>
      <c r="Y170" s="227"/>
      <c r="Z170" s="227"/>
      <c r="AA170" s="227"/>
      <c r="AB170" s="227"/>
      <c r="AC170" s="227"/>
      <c r="AD170" s="227"/>
      <c r="AE170" s="227"/>
      <c r="AF170" s="227"/>
      <c r="AG170" s="227"/>
      <c r="AH170" s="227"/>
      <c r="AI170" s="227"/>
      <c r="AJ170" s="63" t="str">
        <f t="shared" si="10"/>
        <v/>
      </c>
      <c r="AK170" s="41" t="str">
        <f t="shared" si="11"/>
        <v/>
      </c>
    </row>
    <row r="171" spans="1:37" ht="19.5" customHeight="1">
      <c r="A171" s="101" t="str">
        <f t="shared" si="12"/>
        <v>นครปฐม เขต 1</v>
      </c>
      <c r="B171" s="101">
        <f t="shared" si="13"/>
        <v>1073180003</v>
      </c>
      <c r="C171" s="101" t="str">
        <f t="shared" si="14"/>
        <v>โรงเรียนวัดธรรมศาลา(หลวงพ่อน้อยอุปถัมภ์)</v>
      </c>
      <c r="D171" s="232">
        <v>164</v>
      </c>
      <c r="E171" s="102"/>
      <c r="F171" s="227"/>
      <c r="G171" s="227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27"/>
      <c r="Y171" s="227"/>
      <c r="Z171" s="227"/>
      <c r="AA171" s="227"/>
      <c r="AB171" s="227"/>
      <c r="AC171" s="227"/>
      <c r="AD171" s="227"/>
      <c r="AE171" s="227"/>
      <c r="AF171" s="227"/>
      <c r="AG171" s="227"/>
      <c r="AH171" s="227"/>
      <c r="AI171" s="227"/>
      <c r="AJ171" s="63" t="str">
        <f t="shared" si="10"/>
        <v/>
      </c>
      <c r="AK171" s="41" t="str">
        <f t="shared" si="11"/>
        <v/>
      </c>
    </row>
    <row r="172" spans="1:37" ht="19.5" customHeight="1">
      <c r="A172" s="103" t="str">
        <f t="shared" si="12"/>
        <v>นครปฐม เขต 1</v>
      </c>
      <c r="B172" s="103">
        <f t="shared" si="13"/>
        <v>1073180003</v>
      </c>
      <c r="C172" s="103" t="str">
        <f t="shared" si="14"/>
        <v>โรงเรียนวัดธรรมศาลา(หลวงพ่อน้อยอุปถัมภ์)</v>
      </c>
      <c r="D172" s="233">
        <v>165</v>
      </c>
      <c r="E172" s="104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  <c r="AA172" s="228"/>
      <c r="AB172" s="228"/>
      <c r="AC172" s="228"/>
      <c r="AD172" s="228"/>
      <c r="AE172" s="228"/>
      <c r="AF172" s="228"/>
      <c r="AG172" s="228"/>
      <c r="AH172" s="228"/>
      <c r="AI172" s="228"/>
      <c r="AJ172" s="64" t="str">
        <f t="shared" si="10"/>
        <v/>
      </c>
      <c r="AK172" s="42" t="str">
        <f t="shared" si="11"/>
        <v/>
      </c>
    </row>
    <row r="173" spans="1:37" ht="19.5" customHeight="1">
      <c r="A173" s="105" t="str">
        <f t="shared" si="12"/>
        <v>นครปฐม เขต 1</v>
      </c>
      <c r="B173" s="105">
        <f t="shared" si="13"/>
        <v>1073180003</v>
      </c>
      <c r="C173" s="105" t="str">
        <f t="shared" si="14"/>
        <v>โรงเรียนวัดธรรมศาลา(หลวงพ่อน้อยอุปถัมภ์)</v>
      </c>
      <c r="D173" s="231">
        <v>166</v>
      </c>
      <c r="E173" s="106"/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226"/>
      <c r="U173" s="226"/>
      <c r="V173" s="226"/>
      <c r="W173" s="226"/>
      <c r="X173" s="226"/>
      <c r="Y173" s="226"/>
      <c r="Z173" s="226"/>
      <c r="AA173" s="226"/>
      <c r="AB173" s="226"/>
      <c r="AC173" s="226"/>
      <c r="AD173" s="226"/>
      <c r="AE173" s="226"/>
      <c r="AF173" s="226"/>
      <c r="AG173" s="226"/>
      <c r="AH173" s="226"/>
      <c r="AI173" s="226"/>
      <c r="AJ173" s="65" t="str">
        <f t="shared" si="10"/>
        <v/>
      </c>
      <c r="AK173" s="40" t="str">
        <f t="shared" si="11"/>
        <v/>
      </c>
    </row>
    <row r="174" spans="1:37" ht="19.5" customHeight="1">
      <c r="A174" s="101" t="str">
        <f t="shared" ref="A174:A203" si="15">$A$8</f>
        <v>นครปฐม เขต 1</v>
      </c>
      <c r="B174" s="101">
        <f t="shared" ref="B174:B203" si="16">$B$8</f>
        <v>1073180003</v>
      </c>
      <c r="C174" s="101" t="str">
        <f t="shared" ref="C174:C203" si="17">$C$8</f>
        <v>โรงเรียนวัดธรรมศาลา(หลวงพ่อน้อยอุปถัมภ์)</v>
      </c>
      <c r="D174" s="232">
        <v>167</v>
      </c>
      <c r="E174" s="102"/>
      <c r="F174" s="227"/>
      <c r="G174" s="227"/>
      <c r="H174" s="227"/>
      <c r="I174" s="227"/>
      <c r="J174" s="227"/>
      <c r="K174" s="227"/>
      <c r="L174" s="227"/>
      <c r="M174" s="227"/>
      <c r="N174" s="227"/>
      <c r="O174" s="227"/>
      <c r="P174" s="227"/>
      <c r="Q174" s="227"/>
      <c r="R174" s="227"/>
      <c r="S174" s="227"/>
      <c r="T174" s="227"/>
      <c r="U174" s="227"/>
      <c r="V174" s="227"/>
      <c r="W174" s="227"/>
      <c r="X174" s="227"/>
      <c r="Y174" s="227"/>
      <c r="Z174" s="227"/>
      <c r="AA174" s="227"/>
      <c r="AB174" s="227"/>
      <c r="AC174" s="227"/>
      <c r="AD174" s="227"/>
      <c r="AE174" s="227"/>
      <c r="AF174" s="227"/>
      <c r="AG174" s="227"/>
      <c r="AH174" s="227"/>
      <c r="AI174" s="227"/>
      <c r="AJ174" s="63" t="str">
        <f t="shared" si="10"/>
        <v/>
      </c>
      <c r="AK174" s="41" t="str">
        <f t="shared" si="11"/>
        <v/>
      </c>
    </row>
    <row r="175" spans="1:37" ht="19.5" customHeight="1">
      <c r="A175" s="101" t="str">
        <f t="shared" si="15"/>
        <v>นครปฐม เขต 1</v>
      </c>
      <c r="B175" s="101">
        <f t="shared" si="16"/>
        <v>1073180003</v>
      </c>
      <c r="C175" s="101" t="str">
        <f t="shared" si="17"/>
        <v>โรงเรียนวัดธรรมศาลา(หลวงพ่อน้อยอุปถัมภ์)</v>
      </c>
      <c r="D175" s="232">
        <v>168</v>
      </c>
      <c r="E175" s="102"/>
      <c r="F175" s="227"/>
      <c r="G175" s="227"/>
      <c r="H175" s="227"/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27"/>
      <c r="Y175" s="227"/>
      <c r="Z175" s="227"/>
      <c r="AA175" s="227"/>
      <c r="AB175" s="227"/>
      <c r="AC175" s="227"/>
      <c r="AD175" s="227"/>
      <c r="AE175" s="227"/>
      <c r="AF175" s="227"/>
      <c r="AG175" s="227"/>
      <c r="AH175" s="227"/>
      <c r="AI175" s="227"/>
      <c r="AJ175" s="63" t="str">
        <f t="shared" si="10"/>
        <v/>
      </c>
      <c r="AK175" s="41" t="str">
        <f t="shared" si="11"/>
        <v/>
      </c>
    </row>
    <row r="176" spans="1:37" ht="19.5" customHeight="1">
      <c r="A176" s="101" t="str">
        <f t="shared" si="15"/>
        <v>นครปฐม เขต 1</v>
      </c>
      <c r="B176" s="101">
        <f t="shared" si="16"/>
        <v>1073180003</v>
      </c>
      <c r="C176" s="101" t="str">
        <f t="shared" si="17"/>
        <v>โรงเรียนวัดธรรมศาลา(หลวงพ่อน้อยอุปถัมภ์)</v>
      </c>
      <c r="D176" s="232">
        <v>169</v>
      </c>
      <c r="E176" s="102"/>
      <c r="F176" s="227"/>
      <c r="G176" s="227"/>
      <c r="H176" s="227"/>
      <c r="I176" s="227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27"/>
      <c r="Y176" s="227"/>
      <c r="Z176" s="227"/>
      <c r="AA176" s="227"/>
      <c r="AB176" s="227"/>
      <c r="AC176" s="227"/>
      <c r="AD176" s="227"/>
      <c r="AE176" s="227"/>
      <c r="AF176" s="227"/>
      <c r="AG176" s="227"/>
      <c r="AH176" s="227"/>
      <c r="AI176" s="227"/>
      <c r="AJ176" s="63" t="str">
        <f t="shared" si="10"/>
        <v/>
      </c>
      <c r="AK176" s="41" t="str">
        <f t="shared" si="11"/>
        <v/>
      </c>
    </row>
    <row r="177" spans="1:37" ht="19.5" customHeight="1">
      <c r="A177" s="103" t="str">
        <f t="shared" si="15"/>
        <v>นครปฐม เขต 1</v>
      </c>
      <c r="B177" s="103">
        <f t="shared" si="16"/>
        <v>1073180003</v>
      </c>
      <c r="C177" s="103" t="str">
        <f t="shared" si="17"/>
        <v>โรงเรียนวัดธรรมศาลา(หลวงพ่อน้อยอุปถัมภ์)</v>
      </c>
      <c r="D177" s="233">
        <v>170</v>
      </c>
      <c r="E177" s="104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  <c r="AA177" s="228"/>
      <c r="AB177" s="228"/>
      <c r="AC177" s="228"/>
      <c r="AD177" s="228"/>
      <c r="AE177" s="228"/>
      <c r="AF177" s="228"/>
      <c r="AG177" s="228"/>
      <c r="AH177" s="228"/>
      <c r="AI177" s="228"/>
      <c r="AJ177" s="64" t="str">
        <f t="shared" si="10"/>
        <v/>
      </c>
      <c r="AK177" s="42" t="str">
        <f t="shared" si="11"/>
        <v/>
      </c>
    </row>
    <row r="178" spans="1:37" ht="19.5" customHeight="1">
      <c r="A178" s="105" t="str">
        <f t="shared" si="15"/>
        <v>นครปฐม เขต 1</v>
      </c>
      <c r="B178" s="105">
        <f t="shared" si="16"/>
        <v>1073180003</v>
      </c>
      <c r="C178" s="105" t="str">
        <f t="shared" si="17"/>
        <v>โรงเรียนวัดธรรมศาลา(หลวงพ่อน้อยอุปถัมภ์)</v>
      </c>
      <c r="D178" s="231">
        <v>171</v>
      </c>
      <c r="E178" s="106"/>
      <c r="F178" s="226"/>
      <c r="G178" s="226"/>
      <c r="H178" s="226"/>
      <c r="I178" s="226"/>
      <c r="J178" s="226"/>
      <c r="K178" s="226"/>
      <c r="L178" s="226"/>
      <c r="M178" s="226"/>
      <c r="N178" s="226"/>
      <c r="O178" s="226"/>
      <c r="P178" s="226"/>
      <c r="Q178" s="226"/>
      <c r="R178" s="226"/>
      <c r="S178" s="226"/>
      <c r="T178" s="226"/>
      <c r="U178" s="226"/>
      <c r="V178" s="226"/>
      <c r="W178" s="226"/>
      <c r="X178" s="226"/>
      <c r="Y178" s="226"/>
      <c r="Z178" s="226"/>
      <c r="AA178" s="226"/>
      <c r="AB178" s="226"/>
      <c r="AC178" s="226"/>
      <c r="AD178" s="226"/>
      <c r="AE178" s="226"/>
      <c r="AF178" s="226"/>
      <c r="AG178" s="226"/>
      <c r="AH178" s="226"/>
      <c r="AI178" s="226"/>
      <c r="AJ178" s="65" t="str">
        <f t="shared" si="10"/>
        <v/>
      </c>
      <c r="AK178" s="40" t="str">
        <f t="shared" si="11"/>
        <v/>
      </c>
    </row>
    <row r="179" spans="1:37" ht="19.5" customHeight="1">
      <c r="A179" s="101" t="str">
        <f t="shared" si="15"/>
        <v>นครปฐม เขต 1</v>
      </c>
      <c r="B179" s="101">
        <f t="shared" si="16"/>
        <v>1073180003</v>
      </c>
      <c r="C179" s="101" t="str">
        <f t="shared" si="17"/>
        <v>โรงเรียนวัดธรรมศาลา(หลวงพ่อน้อยอุปถัมภ์)</v>
      </c>
      <c r="D179" s="232">
        <v>172</v>
      </c>
      <c r="E179" s="102"/>
      <c r="F179" s="227"/>
      <c r="G179" s="227"/>
      <c r="H179" s="227"/>
      <c r="I179" s="227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27"/>
      <c r="Y179" s="227"/>
      <c r="Z179" s="227"/>
      <c r="AA179" s="227"/>
      <c r="AB179" s="227"/>
      <c r="AC179" s="227"/>
      <c r="AD179" s="227"/>
      <c r="AE179" s="227"/>
      <c r="AF179" s="227"/>
      <c r="AG179" s="227"/>
      <c r="AH179" s="227"/>
      <c r="AI179" s="227"/>
      <c r="AJ179" s="63" t="str">
        <f t="shared" si="10"/>
        <v/>
      </c>
      <c r="AK179" s="41" t="str">
        <f t="shared" si="11"/>
        <v/>
      </c>
    </row>
    <row r="180" spans="1:37" ht="19.5" customHeight="1">
      <c r="A180" s="101" t="str">
        <f t="shared" si="15"/>
        <v>นครปฐม เขต 1</v>
      </c>
      <c r="B180" s="101">
        <f t="shared" si="16"/>
        <v>1073180003</v>
      </c>
      <c r="C180" s="101" t="str">
        <f t="shared" si="17"/>
        <v>โรงเรียนวัดธรรมศาลา(หลวงพ่อน้อยอุปถัมภ์)</v>
      </c>
      <c r="D180" s="232">
        <v>173</v>
      </c>
      <c r="E180" s="102"/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27"/>
      <c r="Y180" s="227"/>
      <c r="Z180" s="227"/>
      <c r="AA180" s="227"/>
      <c r="AB180" s="227"/>
      <c r="AC180" s="227"/>
      <c r="AD180" s="227"/>
      <c r="AE180" s="227"/>
      <c r="AF180" s="227"/>
      <c r="AG180" s="227"/>
      <c r="AH180" s="227"/>
      <c r="AI180" s="227"/>
      <c r="AJ180" s="63" t="str">
        <f t="shared" si="10"/>
        <v/>
      </c>
      <c r="AK180" s="41" t="str">
        <f t="shared" si="11"/>
        <v/>
      </c>
    </row>
    <row r="181" spans="1:37" ht="19.5" customHeight="1">
      <c r="A181" s="101" t="str">
        <f t="shared" si="15"/>
        <v>นครปฐม เขต 1</v>
      </c>
      <c r="B181" s="101">
        <f t="shared" si="16"/>
        <v>1073180003</v>
      </c>
      <c r="C181" s="101" t="str">
        <f t="shared" si="17"/>
        <v>โรงเรียนวัดธรรมศาลา(หลวงพ่อน้อยอุปถัมภ์)</v>
      </c>
      <c r="D181" s="232">
        <v>174</v>
      </c>
      <c r="E181" s="102"/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227"/>
      <c r="S181" s="227"/>
      <c r="T181" s="227"/>
      <c r="U181" s="227"/>
      <c r="V181" s="227"/>
      <c r="W181" s="227"/>
      <c r="X181" s="227"/>
      <c r="Y181" s="227"/>
      <c r="Z181" s="227"/>
      <c r="AA181" s="227"/>
      <c r="AB181" s="227"/>
      <c r="AC181" s="227"/>
      <c r="AD181" s="227"/>
      <c r="AE181" s="227"/>
      <c r="AF181" s="227"/>
      <c r="AG181" s="227"/>
      <c r="AH181" s="227"/>
      <c r="AI181" s="227"/>
      <c r="AJ181" s="63" t="str">
        <f t="shared" si="10"/>
        <v/>
      </c>
      <c r="AK181" s="41" t="str">
        <f t="shared" si="11"/>
        <v/>
      </c>
    </row>
    <row r="182" spans="1:37" ht="19.5" customHeight="1">
      <c r="A182" s="103" t="str">
        <f t="shared" si="15"/>
        <v>นครปฐม เขต 1</v>
      </c>
      <c r="B182" s="103">
        <f t="shared" si="16"/>
        <v>1073180003</v>
      </c>
      <c r="C182" s="103" t="str">
        <f t="shared" si="17"/>
        <v>โรงเรียนวัดธรรมศาลา(หลวงพ่อน้อยอุปถัมภ์)</v>
      </c>
      <c r="D182" s="233">
        <v>175</v>
      </c>
      <c r="E182" s="104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  <c r="AA182" s="228"/>
      <c r="AB182" s="228"/>
      <c r="AC182" s="228"/>
      <c r="AD182" s="228"/>
      <c r="AE182" s="228"/>
      <c r="AF182" s="228"/>
      <c r="AG182" s="228"/>
      <c r="AH182" s="228"/>
      <c r="AI182" s="228"/>
      <c r="AJ182" s="64" t="str">
        <f t="shared" si="10"/>
        <v/>
      </c>
      <c r="AK182" s="42" t="str">
        <f t="shared" si="11"/>
        <v/>
      </c>
    </row>
    <row r="183" spans="1:37" ht="19.5" customHeight="1">
      <c r="A183" s="105" t="str">
        <f t="shared" si="15"/>
        <v>นครปฐม เขต 1</v>
      </c>
      <c r="B183" s="105">
        <f t="shared" si="16"/>
        <v>1073180003</v>
      </c>
      <c r="C183" s="105" t="str">
        <f t="shared" si="17"/>
        <v>โรงเรียนวัดธรรมศาลา(หลวงพ่อน้อยอุปถัมภ์)</v>
      </c>
      <c r="D183" s="231">
        <v>176</v>
      </c>
      <c r="E183" s="106"/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226"/>
      <c r="U183" s="226"/>
      <c r="V183" s="226"/>
      <c r="W183" s="226"/>
      <c r="X183" s="226"/>
      <c r="Y183" s="226"/>
      <c r="Z183" s="226"/>
      <c r="AA183" s="226"/>
      <c r="AB183" s="226"/>
      <c r="AC183" s="226"/>
      <c r="AD183" s="226"/>
      <c r="AE183" s="226"/>
      <c r="AF183" s="226"/>
      <c r="AG183" s="226"/>
      <c r="AH183" s="226"/>
      <c r="AI183" s="226"/>
      <c r="AJ183" s="65" t="str">
        <f t="shared" si="10"/>
        <v/>
      </c>
      <c r="AK183" s="40" t="str">
        <f t="shared" si="11"/>
        <v/>
      </c>
    </row>
    <row r="184" spans="1:37" ht="19.5" customHeight="1">
      <c r="A184" s="101" t="str">
        <f t="shared" si="15"/>
        <v>นครปฐม เขต 1</v>
      </c>
      <c r="B184" s="101">
        <f t="shared" si="16"/>
        <v>1073180003</v>
      </c>
      <c r="C184" s="101" t="str">
        <f t="shared" si="17"/>
        <v>โรงเรียนวัดธรรมศาลา(หลวงพ่อน้อยอุปถัมภ์)</v>
      </c>
      <c r="D184" s="232">
        <v>177</v>
      </c>
      <c r="E184" s="102"/>
      <c r="F184" s="227"/>
      <c r="G184" s="227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27"/>
      <c r="Y184" s="227"/>
      <c r="Z184" s="227"/>
      <c r="AA184" s="227"/>
      <c r="AB184" s="227"/>
      <c r="AC184" s="227"/>
      <c r="AD184" s="227"/>
      <c r="AE184" s="227"/>
      <c r="AF184" s="227"/>
      <c r="AG184" s="227"/>
      <c r="AH184" s="227"/>
      <c r="AI184" s="227"/>
      <c r="AJ184" s="63" t="str">
        <f t="shared" si="10"/>
        <v/>
      </c>
      <c r="AK184" s="41" t="str">
        <f t="shared" si="11"/>
        <v/>
      </c>
    </row>
    <row r="185" spans="1:37" ht="19.5" customHeight="1">
      <c r="A185" s="101" t="str">
        <f t="shared" si="15"/>
        <v>นครปฐม เขต 1</v>
      </c>
      <c r="B185" s="101">
        <f t="shared" si="16"/>
        <v>1073180003</v>
      </c>
      <c r="C185" s="101" t="str">
        <f t="shared" si="17"/>
        <v>โรงเรียนวัดธรรมศาลา(หลวงพ่อน้อยอุปถัมภ์)</v>
      </c>
      <c r="D185" s="232">
        <v>178</v>
      </c>
      <c r="E185" s="102"/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27"/>
      <c r="Y185" s="227"/>
      <c r="Z185" s="227"/>
      <c r="AA185" s="227"/>
      <c r="AB185" s="227"/>
      <c r="AC185" s="227"/>
      <c r="AD185" s="227"/>
      <c r="AE185" s="227"/>
      <c r="AF185" s="227"/>
      <c r="AG185" s="227"/>
      <c r="AH185" s="227"/>
      <c r="AI185" s="227"/>
      <c r="AJ185" s="63" t="str">
        <f t="shared" si="10"/>
        <v/>
      </c>
      <c r="AK185" s="41" t="str">
        <f t="shared" si="11"/>
        <v/>
      </c>
    </row>
    <row r="186" spans="1:37" ht="19.5" customHeight="1">
      <c r="A186" s="101" t="str">
        <f t="shared" si="15"/>
        <v>นครปฐม เขต 1</v>
      </c>
      <c r="B186" s="101">
        <f t="shared" si="16"/>
        <v>1073180003</v>
      </c>
      <c r="C186" s="101" t="str">
        <f t="shared" si="17"/>
        <v>โรงเรียนวัดธรรมศาลา(หลวงพ่อน้อยอุปถัมภ์)</v>
      </c>
      <c r="D186" s="232">
        <v>179</v>
      </c>
      <c r="E186" s="102"/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27"/>
      <c r="Y186" s="227"/>
      <c r="Z186" s="227"/>
      <c r="AA186" s="227"/>
      <c r="AB186" s="227"/>
      <c r="AC186" s="227"/>
      <c r="AD186" s="227"/>
      <c r="AE186" s="227"/>
      <c r="AF186" s="227"/>
      <c r="AG186" s="227"/>
      <c r="AH186" s="227"/>
      <c r="AI186" s="227"/>
      <c r="AJ186" s="63" t="str">
        <f t="shared" si="10"/>
        <v/>
      </c>
      <c r="AK186" s="41" t="str">
        <f t="shared" si="11"/>
        <v/>
      </c>
    </row>
    <row r="187" spans="1:37" ht="19.5" customHeight="1">
      <c r="A187" s="103" t="str">
        <f t="shared" si="15"/>
        <v>นครปฐม เขต 1</v>
      </c>
      <c r="B187" s="103">
        <f t="shared" si="16"/>
        <v>1073180003</v>
      </c>
      <c r="C187" s="103" t="str">
        <f t="shared" si="17"/>
        <v>โรงเรียนวัดธรรมศาลา(หลวงพ่อน้อยอุปถัมภ์)</v>
      </c>
      <c r="D187" s="233">
        <v>180</v>
      </c>
      <c r="E187" s="104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  <c r="AA187" s="228"/>
      <c r="AB187" s="228"/>
      <c r="AC187" s="228"/>
      <c r="AD187" s="228"/>
      <c r="AE187" s="228"/>
      <c r="AF187" s="228"/>
      <c r="AG187" s="228"/>
      <c r="AH187" s="228"/>
      <c r="AI187" s="228"/>
      <c r="AJ187" s="64" t="str">
        <f t="shared" si="10"/>
        <v/>
      </c>
      <c r="AK187" s="42" t="str">
        <f t="shared" si="11"/>
        <v/>
      </c>
    </row>
    <row r="188" spans="1:37" ht="19.5" customHeight="1">
      <c r="A188" s="105" t="str">
        <f t="shared" si="15"/>
        <v>นครปฐม เขต 1</v>
      </c>
      <c r="B188" s="105">
        <f t="shared" si="16"/>
        <v>1073180003</v>
      </c>
      <c r="C188" s="105" t="str">
        <f t="shared" si="17"/>
        <v>โรงเรียนวัดธรรมศาลา(หลวงพ่อน้อยอุปถัมภ์)</v>
      </c>
      <c r="D188" s="231">
        <v>181</v>
      </c>
      <c r="E188" s="100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6"/>
      <c r="Q188" s="226"/>
      <c r="R188" s="226"/>
      <c r="S188" s="226"/>
      <c r="T188" s="226"/>
      <c r="U188" s="226"/>
      <c r="V188" s="226"/>
      <c r="W188" s="226"/>
      <c r="X188" s="226"/>
      <c r="Y188" s="226"/>
      <c r="Z188" s="226"/>
      <c r="AA188" s="226"/>
      <c r="AB188" s="226"/>
      <c r="AC188" s="226"/>
      <c r="AD188" s="226"/>
      <c r="AE188" s="226"/>
      <c r="AF188" s="226"/>
      <c r="AG188" s="226"/>
      <c r="AH188" s="226"/>
      <c r="AI188" s="226"/>
      <c r="AJ188" s="65" t="str">
        <f t="shared" si="10"/>
        <v/>
      </c>
      <c r="AK188" s="40" t="str">
        <f t="shared" si="11"/>
        <v/>
      </c>
    </row>
    <row r="189" spans="1:37" ht="19.5" customHeight="1">
      <c r="A189" s="101" t="str">
        <f t="shared" si="15"/>
        <v>นครปฐม เขต 1</v>
      </c>
      <c r="B189" s="101">
        <f t="shared" si="16"/>
        <v>1073180003</v>
      </c>
      <c r="C189" s="101" t="str">
        <f t="shared" si="17"/>
        <v>โรงเรียนวัดธรรมศาลา(หลวงพ่อน้อยอุปถัมภ์)</v>
      </c>
      <c r="D189" s="232">
        <v>182</v>
      </c>
      <c r="E189" s="102"/>
      <c r="F189" s="227"/>
      <c r="G189" s="227"/>
      <c r="H189" s="227"/>
      <c r="I189" s="227"/>
      <c r="J189" s="227"/>
      <c r="K189" s="227"/>
      <c r="L189" s="227"/>
      <c r="M189" s="227"/>
      <c r="N189" s="227"/>
      <c r="O189" s="227"/>
      <c r="P189" s="227"/>
      <c r="Q189" s="227"/>
      <c r="R189" s="227"/>
      <c r="S189" s="227"/>
      <c r="T189" s="227"/>
      <c r="U189" s="227"/>
      <c r="V189" s="227"/>
      <c r="W189" s="227"/>
      <c r="X189" s="227"/>
      <c r="Y189" s="227"/>
      <c r="Z189" s="227"/>
      <c r="AA189" s="227"/>
      <c r="AB189" s="227"/>
      <c r="AC189" s="227"/>
      <c r="AD189" s="227"/>
      <c r="AE189" s="227"/>
      <c r="AF189" s="227"/>
      <c r="AG189" s="227"/>
      <c r="AH189" s="227"/>
      <c r="AI189" s="227"/>
      <c r="AJ189" s="63" t="str">
        <f t="shared" si="10"/>
        <v/>
      </c>
      <c r="AK189" s="41" t="str">
        <f t="shared" si="11"/>
        <v/>
      </c>
    </row>
    <row r="190" spans="1:37" ht="19.5" customHeight="1">
      <c r="A190" s="101" t="str">
        <f t="shared" si="15"/>
        <v>นครปฐม เขต 1</v>
      </c>
      <c r="B190" s="101">
        <f t="shared" si="16"/>
        <v>1073180003</v>
      </c>
      <c r="C190" s="101" t="str">
        <f t="shared" si="17"/>
        <v>โรงเรียนวัดธรรมศาลา(หลวงพ่อน้อยอุปถัมภ์)</v>
      </c>
      <c r="D190" s="232">
        <v>183</v>
      </c>
      <c r="E190" s="102"/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227"/>
      <c r="S190" s="227"/>
      <c r="T190" s="227"/>
      <c r="U190" s="227"/>
      <c r="V190" s="227"/>
      <c r="W190" s="227"/>
      <c r="X190" s="227"/>
      <c r="Y190" s="227"/>
      <c r="Z190" s="227"/>
      <c r="AA190" s="227"/>
      <c r="AB190" s="227"/>
      <c r="AC190" s="227"/>
      <c r="AD190" s="227"/>
      <c r="AE190" s="227"/>
      <c r="AF190" s="227"/>
      <c r="AG190" s="227"/>
      <c r="AH190" s="227"/>
      <c r="AI190" s="227"/>
      <c r="AJ190" s="63" t="str">
        <f t="shared" si="10"/>
        <v/>
      </c>
      <c r="AK190" s="41" t="str">
        <f t="shared" si="11"/>
        <v/>
      </c>
    </row>
    <row r="191" spans="1:37" ht="19.5" customHeight="1">
      <c r="A191" s="101" t="str">
        <f t="shared" si="15"/>
        <v>นครปฐม เขต 1</v>
      </c>
      <c r="B191" s="101">
        <f t="shared" si="16"/>
        <v>1073180003</v>
      </c>
      <c r="C191" s="101" t="str">
        <f t="shared" si="17"/>
        <v>โรงเรียนวัดธรรมศาลา(หลวงพ่อน้อยอุปถัมภ์)</v>
      </c>
      <c r="D191" s="232">
        <v>184</v>
      </c>
      <c r="E191" s="102"/>
      <c r="F191" s="227"/>
      <c r="G191" s="227"/>
      <c r="H191" s="227"/>
      <c r="I191" s="227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  <c r="V191" s="227"/>
      <c r="W191" s="227"/>
      <c r="X191" s="227"/>
      <c r="Y191" s="227"/>
      <c r="Z191" s="227"/>
      <c r="AA191" s="227"/>
      <c r="AB191" s="227"/>
      <c r="AC191" s="227"/>
      <c r="AD191" s="227"/>
      <c r="AE191" s="227"/>
      <c r="AF191" s="227"/>
      <c r="AG191" s="227"/>
      <c r="AH191" s="227"/>
      <c r="AI191" s="227"/>
      <c r="AJ191" s="63" t="str">
        <f t="shared" si="10"/>
        <v/>
      </c>
      <c r="AK191" s="41" t="str">
        <f t="shared" si="11"/>
        <v/>
      </c>
    </row>
    <row r="192" spans="1:37" ht="19.5" customHeight="1">
      <c r="A192" s="103" t="str">
        <f t="shared" si="15"/>
        <v>นครปฐม เขต 1</v>
      </c>
      <c r="B192" s="103">
        <f t="shared" si="16"/>
        <v>1073180003</v>
      </c>
      <c r="C192" s="103" t="str">
        <f t="shared" si="17"/>
        <v>โรงเรียนวัดธรรมศาลา(หลวงพ่อน้อยอุปถัมภ์)</v>
      </c>
      <c r="D192" s="233">
        <v>185</v>
      </c>
      <c r="E192" s="104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  <c r="AA192" s="228"/>
      <c r="AB192" s="228"/>
      <c r="AC192" s="228"/>
      <c r="AD192" s="228"/>
      <c r="AE192" s="228"/>
      <c r="AF192" s="228"/>
      <c r="AG192" s="228"/>
      <c r="AH192" s="228"/>
      <c r="AI192" s="228"/>
      <c r="AJ192" s="64" t="str">
        <f t="shared" si="10"/>
        <v/>
      </c>
      <c r="AK192" s="42" t="str">
        <f t="shared" si="11"/>
        <v/>
      </c>
    </row>
    <row r="193" spans="1:37" ht="19.5" customHeight="1">
      <c r="A193" s="105" t="str">
        <f t="shared" si="15"/>
        <v>นครปฐม เขต 1</v>
      </c>
      <c r="B193" s="105">
        <f t="shared" si="16"/>
        <v>1073180003</v>
      </c>
      <c r="C193" s="105" t="str">
        <f t="shared" si="17"/>
        <v>โรงเรียนวัดธรรมศาลา(หลวงพ่อน้อยอุปถัมภ์)</v>
      </c>
      <c r="D193" s="231">
        <v>186</v>
      </c>
      <c r="E193" s="106"/>
      <c r="F193" s="226"/>
      <c r="G193" s="226"/>
      <c r="H193" s="226"/>
      <c r="I193" s="226"/>
      <c r="J193" s="226"/>
      <c r="K193" s="226"/>
      <c r="L193" s="226"/>
      <c r="M193" s="226"/>
      <c r="N193" s="226"/>
      <c r="O193" s="226"/>
      <c r="P193" s="226"/>
      <c r="Q193" s="226"/>
      <c r="R193" s="226"/>
      <c r="S193" s="226"/>
      <c r="T193" s="226"/>
      <c r="U193" s="226"/>
      <c r="V193" s="226"/>
      <c r="W193" s="226"/>
      <c r="X193" s="226"/>
      <c r="Y193" s="226"/>
      <c r="Z193" s="226"/>
      <c r="AA193" s="226"/>
      <c r="AB193" s="226"/>
      <c r="AC193" s="226"/>
      <c r="AD193" s="226"/>
      <c r="AE193" s="226"/>
      <c r="AF193" s="226"/>
      <c r="AG193" s="226"/>
      <c r="AH193" s="226"/>
      <c r="AI193" s="226"/>
      <c r="AJ193" s="65" t="str">
        <f t="shared" si="10"/>
        <v/>
      </c>
      <c r="AK193" s="40" t="str">
        <f t="shared" si="11"/>
        <v/>
      </c>
    </row>
    <row r="194" spans="1:37" ht="19.5" customHeight="1">
      <c r="A194" s="101" t="str">
        <f t="shared" si="15"/>
        <v>นครปฐม เขต 1</v>
      </c>
      <c r="B194" s="101">
        <f t="shared" si="16"/>
        <v>1073180003</v>
      </c>
      <c r="C194" s="101" t="str">
        <f t="shared" si="17"/>
        <v>โรงเรียนวัดธรรมศาลา(หลวงพ่อน้อยอุปถัมภ์)</v>
      </c>
      <c r="D194" s="232">
        <v>187</v>
      </c>
      <c r="E194" s="102"/>
      <c r="F194" s="227"/>
      <c r="G194" s="227"/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7"/>
      <c r="AE194" s="227"/>
      <c r="AF194" s="227"/>
      <c r="AG194" s="227"/>
      <c r="AH194" s="227"/>
      <c r="AI194" s="227"/>
      <c r="AJ194" s="63" t="str">
        <f t="shared" si="10"/>
        <v/>
      </c>
      <c r="AK194" s="41" t="str">
        <f t="shared" si="11"/>
        <v/>
      </c>
    </row>
    <row r="195" spans="1:37" ht="19.5" customHeight="1">
      <c r="A195" s="101" t="str">
        <f t="shared" si="15"/>
        <v>นครปฐม เขต 1</v>
      </c>
      <c r="B195" s="101">
        <f t="shared" si="16"/>
        <v>1073180003</v>
      </c>
      <c r="C195" s="101" t="str">
        <f t="shared" si="17"/>
        <v>โรงเรียนวัดธรรมศาลา(หลวงพ่อน้อยอุปถัมภ์)</v>
      </c>
      <c r="D195" s="232">
        <v>188</v>
      </c>
      <c r="E195" s="102"/>
      <c r="F195" s="227"/>
      <c r="G195" s="227"/>
      <c r="H195" s="227"/>
      <c r="I195" s="227"/>
      <c r="J195" s="227"/>
      <c r="K195" s="227"/>
      <c r="L195" s="227"/>
      <c r="M195" s="227"/>
      <c r="N195" s="227"/>
      <c r="O195" s="227"/>
      <c r="P195" s="227"/>
      <c r="Q195" s="227"/>
      <c r="R195" s="227"/>
      <c r="S195" s="227"/>
      <c r="T195" s="227"/>
      <c r="U195" s="227"/>
      <c r="V195" s="227"/>
      <c r="W195" s="227"/>
      <c r="X195" s="227"/>
      <c r="Y195" s="227"/>
      <c r="Z195" s="227"/>
      <c r="AA195" s="227"/>
      <c r="AB195" s="227"/>
      <c r="AC195" s="227"/>
      <c r="AD195" s="227"/>
      <c r="AE195" s="227"/>
      <c r="AF195" s="227"/>
      <c r="AG195" s="227"/>
      <c r="AH195" s="227"/>
      <c r="AI195" s="227"/>
      <c r="AJ195" s="63" t="str">
        <f t="shared" si="10"/>
        <v/>
      </c>
      <c r="AK195" s="41" t="str">
        <f t="shared" si="11"/>
        <v/>
      </c>
    </row>
    <row r="196" spans="1:37" ht="19.5" customHeight="1">
      <c r="A196" s="101" t="str">
        <f t="shared" si="15"/>
        <v>นครปฐม เขต 1</v>
      </c>
      <c r="B196" s="101">
        <f t="shared" si="16"/>
        <v>1073180003</v>
      </c>
      <c r="C196" s="101" t="str">
        <f t="shared" si="17"/>
        <v>โรงเรียนวัดธรรมศาลา(หลวงพ่อน้อยอุปถัมภ์)</v>
      </c>
      <c r="D196" s="232">
        <v>189</v>
      </c>
      <c r="E196" s="102"/>
      <c r="F196" s="227"/>
      <c r="G196" s="227"/>
      <c r="H196" s="227"/>
      <c r="I196" s="227"/>
      <c r="J196" s="227"/>
      <c r="K196" s="227"/>
      <c r="L196" s="227"/>
      <c r="M196" s="227"/>
      <c r="N196" s="227"/>
      <c r="O196" s="227"/>
      <c r="P196" s="227"/>
      <c r="Q196" s="227"/>
      <c r="R196" s="227"/>
      <c r="S196" s="227"/>
      <c r="T196" s="227"/>
      <c r="U196" s="227"/>
      <c r="V196" s="227"/>
      <c r="W196" s="227"/>
      <c r="X196" s="227"/>
      <c r="Y196" s="227"/>
      <c r="Z196" s="227"/>
      <c r="AA196" s="227"/>
      <c r="AB196" s="227"/>
      <c r="AC196" s="227"/>
      <c r="AD196" s="227"/>
      <c r="AE196" s="227"/>
      <c r="AF196" s="227"/>
      <c r="AG196" s="227"/>
      <c r="AH196" s="227"/>
      <c r="AI196" s="227"/>
      <c r="AJ196" s="63" t="str">
        <f t="shared" si="10"/>
        <v/>
      </c>
      <c r="AK196" s="41" t="str">
        <f t="shared" si="11"/>
        <v/>
      </c>
    </row>
    <row r="197" spans="1:37" ht="19.5" customHeight="1">
      <c r="A197" s="103" t="str">
        <f t="shared" si="15"/>
        <v>นครปฐม เขต 1</v>
      </c>
      <c r="B197" s="103">
        <f t="shared" si="16"/>
        <v>1073180003</v>
      </c>
      <c r="C197" s="103" t="str">
        <f t="shared" si="17"/>
        <v>โรงเรียนวัดธรรมศาลา(หลวงพ่อน้อยอุปถัมภ์)</v>
      </c>
      <c r="D197" s="233">
        <v>190</v>
      </c>
      <c r="E197" s="104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  <c r="AA197" s="228"/>
      <c r="AB197" s="228"/>
      <c r="AC197" s="228"/>
      <c r="AD197" s="228"/>
      <c r="AE197" s="228"/>
      <c r="AF197" s="228"/>
      <c r="AG197" s="228"/>
      <c r="AH197" s="228"/>
      <c r="AI197" s="228"/>
      <c r="AJ197" s="64" t="str">
        <f t="shared" si="10"/>
        <v/>
      </c>
      <c r="AK197" s="42" t="str">
        <f t="shared" si="11"/>
        <v/>
      </c>
    </row>
    <row r="198" spans="1:37" ht="19.5" customHeight="1">
      <c r="A198" s="105" t="str">
        <f t="shared" si="15"/>
        <v>นครปฐม เขต 1</v>
      </c>
      <c r="B198" s="105">
        <f t="shared" si="16"/>
        <v>1073180003</v>
      </c>
      <c r="C198" s="105" t="str">
        <f t="shared" si="17"/>
        <v>โรงเรียนวัดธรรมศาลา(หลวงพ่อน้อยอุปถัมภ์)</v>
      </c>
      <c r="D198" s="231">
        <v>191</v>
      </c>
      <c r="E198" s="106"/>
      <c r="F198" s="226"/>
      <c r="G198" s="226"/>
      <c r="H198" s="226"/>
      <c r="I198" s="226"/>
      <c r="J198" s="226"/>
      <c r="K198" s="226"/>
      <c r="L198" s="226"/>
      <c r="M198" s="226"/>
      <c r="N198" s="226"/>
      <c r="O198" s="226"/>
      <c r="P198" s="226"/>
      <c r="Q198" s="226"/>
      <c r="R198" s="226"/>
      <c r="S198" s="226"/>
      <c r="T198" s="226"/>
      <c r="U198" s="226"/>
      <c r="V198" s="226"/>
      <c r="W198" s="226"/>
      <c r="X198" s="226"/>
      <c r="Y198" s="226"/>
      <c r="Z198" s="226"/>
      <c r="AA198" s="226"/>
      <c r="AB198" s="226"/>
      <c r="AC198" s="226"/>
      <c r="AD198" s="226"/>
      <c r="AE198" s="226"/>
      <c r="AF198" s="226"/>
      <c r="AG198" s="226"/>
      <c r="AH198" s="226"/>
      <c r="AI198" s="226"/>
      <c r="AJ198" s="65" t="str">
        <f t="shared" si="10"/>
        <v/>
      </c>
      <c r="AK198" s="40" t="str">
        <f t="shared" si="11"/>
        <v/>
      </c>
    </row>
    <row r="199" spans="1:37" ht="19.5" customHeight="1">
      <c r="A199" s="101" t="str">
        <f t="shared" si="15"/>
        <v>นครปฐม เขต 1</v>
      </c>
      <c r="B199" s="101">
        <f t="shared" si="16"/>
        <v>1073180003</v>
      </c>
      <c r="C199" s="101" t="str">
        <f t="shared" si="17"/>
        <v>โรงเรียนวัดธรรมศาลา(หลวงพ่อน้อยอุปถัมภ์)</v>
      </c>
      <c r="D199" s="232">
        <v>192</v>
      </c>
      <c r="E199" s="102"/>
      <c r="F199" s="227"/>
      <c r="G199" s="227"/>
      <c r="H199" s="227"/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27"/>
      <c r="Y199" s="227"/>
      <c r="Z199" s="227"/>
      <c r="AA199" s="227"/>
      <c r="AB199" s="227"/>
      <c r="AC199" s="227"/>
      <c r="AD199" s="227"/>
      <c r="AE199" s="227"/>
      <c r="AF199" s="227"/>
      <c r="AG199" s="227"/>
      <c r="AH199" s="227"/>
      <c r="AI199" s="227"/>
      <c r="AJ199" s="63" t="str">
        <f t="shared" si="10"/>
        <v/>
      </c>
      <c r="AK199" s="41" t="str">
        <f t="shared" si="11"/>
        <v/>
      </c>
    </row>
    <row r="200" spans="1:37" ht="19.5" customHeight="1">
      <c r="A200" s="101" t="str">
        <f t="shared" si="15"/>
        <v>นครปฐม เขต 1</v>
      </c>
      <c r="B200" s="101">
        <f t="shared" si="16"/>
        <v>1073180003</v>
      </c>
      <c r="C200" s="101" t="str">
        <f t="shared" si="17"/>
        <v>โรงเรียนวัดธรรมศาลา(หลวงพ่อน้อยอุปถัมภ์)</v>
      </c>
      <c r="D200" s="232">
        <v>193</v>
      </c>
      <c r="E200" s="102"/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27"/>
      <c r="Y200" s="227"/>
      <c r="Z200" s="227"/>
      <c r="AA200" s="227"/>
      <c r="AB200" s="227"/>
      <c r="AC200" s="227"/>
      <c r="AD200" s="227"/>
      <c r="AE200" s="227"/>
      <c r="AF200" s="227"/>
      <c r="AG200" s="227"/>
      <c r="AH200" s="227"/>
      <c r="AI200" s="227"/>
      <c r="AJ200" s="63" t="str">
        <f t="shared" si="10"/>
        <v/>
      </c>
      <c r="AK200" s="41" t="str">
        <f t="shared" si="11"/>
        <v/>
      </c>
    </row>
    <row r="201" spans="1:37" ht="19.5" customHeight="1">
      <c r="A201" s="101" t="str">
        <f t="shared" si="15"/>
        <v>นครปฐม เขต 1</v>
      </c>
      <c r="B201" s="101">
        <f t="shared" si="16"/>
        <v>1073180003</v>
      </c>
      <c r="C201" s="101" t="str">
        <f t="shared" si="17"/>
        <v>โรงเรียนวัดธรรมศาลา(หลวงพ่อน้อยอุปถัมภ์)</v>
      </c>
      <c r="D201" s="232">
        <v>194</v>
      </c>
      <c r="E201" s="102"/>
      <c r="F201" s="227"/>
      <c r="G201" s="227"/>
      <c r="H201" s="227"/>
      <c r="I201" s="227"/>
      <c r="J201" s="227"/>
      <c r="K201" s="227"/>
      <c r="L201" s="227"/>
      <c r="M201" s="227"/>
      <c r="N201" s="227"/>
      <c r="O201" s="227"/>
      <c r="P201" s="227"/>
      <c r="Q201" s="227"/>
      <c r="R201" s="227"/>
      <c r="S201" s="227"/>
      <c r="T201" s="227"/>
      <c r="U201" s="227"/>
      <c r="V201" s="227"/>
      <c r="W201" s="227"/>
      <c r="X201" s="227"/>
      <c r="Y201" s="227"/>
      <c r="Z201" s="227"/>
      <c r="AA201" s="227"/>
      <c r="AB201" s="227"/>
      <c r="AC201" s="227"/>
      <c r="AD201" s="227"/>
      <c r="AE201" s="227"/>
      <c r="AF201" s="227"/>
      <c r="AG201" s="227"/>
      <c r="AH201" s="227"/>
      <c r="AI201" s="227"/>
      <c r="AJ201" s="63" t="str">
        <f t="shared" ref="AJ201:AJ232" si="18">IF(AND(ISBLANK(F201),ISBLANK(G201),ISBLANK(H201),ISBLANK(I201),ISBLANK(J201),ISBLANK(K201),ISBLANK(L201),ISBLANK(M201),ISBLANK(N201),ISBLANK(O201),ISBLANK(P201),ISBLANK(Q201),ISBLANK(R201),ISBLANK(S201),ISBLANK(T201),ISBLANK(U201),ISBLANK(V201),ISBLANK(W201),ISBLANK(X201),ISBLANK(Y201),ISBLANK(Z201),ISBLANK(AA201),ISBLANK(AB201),ISBLANK(AC201),ISBLANK(AD201),ISBLANK(AE201),ISBLANK(AF201),ISBLANK(AG201),ISBLANK(AH201),ISBLANK(AI201)),"",SUM(F201:AI201))</f>
        <v/>
      </c>
      <c r="AK201" s="41" t="str">
        <f t="shared" ref="AK201:AK232" si="19">IF(AJ201&lt;&gt;"",IF(AJ201&lt;10,"ปรับปรุง",IF(AJ201&lt;20,"พอใช้",IF(AJ201&lt;30,"ดี",IF(AJ201&lt;41,"ดีมาก")))),"")</f>
        <v/>
      </c>
    </row>
    <row r="202" spans="1:37" ht="19.5" customHeight="1">
      <c r="A202" s="103" t="str">
        <f t="shared" si="15"/>
        <v>นครปฐม เขต 1</v>
      </c>
      <c r="B202" s="103">
        <f t="shared" si="16"/>
        <v>1073180003</v>
      </c>
      <c r="C202" s="103" t="str">
        <f t="shared" si="17"/>
        <v>โรงเรียนวัดธรรมศาลา(หลวงพ่อน้อยอุปถัมภ์)</v>
      </c>
      <c r="D202" s="233">
        <v>195</v>
      </c>
      <c r="E202" s="104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  <c r="AA202" s="228"/>
      <c r="AB202" s="228"/>
      <c r="AC202" s="228"/>
      <c r="AD202" s="228"/>
      <c r="AE202" s="228"/>
      <c r="AF202" s="228"/>
      <c r="AG202" s="228"/>
      <c r="AH202" s="228"/>
      <c r="AI202" s="228"/>
      <c r="AJ202" s="64" t="str">
        <f t="shared" si="18"/>
        <v/>
      </c>
      <c r="AK202" s="42" t="str">
        <f t="shared" si="19"/>
        <v/>
      </c>
    </row>
    <row r="203" spans="1:37" ht="19.5" customHeight="1">
      <c r="A203" s="105" t="str">
        <f t="shared" si="15"/>
        <v>นครปฐม เขต 1</v>
      </c>
      <c r="B203" s="105">
        <f t="shared" si="16"/>
        <v>1073180003</v>
      </c>
      <c r="C203" s="105" t="str">
        <f t="shared" si="17"/>
        <v>โรงเรียนวัดธรรมศาลา(หลวงพ่อน้อยอุปถัมภ์)</v>
      </c>
      <c r="D203" s="231">
        <v>196</v>
      </c>
      <c r="E203" s="100"/>
      <c r="F203" s="226"/>
      <c r="G203" s="226"/>
      <c r="H203" s="226"/>
      <c r="I203" s="226"/>
      <c r="J203" s="226"/>
      <c r="K203" s="226"/>
      <c r="L203" s="226"/>
      <c r="M203" s="226"/>
      <c r="N203" s="226"/>
      <c r="O203" s="226"/>
      <c r="P203" s="226"/>
      <c r="Q203" s="226"/>
      <c r="R203" s="226"/>
      <c r="S203" s="226"/>
      <c r="T203" s="226"/>
      <c r="U203" s="226"/>
      <c r="V203" s="226"/>
      <c r="W203" s="226"/>
      <c r="X203" s="226"/>
      <c r="Y203" s="226"/>
      <c r="Z203" s="226"/>
      <c r="AA203" s="226"/>
      <c r="AB203" s="226"/>
      <c r="AC203" s="226"/>
      <c r="AD203" s="226"/>
      <c r="AE203" s="226"/>
      <c r="AF203" s="226"/>
      <c r="AG203" s="226"/>
      <c r="AH203" s="226"/>
      <c r="AI203" s="226"/>
      <c r="AJ203" s="65" t="str">
        <f t="shared" si="18"/>
        <v/>
      </c>
      <c r="AK203" s="40" t="str">
        <f t="shared" si="19"/>
        <v/>
      </c>
    </row>
    <row r="204" spans="1:37" ht="19.5" customHeight="1">
      <c r="A204" s="101" t="str">
        <f t="shared" ref="A204:A267" si="20">$A$8</f>
        <v>นครปฐม เขต 1</v>
      </c>
      <c r="B204" s="101">
        <f t="shared" ref="B204:B267" si="21">$B$8</f>
        <v>1073180003</v>
      </c>
      <c r="C204" s="101" t="str">
        <f t="shared" ref="C204:C267" si="22">$C$8</f>
        <v>โรงเรียนวัดธรรมศาลา(หลวงพ่อน้อยอุปถัมภ์)</v>
      </c>
      <c r="D204" s="232">
        <v>197</v>
      </c>
      <c r="E204" s="102"/>
      <c r="F204" s="227"/>
      <c r="G204" s="227"/>
      <c r="H204" s="227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27"/>
      <c r="Y204" s="227"/>
      <c r="Z204" s="227"/>
      <c r="AA204" s="227"/>
      <c r="AB204" s="227"/>
      <c r="AC204" s="227"/>
      <c r="AD204" s="227"/>
      <c r="AE204" s="227"/>
      <c r="AF204" s="227"/>
      <c r="AG204" s="227"/>
      <c r="AH204" s="227"/>
      <c r="AI204" s="227"/>
      <c r="AJ204" s="63" t="str">
        <f t="shared" si="18"/>
        <v/>
      </c>
      <c r="AK204" s="41" t="str">
        <f t="shared" si="19"/>
        <v/>
      </c>
    </row>
    <row r="205" spans="1:37" ht="19.5" customHeight="1">
      <c r="A205" s="101" t="str">
        <f t="shared" si="20"/>
        <v>นครปฐม เขต 1</v>
      </c>
      <c r="B205" s="101">
        <f t="shared" si="21"/>
        <v>1073180003</v>
      </c>
      <c r="C205" s="101" t="str">
        <f t="shared" si="22"/>
        <v>โรงเรียนวัดธรรมศาลา(หลวงพ่อน้อยอุปถัมภ์)</v>
      </c>
      <c r="D205" s="232">
        <v>198</v>
      </c>
      <c r="E205" s="102"/>
      <c r="F205" s="227"/>
      <c r="G205" s="227"/>
      <c r="H205" s="227"/>
      <c r="I205" s="227"/>
      <c r="J205" s="227"/>
      <c r="K205" s="227"/>
      <c r="L205" s="227"/>
      <c r="M205" s="227"/>
      <c r="N205" s="227"/>
      <c r="O205" s="227"/>
      <c r="P205" s="227"/>
      <c r="Q205" s="227"/>
      <c r="R205" s="227"/>
      <c r="S205" s="227"/>
      <c r="T205" s="227"/>
      <c r="U205" s="227"/>
      <c r="V205" s="227"/>
      <c r="W205" s="227"/>
      <c r="X205" s="227"/>
      <c r="Y205" s="227"/>
      <c r="Z205" s="227"/>
      <c r="AA205" s="227"/>
      <c r="AB205" s="227"/>
      <c r="AC205" s="227"/>
      <c r="AD205" s="227"/>
      <c r="AE205" s="227"/>
      <c r="AF205" s="227"/>
      <c r="AG205" s="227"/>
      <c r="AH205" s="227"/>
      <c r="AI205" s="227"/>
      <c r="AJ205" s="63" t="str">
        <f t="shared" si="18"/>
        <v/>
      </c>
      <c r="AK205" s="41" t="str">
        <f t="shared" si="19"/>
        <v/>
      </c>
    </row>
    <row r="206" spans="1:37" ht="19.5" customHeight="1">
      <c r="A206" s="101" t="str">
        <f t="shared" si="20"/>
        <v>นครปฐม เขต 1</v>
      </c>
      <c r="B206" s="101">
        <f t="shared" si="21"/>
        <v>1073180003</v>
      </c>
      <c r="C206" s="101" t="str">
        <f t="shared" si="22"/>
        <v>โรงเรียนวัดธรรมศาลา(หลวงพ่อน้อยอุปถัมภ์)</v>
      </c>
      <c r="D206" s="232">
        <v>199</v>
      </c>
      <c r="E206" s="102"/>
      <c r="F206" s="227"/>
      <c r="G206" s="227"/>
      <c r="H206" s="227"/>
      <c r="I206" s="227"/>
      <c r="J206" s="227"/>
      <c r="K206" s="227"/>
      <c r="L206" s="227"/>
      <c r="M206" s="227"/>
      <c r="N206" s="227"/>
      <c r="O206" s="227"/>
      <c r="P206" s="227"/>
      <c r="Q206" s="227"/>
      <c r="R206" s="227"/>
      <c r="S206" s="227"/>
      <c r="T206" s="227"/>
      <c r="U206" s="227"/>
      <c r="V206" s="227"/>
      <c r="W206" s="227"/>
      <c r="X206" s="227"/>
      <c r="Y206" s="227"/>
      <c r="Z206" s="227"/>
      <c r="AA206" s="227"/>
      <c r="AB206" s="227"/>
      <c r="AC206" s="227"/>
      <c r="AD206" s="227"/>
      <c r="AE206" s="227"/>
      <c r="AF206" s="227"/>
      <c r="AG206" s="227"/>
      <c r="AH206" s="227"/>
      <c r="AI206" s="227"/>
      <c r="AJ206" s="63" t="str">
        <f t="shared" si="18"/>
        <v/>
      </c>
      <c r="AK206" s="41" t="str">
        <f t="shared" si="19"/>
        <v/>
      </c>
    </row>
    <row r="207" spans="1:37" ht="19.5" customHeight="1">
      <c r="A207" s="103" t="str">
        <f t="shared" si="20"/>
        <v>นครปฐม เขต 1</v>
      </c>
      <c r="B207" s="103">
        <f t="shared" si="21"/>
        <v>1073180003</v>
      </c>
      <c r="C207" s="103" t="str">
        <f t="shared" si="22"/>
        <v>โรงเรียนวัดธรรมศาลา(หลวงพ่อน้อยอุปถัมภ์)</v>
      </c>
      <c r="D207" s="233">
        <v>200</v>
      </c>
      <c r="E207" s="104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  <c r="AA207" s="228"/>
      <c r="AB207" s="228"/>
      <c r="AC207" s="228"/>
      <c r="AD207" s="228"/>
      <c r="AE207" s="228"/>
      <c r="AF207" s="228"/>
      <c r="AG207" s="228"/>
      <c r="AH207" s="228"/>
      <c r="AI207" s="228"/>
      <c r="AJ207" s="64" t="str">
        <f t="shared" si="18"/>
        <v/>
      </c>
      <c r="AK207" s="42" t="str">
        <f t="shared" si="19"/>
        <v/>
      </c>
    </row>
    <row r="208" spans="1:37" ht="19.5" customHeight="1">
      <c r="A208" s="105" t="str">
        <f t="shared" si="20"/>
        <v>นครปฐม เขต 1</v>
      </c>
      <c r="B208" s="105">
        <f t="shared" si="21"/>
        <v>1073180003</v>
      </c>
      <c r="C208" s="105" t="str">
        <f t="shared" si="22"/>
        <v>โรงเรียนวัดธรรมศาลา(หลวงพ่อน้อยอุปถัมภ์)</v>
      </c>
      <c r="D208" s="231">
        <v>201</v>
      </c>
      <c r="E208" s="100"/>
      <c r="F208" s="226"/>
      <c r="G208" s="226"/>
      <c r="H208" s="226"/>
      <c r="I208" s="226"/>
      <c r="J208" s="226"/>
      <c r="K208" s="226"/>
      <c r="L208" s="226"/>
      <c r="M208" s="226"/>
      <c r="N208" s="226"/>
      <c r="O208" s="226"/>
      <c r="P208" s="226"/>
      <c r="Q208" s="226"/>
      <c r="R208" s="226"/>
      <c r="S208" s="226"/>
      <c r="T208" s="226"/>
      <c r="U208" s="226"/>
      <c r="V208" s="226"/>
      <c r="W208" s="226"/>
      <c r="X208" s="226"/>
      <c r="Y208" s="226"/>
      <c r="Z208" s="226"/>
      <c r="AA208" s="226"/>
      <c r="AB208" s="226"/>
      <c r="AC208" s="226"/>
      <c r="AD208" s="226"/>
      <c r="AE208" s="226"/>
      <c r="AF208" s="226"/>
      <c r="AG208" s="226"/>
      <c r="AH208" s="226"/>
      <c r="AI208" s="226"/>
      <c r="AJ208" s="65" t="str">
        <f t="shared" si="18"/>
        <v/>
      </c>
      <c r="AK208" s="40" t="str">
        <f t="shared" si="19"/>
        <v/>
      </c>
    </row>
    <row r="209" spans="1:37" ht="19.5" customHeight="1">
      <c r="A209" s="101" t="str">
        <f t="shared" si="20"/>
        <v>นครปฐม เขต 1</v>
      </c>
      <c r="B209" s="101">
        <f t="shared" si="21"/>
        <v>1073180003</v>
      </c>
      <c r="C209" s="101" t="str">
        <f t="shared" si="22"/>
        <v>โรงเรียนวัดธรรมศาลา(หลวงพ่อน้อยอุปถัมภ์)</v>
      </c>
      <c r="D209" s="232">
        <v>202</v>
      </c>
      <c r="E209" s="102"/>
      <c r="F209" s="227"/>
      <c r="G209" s="227"/>
      <c r="H209" s="227"/>
      <c r="I209" s="227"/>
      <c r="J209" s="227"/>
      <c r="K209" s="227"/>
      <c r="L209" s="227"/>
      <c r="M209" s="227"/>
      <c r="N209" s="227"/>
      <c r="O209" s="227"/>
      <c r="P209" s="227"/>
      <c r="Q209" s="227"/>
      <c r="R209" s="227"/>
      <c r="S209" s="227"/>
      <c r="T209" s="227"/>
      <c r="U209" s="227"/>
      <c r="V209" s="227"/>
      <c r="W209" s="227"/>
      <c r="X209" s="227"/>
      <c r="Y209" s="227"/>
      <c r="Z209" s="227"/>
      <c r="AA209" s="227"/>
      <c r="AB209" s="227"/>
      <c r="AC209" s="227"/>
      <c r="AD209" s="227"/>
      <c r="AE209" s="227"/>
      <c r="AF209" s="227"/>
      <c r="AG209" s="227"/>
      <c r="AH209" s="227"/>
      <c r="AI209" s="227"/>
      <c r="AJ209" s="63" t="str">
        <f t="shared" si="18"/>
        <v/>
      </c>
      <c r="AK209" s="41" t="str">
        <f t="shared" si="19"/>
        <v/>
      </c>
    </row>
    <row r="210" spans="1:37" ht="19.5" customHeight="1">
      <c r="A210" s="101" t="str">
        <f t="shared" si="20"/>
        <v>นครปฐม เขต 1</v>
      </c>
      <c r="B210" s="101">
        <f t="shared" si="21"/>
        <v>1073180003</v>
      </c>
      <c r="C210" s="101" t="str">
        <f t="shared" si="22"/>
        <v>โรงเรียนวัดธรรมศาลา(หลวงพ่อน้อยอุปถัมภ์)</v>
      </c>
      <c r="D210" s="232">
        <v>203</v>
      </c>
      <c r="E210" s="102"/>
      <c r="F210" s="227"/>
      <c r="G210" s="227"/>
      <c r="H210" s="227"/>
      <c r="I210" s="227"/>
      <c r="J210" s="227"/>
      <c r="K210" s="227"/>
      <c r="L210" s="227"/>
      <c r="M210" s="227"/>
      <c r="N210" s="227"/>
      <c r="O210" s="227"/>
      <c r="P210" s="227"/>
      <c r="Q210" s="227"/>
      <c r="R210" s="227"/>
      <c r="S210" s="227"/>
      <c r="T210" s="227"/>
      <c r="U210" s="227"/>
      <c r="V210" s="227"/>
      <c r="W210" s="227"/>
      <c r="X210" s="227"/>
      <c r="Y210" s="227"/>
      <c r="Z210" s="227"/>
      <c r="AA210" s="227"/>
      <c r="AB210" s="227"/>
      <c r="AC210" s="227"/>
      <c r="AD210" s="227"/>
      <c r="AE210" s="227"/>
      <c r="AF210" s="227"/>
      <c r="AG210" s="227"/>
      <c r="AH210" s="227"/>
      <c r="AI210" s="227"/>
      <c r="AJ210" s="63" t="str">
        <f t="shared" si="18"/>
        <v/>
      </c>
      <c r="AK210" s="41" t="str">
        <f t="shared" si="19"/>
        <v/>
      </c>
    </row>
    <row r="211" spans="1:37" ht="19.5" customHeight="1">
      <c r="A211" s="101" t="str">
        <f t="shared" si="20"/>
        <v>นครปฐม เขต 1</v>
      </c>
      <c r="B211" s="101">
        <f t="shared" si="21"/>
        <v>1073180003</v>
      </c>
      <c r="C211" s="101" t="str">
        <f t="shared" si="22"/>
        <v>โรงเรียนวัดธรรมศาลา(หลวงพ่อน้อยอุปถัมภ์)</v>
      </c>
      <c r="D211" s="232">
        <v>204</v>
      </c>
      <c r="E211" s="102"/>
      <c r="F211" s="227"/>
      <c r="G211" s="227"/>
      <c r="H211" s="227"/>
      <c r="I211" s="227"/>
      <c r="J211" s="227"/>
      <c r="K211" s="227"/>
      <c r="L211" s="227"/>
      <c r="M211" s="227"/>
      <c r="N211" s="227"/>
      <c r="O211" s="227"/>
      <c r="P211" s="227"/>
      <c r="Q211" s="227"/>
      <c r="R211" s="227"/>
      <c r="S211" s="227"/>
      <c r="T211" s="227"/>
      <c r="U211" s="227"/>
      <c r="V211" s="227"/>
      <c r="W211" s="227"/>
      <c r="X211" s="227"/>
      <c r="Y211" s="227"/>
      <c r="Z211" s="227"/>
      <c r="AA211" s="227"/>
      <c r="AB211" s="227"/>
      <c r="AC211" s="227"/>
      <c r="AD211" s="227"/>
      <c r="AE211" s="227"/>
      <c r="AF211" s="227"/>
      <c r="AG211" s="227"/>
      <c r="AH211" s="227"/>
      <c r="AI211" s="227"/>
      <c r="AJ211" s="63" t="str">
        <f t="shared" si="18"/>
        <v/>
      </c>
      <c r="AK211" s="41" t="str">
        <f t="shared" si="19"/>
        <v/>
      </c>
    </row>
    <row r="212" spans="1:37" ht="19.5" customHeight="1">
      <c r="A212" s="103" t="str">
        <f t="shared" si="20"/>
        <v>นครปฐม เขต 1</v>
      </c>
      <c r="B212" s="103">
        <f t="shared" si="21"/>
        <v>1073180003</v>
      </c>
      <c r="C212" s="103" t="str">
        <f t="shared" si="22"/>
        <v>โรงเรียนวัดธรรมศาลา(หลวงพ่อน้อยอุปถัมภ์)</v>
      </c>
      <c r="D212" s="233">
        <v>205</v>
      </c>
      <c r="E212" s="104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  <c r="AA212" s="228"/>
      <c r="AB212" s="228"/>
      <c r="AC212" s="228"/>
      <c r="AD212" s="228"/>
      <c r="AE212" s="228"/>
      <c r="AF212" s="228"/>
      <c r="AG212" s="228"/>
      <c r="AH212" s="228"/>
      <c r="AI212" s="228"/>
      <c r="AJ212" s="64" t="str">
        <f t="shared" si="18"/>
        <v/>
      </c>
      <c r="AK212" s="42" t="str">
        <f t="shared" si="19"/>
        <v/>
      </c>
    </row>
    <row r="213" spans="1:37" ht="19.5" customHeight="1">
      <c r="A213" s="105" t="str">
        <f t="shared" si="20"/>
        <v>นครปฐม เขต 1</v>
      </c>
      <c r="B213" s="105">
        <f t="shared" si="21"/>
        <v>1073180003</v>
      </c>
      <c r="C213" s="105" t="str">
        <f t="shared" si="22"/>
        <v>โรงเรียนวัดธรรมศาลา(หลวงพ่อน้อยอุปถัมภ์)</v>
      </c>
      <c r="D213" s="231">
        <v>206</v>
      </c>
      <c r="E213" s="100"/>
      <c r="F213" s="226"/>
      <c r="G213" s="226"/>
      <c r="H213" s="226"/>
      <c r="I213" s="226"/>
      <c r="J213" s="226"/>
      <c r="K213" s="226"/>
      <c r="L213" s="226"/>
      <c r="M213" s="226"/>
      <c r="N213" s="226"/>
      <c r="O213" s="226"/>
      <c r="P213" s="226"/>
      <c r="Q213" s="226"/>
      <c r="R213" s="226"/>
      <c r="S213" s="226"/>
      <c r="T213" s="226"/>
      <c r="U213" s="226"/>
      <c r="V213" s="226"/>
      <c r="W213" s="226"/>
      <c r="X213" s="226"/>
      <c r="Y213" s="226"/>
      <c r="Z213" s="226"/>
      <c r="AA213" s="226"/>
      <c r="AB213" s="226"/>
      <c r="AC213" s="226"/>
      <c r="AD213" s="226"/>
      <c r="AE213" s="226"/>
      <c r="AF213" s="226"/>
      <c r="AG213" s="226"/>
      <c r="AH213" s="226"/>
      <c r="AI213" s="226"/>
      <c r="AJ213" s="65" t="str">
        <f t="shared" si="18"/>
        <v/>
      </c>
      <c r="AK213" s="40" t="str">
        <f t="shared" si="19"/>
        <v/>
      </c>
    </row>
    <row r="214" spans="1:37" ht="19.5" customHeight="1">
      <c r="A214" s="101" t="str">
        <f t="shared" si="20"/>
        <v>นครปฐม เขต 1</v>
      </c>
      <c r="B214" s="101">
        <f t="shared" si="21"/>
        <v>1073180003</v>
      </c>
      <c r="C214" s="101" t="str">
        <f t="shared" si="22"/>
        <v>โรงเรียนวัดธรรมศาลา(หลวงพ่อน้อยอุปถัมภ์)</v>
      </c>
      <c r="D214" s="232">
        <v>207</v>
      </c>
      <c r="E214" s="102"/>
      <c r="F214" s="227"/>
      <c r="G214" s="227"/>
      <c r="H214" s="227"/>
      <c r="I214" s="227"/>
      <c r="J214" s="227"/>
      <c r="K214" s="227"/>
      <c r="L214" s="227"/>
      <c r="M214" s="227"/>
      <c r="N214" s="227"/>
      <c r="O214" s="227"/>
      <c r="P214" s="227"/>
      <c r="Q214" s="227"/>
      <c r="R214" s="227"/>
      <c r="S214" s="227"/>
      <c r="T214" s="227"/>
      <c r="U214" s="227"/>
      <c r="V214" s="227"/>
      <c r="W214" s="227"/>
      <c r="X214" s="227"/>
      <c r="Y214" s="227"/>
      <c r="Z214" s="227"/>
      <c r="AA214" s="227"/>
      <c r="AB214" s="227"/>
      <c r="AC214" s="227"/>
      <c r="AD214" s="227"/>
      <c r="AE214" s="227"/>
      <c r="AF214" s="227"/>
      <c r="AG214" s="227"/>
      <c r="AH214" s="227"/>
      <c r="AI214" s="227"/>
      <c r="AJ214" s="63" t="str">
        <f t="shared" si="18"/>
        <v/>
      </c>
      <c r="AK214" s="41" t="str">
        <f t="shared" si="19"/>
        <v/>
      </c>
    </row>
    <row r="215" spans="1:37" ht="19.5" customHeight="1">
      <c r="A215" s="101" t="str">
        <f t="shared" si="20"/>
        <v>นครปฐม เขต 1</v>
      </c>
      <c r="B215" s="101">
        <f t="shared" si="21"/>
        <v>1073180003</v>
      </c>
      <c r="C215" s="101" t="str">
        <f t="shared" si="22"/>
        <v>โรงเรียนวัดธรรมศาลา(หลวงพ่อน้อยอุปถัมภ์)</v>
      </c>
      <c r="D215" s="232">
        <v>208</v>
      </c>
      <c r="E215" s="102"/>
      <c r="F215" s="227"/>
      <c r="G215" s="227"/>
      <c r="H215" s="227"/>
      <c r="I215" s="227"/>
      <c r="J215" s="227"/>
      <c r="K215" s="227"/>
      <c r="L215" s="227"/>
      <c r="M215" s="227"/>
      <c r="N215" s="227"/>
      <c r="O215" s="227"/>
      <c r="P215" s="227"/>
      <c r="Q215" s="227"/>
      <c r="R215" s="227"/>
      <c r="S215" s="227"/>
      <c r="T215" s="227"/>
      <c r="U215" s="227"/>
      <c r="V215" s="227"/>
      <c r="W215" s="227"/>
      <c r="X215" s="227"/>
      <c r="Y215" s="227"/>
      <c r="Z215" s="227"/>
      <c r="AA215" s="227"/>
      <c r="AB215" s="227"/>
      <c r="AC215" s="227"/>
      <c r="AD215" s="227"/>
      <c r="AE215" s="227"/>
      <c r="AF215" s="227"/>
      <c r="AG215" s="227"/>
      <c r="AH215" s="227"/>
      <c r="AI215" s="227"/>
      <c r="AJ215" s="63" t="str">
        <f t="shared" si="18"/>
        <v/>
      </c>
      <c r="AK215" s="41" t="str">
        <f t="shared" si="19"/>
        <v/>
      </c>
    </row>
    <row r="216" spans="1:37" ht="19.5" customHeight="1">
      <c r="A216" s="101" t="str">
        <f t="shared" si="20"/>
        <v>นครปฐม เขต 1</v>
      </c>
      <c r="B216" s="101">
        <f t="shared" si="21"/>
        <v>1073180003</v>
      </c>
      <c r="C216" s="101" t="str">
        <f t="shared" si="22"/>
        <v>โรงเรียนวัดธรรมศาลา(หลวงพ่อน้อยอุปถัมภ์)</v>
      </c>
      <c r="D216" s="232">
        <v>209</v>
      </c>
      <c r="E216" s="102"/>
      <c r="F216" s="227"/>
      <c r="G216" s="227"/>
      <c r="H216" s="227"/>
      <c r="I216" s="227"/>
      <c r="J216" s="227"/>
      <c r="K216" s="227"/>
      <c r="L216" s="227"/>
      <c r="M216" s="227"/>
      <c r="N216" s="227"/>
      <c r="O216" s="227"/>
      <c r="P216" s="227"/>
      <c r="Q216" s="227"/>
      <c r="R216" s="227"/>
      <c r="S216" s="227"/>
      <c r="T216" s="227"/>
      <c r="U216" s="227"/>
      <c r="V216" s="227"/>
      <c r="W216" s="227"/>
      <c r="X216" s="227"/>
      <c r="Y216" s="227"/>
      <c r="Z216" s="227"/>
      <c r="AA216" s="227"/>
      <c r="AB216" s="227"/>
      <c r="AC216" s="227"/>
      <c r="AD216" s="227"/>
      <c r="AE216" s="227"/>
      <c r="AF216" s="227"/>
      <c r="AG216" s="227"/>
      <c r="AH216" s="227"/>
      <c r="AI216" s="227"/>
      <c r="AJ216" s="63" t="str">
        <f t="shared" si="18"/>
        <v/>
      </c>
      <c r="AK216" s="41" t="str">
        <f t="shared" si="19"/>
        <v/>
      </c>
    </row>
    <row r="217" spans="1:37" ht="19.5" customHeight="1">
      <c r="A217" s="103" t="str">
        <f t="shared" si="20"/>
        <v>นครปฐม เขต 1</v>
      </c>
      <c r="B217" s="103">
        <f t="shared" si="21"/>
        <v>1073180003</v>
      </c>
      <c r="C217" s="103" t="str">
        <f t="shared" si="22"/>
        <v>โรงเรียนวัดธรรมศาลา(หลวงพ่อน้อยอุปถัมภ์)</v>
      </c>
      <c r="D217" s="233">
        <v>210</v>
      </c>
      <c r="E217" s="104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  <c r="AA217" s="228"/>
      <c r="AB217" s="228"/>
      <c r="AC217" s="228"/>
      <c r="AD217" s="228"/>
      <c r="AE217" s="228"/>
      <c r="AF217" s="228"/>
      <c r="AG217" s="228"/>
      <c r="AH217" s="228"/>
      <c r="AI217" s="228"/>
      <c r="AJ217" s="64" t="str">
        <f t="shared" si="18"/>
        <v/>
      </c>
      <c r="AK217" s="42" t="str">
        <f t="shared" si="19"/>
        <v/>
      </c>
    </row>
    <row r="218" spans="1:37" ht="19.5" customHeight="1">
      <c r="A218" s="105" t="str">
        <f t="shared" si="20"/>
        <v>นครปฐม เขต 1</v>
      </c>
      <c r="B218" s="105">
        <f t="shared" si="21"/>
        <v>1073180003</v>
      </c>
      <c r="C218" s="105" t="str">
        <f t="shared" si="22"/>
        <v>โรงเรียนวัดธรรมศาลา(หลวงพ่อน้อยอุปถัมภ์)</v>
      </c>
      <c r="D218" s="231">
        <v>211</v>
      </c>
      <c r="E218" s="100"/>
      <c r="F218" s="226"/>
      <c r="G218" s="226"/>
      <c r="H218" s="226"/>
      <c r="I218" s="226"/>
      <c r="J218" s="226"/>
      <c r="K218" s="226"/>
      <c r="L218" s="226"/>
      <c r="M218" s="226"/>
      <c r="N218" s="226"/>
      <c r="O218" s="226"/>
      <c r="P218" s="226"/>
      <c r="Q218" s="226"/>
      <c r="R218" s="226"/>
      <c r="S218" s="226"/>
      <c r="T218" s="226"/>
      <c r="U218" s="226"/>
      <c r="V218" s="226"/>
      <c r="W218" s="226"/>
      <c r="X218" s="226"/>
      <c r="Y218" s="226"/>
      <c r="Z218" s="226"/>
      <c r="AA218" s="226"/>
      <c r="AB218" s="226"/>
      <c r="AC218" s="226"/>
      <c r="AD218" s="226"/>
      <c r="AE218" s="226"/>
      <c r="AF218" s="226"/>
      <c r="AG218" s="226"/>
      <c r="AH218" s="226"/>
      <c r="AI218" s="226"/>
      <c r="AJ218" s="65" t="str">
        <f t="shared" si="18"/>
        <v/>
      </c>
      <c r="AK218" s="40" t="str">
        <f t="shared" si="19"/>
        <v/>
      </c>
    </row>
    <row r="219" spans="1:37" ht="19.5" customHeight="1">
      <c r="A219" s="101" t="str">
        <f t="shared" si="20"/>
        <v>นครปฐม เขต 1</v>
      </c>
      <c r="B219" s="101">
        <f t="shared" si="21"/>
        <v>1073180003</v>
      </c>
      <c r="C219" s="101" t="str">
        <f t="shared" si="22"/>
        <v>โรงเรียนวัดธรรมศาลา(หลวงพ่อน้อยอุปถัมภ์)</v>
      </c>
      <c r="D219" s="232">
        <v>212</v>
      </c>
      <c r="E219" s="102"/>
      <c r="F219" s="227"/>
      <c r="G219" s="227"/>
      <c r="H219" s="227"/>
      <c r="I219" s="227"/>
      <c r="J219" s="227"/>
      <c r="K219" s="227"/>
      <c r="L219" s="227"/>
      <c r="M219" s="227"/>
      <c r="N219" s="227"/>
      <c r="O219" s="227"/>
      <c r="P219" s="227"/>
      <c r="Q219" s="227"/>
      <c r="R219" s="227"/>
      <c r="S219" s="227"/>
      <c r="T219" s="227"/>
      <c r="U219" s="227"/>
      <c r="V219" s="227"/>
      <c r="W219" s="227"/>
      <c r="X219" s="227"/>
      <c r="Y219" s="227"/>
      <c r="Z219" s="227"/>
      <c r="AA219" s="227"/>
      <c r="AB219" s="227"/>
      <c r="AC219" s="227"/>
      <c r="AD219" s="227"/>
      <c r="AE219" s="227"/>
      <c r="AF219" s="227"/>
      <c r="AG219" s="227"/>
      <c r="AH219" s="227"/>
      <c r="AI219" s="227"/>
      <c r="AJ219" s="63" t="str">
        <f t="shared" si="18"/>
        <v/>
      </c>
      <c r="AK219" s="41" t="str">
        <f t="shared" si="19"/>
        <v/>
      </c>
    </row>
    <row r="220" spans="1:37" ht="19.5" customHeight="1">
      <c r="A220" s="101" t="str">
        <f t="shared" si="20"/>
        <v>นครปฐม เขต 1</v>
      </c>
      <c r="B220" s="101">
        <f t="shared" si="21"/>
        <v>1073180003</v>
      </c>
      <c r="C220" s="101" t="str">
        <f t="shared" si="22"/>
        <v>โรงเรียนวัดธรรมศาลา(หลวงพ่อน้อยอุปถัมภ์)</v>
      </c>
      <c r="D220" s="232">
        <v>213</v>
      </c>
      <c r="E220" s="102"/>
      <c r="F220" s="227"/>
      <c r="G220" s="227"/>
      <c r="H220" s="227"/>
      <c r="I220" s="227"/>
      <c r="J220" s="227"/>
      <c r="K220" s="227"/>
      <c r="L220" s="227"/>
      <c r="M220" s="227"/>
      <c r="N220" s="227"/>
      <c r="O220" s="227"/>
      <c r="P220" s="227"/>
      <c r="Q220" s="227"/>
      <c r="R220" s="227"/>
      <c r="S220" s="227"/>
      <c r="T220" s="227"/>
      <c r="U220" s="227"/>
      <c r="V220" s="227"/>
      <c r="W220" s="227"/>
      <c r="X220" s="227"/>
      <c r="Y220" s="227"/>
      <c r="Z220" s="227"/>
      <c r="AA220" s="227"/>
      <c r="AB220" s="227"/>
      <c r="AC220" s="227"/>
      <c r="AD220" s="227"/>
      <c r="AE220" s="227"/>
      <c r="AF220" s="227"/>
      <c r="AG220" s="227"/>
      <c r="AH220" s="227"/>
      <c r="AI220" s="227"/>
      <c r="AJ220" s="63" t="str">
        <f t="shared" si="18"/>
        <v/>
      </c>
      <c r="AK220" s="41" t="str">
        <f t="shared" si="19"/>
        <v/>
      </c>
    </row>
    <row r="221" spans="1:37" ht="19.5" customHeight="1">
      <c r="A221" s="101" t="str">
        <f t="shared" si="20"/>
        <v>นครปฐม เขต 1</v>
      </c>
      <c r="B221" s="101">
        <f t="shared" si="21"/>
        <v>1073180003</v>
      </c>
      <c r="C221" s="101" t="str">
        <f t="shared" si="22"/>
        <v>โรงเรียนวัดธรรมศาลา(หลวงพ่อน้อยอุปถัมภ์)</v>
      </c>
      <c r="D221" s="232">
        <v>214</v>
      </c>
      <c r="E221" s="102"/>
      <c r="F221" s="227"/>
      <c r="G221" s="227"/>
      <c r="H221" s="227"/>
      <c r="I221" s="227"/>
      <c r="J221" s="227"/>
      <c r="K221" s="227"/>
      <c r="L221" s="227"/>
      <c r="M221" s="227"/>
      <c r="N221" s="227"/>
      <c r="O221" s="227"/>
      <c r="P221" s="227"/>
      <c r="Q221" s="227"/>
      <c r="R221" s="227"/>
      <c r="S221" s="227"/>
      <c r="T221" s="227"/>
      <c r="U221" s="227"/>
      <c r="V221" s="227"/>
      <c r="W221" s="227"/>
      <c r="X221" s="227"/>
      <c r="Y221" s="227"/>
      <c r="Z221" s="227"/>
      <c r="AA221" s="227"/>
      <c r="AB221" s="227"/>
      <c r="AC221" s="227"/>
      <c r="AD221" s="227"/>
      <c r="AE221" s="227"/>
      <c r="AF221" s="227"/>
      <c r="AG221" s="227"/>
      <c r="AH221" s="227"/>
      <c r="AI221" s="227"/>
      <c r="AJ221" s="63" t="str">
        <f t="shared" si="18"/>
        <v/>
      </c>
      <c r="AK221" s="41" t="str">
        <f t="shared" si="19"/>
        <v/>
      </c>
    </row>
    <row r="222" spans="1:37" ht="19.5" customHeight="1">
      <c r="A222" s="103" t="str">
        <f t="shared" si="20"/>
        <v>นครปฐม เขต 1</v>
      </c>
      <c r="B222" s="103">
        <f t="shared" si="21"/>
        <v>1073180003</v>
      </c>
      <c r="C222" s="103" t="str">
        <f t="shared" si="22"/>
        <v>โรงเรียนวัดธรรมศาลา(หลวงพ่อน้อยอุปถัมภ์)</v>
      </c>
      <c r="D222" s="233">
        <v>215</v>
      </c>
      <c r="E222" s="104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  <c r="AA222" s="228"/>
      <c r="AB222" s="228"/>
      <c r="AC222" s="228"/>
      <c r="AD222" s="228"/>
      <c r="AE222" s="228"/>
      <c r="AF222" s="228"/>
      <c r="AG222" s="228"/>
      <c r="AH222" s="228"/>
      <c r="AI222" s="228"/>
      <c r="AJ222" s="64" t="str">
        <f t="shared" si="18"/>
        <v/>
      </c>
      <c r="AK222" s="42" t="str">
        <f t="shared" si="19"/>
        <v/>
      </c>
    </row>
    <row r="223" spans="1:37" ht="19.5" customHeight="1">
      <c r="A223" s="105" t="str">
        <f t="shared" si="20"/>
        <v>นครปฐม เขต 1</v>
      </c>
      <c r="B223" s="105">
        <f t="shared" si="21"/>
        <v>1073180003</v>
      </c>
      <c r="C223" s="105" t="str">
        <f t="shared" si="22"/>
        <v>โรงเรียนวัดธรรมศาลา(หลวงพ่อน้อยอุปถัมภ์)</v>
      </c>
      <c r="D223" s="231">
        <v>216</v>
      </c>
      <c r="E223" s="100"/>
      <c r="F223" s="226"/>
      <c r="G223" s="226"/>
      <c r="H223" s="226"/>
      <c r="I223" s="226"/>
      <c r="J223" s="226"/>
      <c r="K223" s="226"/>
      <c r="L223" s="226"/>
      <c r="M223" s="226"/>
      <c r="N223" s="226"/>
      <c r="O223" s="226"/>
      <c r="P223" s="226"/>
      <c r="Q223" s="226"/>
      <c r="R223" s="226"/>
      <c r="S223" s="226"/>
      <c r="T223" s="226"/>
      <c r="U223" s="226"/>
      <c r="V223" s="226"/>
      <c r="W223" s="226"/>
      <c r="X223" s="226"/>
      <c r="Y223" s="226"/>
      <c r="Z223" s="226"/>
      <c r="AA223" s="226"/>
      <c r="AB223" s="226"/>
      <c r="AC223" s="226"/>
      <c r="AD223" s="226"/>
      <c r="AE223" s="226"/>
      <c r="AF223" s="226"/>
      <c r="AG223" s="226"/>
      <c r="AH223" s="226"/>
      <c r="AI223" s="226"/>
      <c r="AJ223" s="65" t="str">
        <f t="shared" si="18"/>
        <v/>
      </c>
      <c r="AK223" s="40" t="str">
        <f t="shared" si="19"/>
        <v/>
      </c>
    </row>
    <row r="224" spans="1:37" ht="19.5" customHeight="1">
      <c r="A224" s="101" t="str">
        <f t="shared" si="20"/>
        <v>นครปฐม เขต 1</v>
      </c>
      <c r="B224" s="101">
        <f t="shared" si="21"/>
        <v>1073180003</v>
      </c>
      <c r="C224" s="101" t="str">
        <f t="shared" si="22"/>
        <v>โรงเรียนวัดธรรมศาลา(หลวงพ่อน้อยอุปถัมภ์)</v>
      </c>
      <c r="D224" s="232">
        <v>217</v>
      </c>
      <c r="E224" s="102"/>
      <c r="F224" s="227"/>
      <c r="G224" s="227"/>
      <c r="H224" s="227"/>
      <c r="I224" s="227"/>
      <c r="J224" s="227"/>
      <c r="K224" s="227"/>
      <c r="L224" s="227"/>
      <c r="M224" s="227"/>
      <c r="N224" s="227"/>
      <c r="O224" s="227"/>
      <c r="P224" s="227"/>
      <c r="Q224" s="227"/>
      <c r="R224" s="227"/>
      <c r="S224" s="227"/>
      <c r="T224" s="227"/>
      <c r="U224" s="227"/>
      <c r="V224" s="227"/>
      <c r="W224" s="227"/>
      <c r="X224" s="227"/>
      <c r="Y224" s="227"/>
      <c r="Z224" s="227"/>
      <c r="AA224" s="227"/>
      <c r="AB224" s="227"/>
      <c r="AC224" s="227"/>
      <c r="AD224" s="227"/>
      <c r="AE224" s="227"/>
      <c r="AF224" s="227"/>
      <c r="AG224" s="227"/>
      <c r="AH224" s="227"/>
      <c r="AI224" s="227"/>
      <c r="AJ224" s="63" t="str">
        <f t="shared" si="18"/>
        <v/>
      </c>
      <c r="AK224" s="41" t="str">
        <f t="shared" si="19"/>
        <v/>
      </c>
    </row>
    <row r="225" spans="1:37" ht="19.5" customHeight="1">
      <c r="A225" s="101" t="str">
        <f t="shared" si="20"/>
        <v>นครปฐม เขต 1</v>
      </c>
      <c r="B225" s="101">
        <f t="shared" si="21"/>
        <v>1073180003</v>
      </c>
      <c r="C225" s="101" t="str">
        <f t="shared" si="22"/>
        <v>โรงเรียนวัดธรรมศาลา(หลวงพ่อน้อยอุปถัมภ์)</v>
      </c>
      <c r="D225" s="232">
        <v>218</v>
      </c>
      <c r="E225" s="102"/>
      <c r="F225" s="227"/>
      <c r="G225" s="227"/>
      <c r="H225" s="227"/>
      <c r="I225" s="227"/>
      <c r="J225" s="227"/>
      <c r="K225" s="227"/>
      <c r="L225" s="227"/>
      <c r="M225" s="227"/>
      <c r="N225" s="227"/>
      <c r="O225" s="227"/>
      <c r="P225" s="227"/>
      <c r="Q225" s="227"/>
      <c r="R225" s="227"/>
      <c r="S225" s="227"/>
      <c r="T225" s="227"/>
      <c r="U225" s="227"/>
      <c r="V225" s="227"/>
      <c r="W225" s="227"/>
      <c r="X225" s="227"/>
      <c r="Y225" s="227"/>
      <c r="Z225" s="227"/>
      <c r="AA225" s="227"/>
      <c r="AB225" s="227"/>
      <c r="AC225" s="227"/>
      <c r="AD225" s="227"/>
      <c r="AE225" s="227"/>
      <c r="AF225" s="227"/>
      <c r="AG225" s="227"/>
      <c r="AH225" s="227"/>
      <c r="AI225" s="227"/>
      <c r="AJ225" s="63" t="str">
        <f t="shared" si="18"/>
        <v/>
      </c>
      <c r="AK225" s="41" t="str">
        <f t="shared" si="19"/>
        <v/>
      </c>
    </row>
    <row r="226" spans="1:37" ht="19.5" customHeight="1">
      <c r="A226" s="101" t="str">
        <f t="shared" si="20"/>
        <v>นครปฐม เขต 1</v>
      </c>
      <c r="B226" s="101">
        <f t="shared" si="21"/>
        <v>1073180003</v>
      </c>
      <c r="C226" s="101" t="str">
        <f t="shared" si="22"/>
        <v>โรงเรียนวัดธรรมศาลา(หลวงพ่อน้อยอุปถัมภ์)</v>
      </c>
      <c r="D226" s="232">
        <v>219</v>
      </c>
      <c r="E226" s="102"/>
      <c r="F226" s="227"/>
      <c r="G226" s="227"/>
      <c r="H226" s="227"/>
      <c r="I226" s="227"/>
      <c r="J226" s="227"/>
      <c r="K226" s="227"/>
      <c r="L226" s="227"/>
      <c r="M226" s="227"/>
      <c r="N226" s="227"/>
      <c r="O226" s="227"/>
      <c r="P226" s="227"/>
      <c r="Q226" s="227"/>
      <c r="R226" s="227"/>
      <c r="S226" s="227"/>
      <c r="T226" s="227"/>
      <c r="U226" s="227"/>
      <c r="V226" s="227"/>
      <c r="W226" s="227"/>
      <c r="X226" s="227"/>
      <c r="Y226" s="227"/>
      <c r="Z226" s="227"/>
      <c r="AA226" s="227"/>
      <c r="AB226" s="227"/>
      <c r="AC226" s="227"/>
      <c r="AD226" s="227"/>
      <c r="AE226" s="227"/>
      <c r="AF226" s="227"/>
      <c r="AG226" s="227"/>
      <c r="AH226" s="227"/>
      <c r="AI226" s="227"/>
      <c r="AJ226" s="63" t="str">
        <f t="shared" si="18"/>
        <v/>
      </c>
      <c r="AK226" s="41" t="str">
        <f t="shared" si="19"/>
        <v/>
      </c>
    </row>
    <row r="227" spans="1:37" ht="19.5" customHeight="1">
      <c r="A227" s="103" t="str">
        <f t="shared" si="20"/>
        <v>นครปฐม เขต 1</v>
      </c>
      <c r="B227" s="103">
        <f t="shared" si="21"/>
        <v>1073180003</v>
      </c>
      <c r="C227" s="103" t="str">
        <f t="shared" si="22"/>
        <v>โรงเรียนวัดธรรมศาลา(หลวงพ่อน้อยอุปถัมภ์)</v>
      </c>
      <c r="D227" s="233">
        <v>220</v>
      </c>
      <c r="E227" s="104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  <c r="AA227" s="228"/>
      <c r="AB227" s="228"/>
      <c r="AC227" s="228"/>
      <c r="AD227" s="228"/>
      <c r="AE227" s="228"/>
      <c r="AF227" s="228"/>
      <c r="AG227" s="228"/>
      <c r="AH227" s="228"/>
      <c r="AI227" s="228"/>
      <c r="AJ227" s="64" t="str">
        <f t="shared" si="18"/>
        <v/>
      </c>
      <c r="AK227" s="42" t="str">
        <f t="shared" si="19"/>
        <v/>
      </c>
    </row>
    <row r="228" spans="1:37" ht="19.5" customHeight="1">
      <c r="A228" s="105" t="str">
        <f t="shared" si="20"/>
        <v>นครปฐม เขต 1</v>
      </c>
      <c r="B228" s="105">
        <f t="shared" si="21"/>
        <v>1073180003</v>
      </c>
      <c r="C228" s="105" t="str">
        <f t="shared" si="22"/>
        <v>โรงเรียนวัดธรรมศาลา(หลวงพ่อน้อยอุปถัมภ์)</v>
      </c>
      <c r="D228" s="231">
        <v>221</v>
      </c>
      <c r="E228" s="100"/>
      <c r="F228" s="226"/>
      <c r="G228" s="226"/>
      <c r="H228" s="226"/>
      <c r="I228" s="226"/>
      <c r="J228" s="226"/>
      <c r="K228" s="226"/>
      <c r="L228" s="226"/>
      <c r="M228" s="226"/>
      <c r="N228" s="226"/>
      <c r="O228" s="226"/>
      <c r="P228" s="226"/>
      <c r="Q228" s="226"/>
      <c r="R228" s="226"/>
      <c r="S228" s="226"/>
      <c r="T228" s="226"/>
      <c r="U228" s="226"/>
      <c r="V228" s="226"/>
      <c r="W228" s="226"/>
      <c r="X228" s="226"/>
      <c r="Y228" s="226"/>
      <c r="Z228" s="226"/>
      <c r="AA228" s="226"/>
      <c r="AB228" s="226"/>
      <c r="AC228" s="226"/>
      <c r="AD228" s="226"/>
      <c r="AE228" s="226"/>
      <c r="AF228" s="226"/>
      <c r="AG228" s="226"/>
      <c r="AH228" s="226"/>
      <c r="AI228" s="226"/>
      <c r="AJ228" s="65" t="str">
        <f t="shared" si="18"/>
        <v/>
      </c>
      <c r="AK228" s="40" t="str">
        <f t="shared" si="19"/>
        <v/>
      </c>
    </row>
    <row r="229" spans="1:37" ht="19.5" customHeight="1">
      <c r="A229" s="101" t="str">
        <f t="shared" si="20"/>
        <v>นครปฐม เขต 1</v>
      </c>
      <c r="B229" s="101">
        <f t="shared" si="21"/>
        <v>1073180003</v>
      </c>
      <c r="C229" s="101" t="str">
        <f t="shared" si="22"/>
        <v>โรงเรียนวัดธรรมศาลา(หลวงพ่อน้อยอุปถัมภ์)</v>
      </c>
      <c r="D229" s="232">
        <v>222</v>
      </c>
      <c r="E229" s="102"/>
      <c r="F229" s="227"/>
      <c r="G229" s="227"/>
      <c r="H229" s="227"/>
      <c r="I229" s="227"/>
      <c r="J229" s="227"/>
      <c r="K229" s="227"/>
      <c r="L229" s="227"/>
      <c r="M229" s="227"/>
      <c r="N229" s="227"/>
      <c r="O229" s="227"/>
      <c r="P229" s="227"/>
      <c r="Q229" s="227"/>
      <c r="R229" s="227"/>
      <c r="S229" s="227"/>
      <c r="T229" s="227"/>
      <c r="U229" s="227"/>
      <c r="V229" s="227"/>
      <c r="W229" s="227"/>
      <c r="X229" s="227"/>
      <c r="Y229" s="227"/>
      <c r="Z229" s="227"/>
      <c r="AA229" s="227"/>
      <c r="AB229" s="227"/>
      <c r="AC229" s="227"/>
      <c r="AD229" s="227"/>
      <c r="AE229" s="227"/>
      <c r="AF229" s="227"/>
      <c r="AG229" s="227"/>
      <c r="AH229" s="227"/>
      <c r="AI229" s="227"/>
      <c r="AJ229" s="63" t="str">
        <f t="shared" si="18"/>
        <v/>
      </c>
      <c r="AK229" s="41" t="str">
        <f t="shared" si="19"/>
        <v/>
      </c>
    </row>
    <row r="230" spans="1:37" ht="19.5" customHeight="1">
      <c r="A230" s="101" t="str">
        <f t="shared" si="20"/>
        <v>นครปฐม เขต 1</v>
      </c>
      <c r="B230" s="101">
        <f t="shared" si="21"/>
        <v>1073180003</v>
      </c>
      <c r="C230" s="101" t="str">
        <f t="shared" si="22"/>
        <v>โรงเรียนวัดธรรมศาลา(หลวงพ่อน้อยอุปถัมภ์)</v>
      </c>
      <c r="D230" s="232">
        <v>223</v>
      </c>
      <c r="E230" s="102"/>
      <c r="F230" s="227"/>
      <c r="G230" s="227"/>
      <c r="H230" s="227"/>
      <c r="I230" s="227"/>
      <c r="J230" s="227"/>
      <c r="K230" s="227"/>
      <c r="L230" s="227"/>
      <c r="M230" s="227"/>
      <c r="N230" s="227"/>
      <c r="O230" s="227"/>
      <c r="P230" s="227"/>
      <c r="Q230" s="227"/>
      <c r="R230" s="227"/>
      <c r="S230" s="227"/>
      <c r="T230" s="227"/>
      <c r="U230" s="227"/>
      <c r="V230" s="227"/>
      <c r="W230" s="227"/>
      <c r="X230" s="227"/>
      <c r="Y230" s="227"/>
      <c r="Z230" s="227"/>
      <c r="AA230" s="227"/>
      <c r="AB230" s="227"/>
      <c r="AC230" s="227"/>
      <c r="AD230" s="227"/>
      <c r="AE230" s="227"/>
      <c r="AF230" s="227"/>
      <c r="AG230" s="227"/>
      <c r="AH230" s="227"/>
      <c r="AI230" s="227"/>
      <c r="AJ230" s="63" t="str">
        <f t="shared" si="18"/>
        <v/>
      </c>
      <c r="AK230" s="41" t="str">
        <f t="shared" si="19"/>
        <v/>
      </c>
    </row>
    <row r="231" spans="1:37" ht="19.5" customHeight="1">
      <c r="A231" s="101" t="str">
        <f t="shared" si="20"/>
        <v>นครปฐม เขต 1</v>
      </c>
      <c r="B231" s="101">
        <f t="shared" si="21"/>
        <v>1073180003</v>
      </c>
      <c r="C231" s="101" t="str">
        <f t="shared" si="22"/>
        <v>โรงเรียนวัดธรรมศาลา(หลวงพ่อน้อยอุปถัมภ์)</v>
      </c>
      <c r="D231" s="232">
        <v>224</v>
      </c>
      <c r="E231" s="102"/>
      <c r="F231" s="227"/>
      <c r="G231" s="227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27"/>
      <c r="Y231" s="227"/>
      <c r="Z231" s="227"/>
      <c r="AA231" s="227"/>
      <c r="AB231" s="227"/>
      <c r="AC231" s="227"/>
      <c r="AD231" s="227"/>
      <c r="AE231" s="227"/>
      <c r="AF231" s="227"/>
      <c r="AG231" s="227"/>
      <c r="AH231" s="227"/>
      <c r="AI231" s="227"/>
      <c r="AJ231" s="63" t="str">
        <f t="shared" si="18"/>
        <v/>
      </c>
      <c r="AK231" s="41" t="str">
        <f t="shared" si="19"/>
        <v/>
      </c>
    </row>
    <row r="232" spans="1:37" ht="19.5" customHeight="1">
      <c r="A232" s="103" t="str">
        <f t="shared" si="20"/>
        <v>นครปฐม เขต 1</v>
      </c>
      <c r="B232" s="103">
        <f t="shared" si="21"/>
        <v>1073180003</v>
      </c>
      <c r="C232" s="103" t="str">
        <f t="shared" si="22"/>
        <v>โรงเรียนวัดธรรมศาลา(หลวงพ่อน้อยอุปถัมภ์)</v>
      </c>
      <c r="D232" s="233">
        <v>225</v>
      </c>
      <c r="E232" s="104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28"/>
      <c r="AB232" s="228"/>
      <c r="AC232" s="228"/>
      <c r="AD232" s="228"/>
      <c r="AE232" s="228"/>
      <c r="AF232" s="228"/>
      <c r="AG232" s="228"/>
      <c r="AH232" s="228"/>
      <c r="AI232" s="228"/>
      <c r="AJ232" s="64" t="str">
        <f t="shared" si="18"/>
        <v/>
      </c>
      <c r="AK232" s="42" t="str">
        <f t="shared" si="19"/>
        <v/>
      </c>
    </row>
    <row r="233" spans="1:37" ht="19.5" customHeight="1">
      <c r="A233" s="105" t="str">
        <f t="shared" si="20"/>
        <v>นครปฐม เขต 1</v>
      </c>
      <c r="B233" s="105">
        <f t="shared" si="21"/>
        <v>1073180003</v>
      </c>
      <c r="C233" s="105" t="str">
        <f t="shared" si="22"/>
        <v>โรงเรียนวัดธรรมศาลา(หลวงพ่อน้อยอุปถัมภ์)</v>
      </c>
      <c r="D233" s="231">
        <v>226</v>
      </c>
      <c r="E233" s="106"/>
      <c r="F233" s="226"/>
      <c r="G233" s="226"/>
      <c r="H233" s="226"/>
      <c r="I233" s="226"/>
      <c r="J233" s="226"/>
      <c r="K233" s="226"/>
      <c r="L233" s="226"/>
      <c r="M233" s="226"/>
      <c r="N233" s="226"/>
      <c r="O233" s="226"/>
      <c r="P233" s="226"/>
      <c r="Q233" s="226"/>
      <c r="R233" s="226"/>
      <c r="S233" s="226"/>
      <c r="T233" s="226"/>
      <c r="U233" s="226"/>
      <c r="V233" s="226"/>
      <c r="W233" s="226"/>
      <c r="X233" s="226"/>
      <c r="Y233" s="226"/>
      <c r="Z233" s="226"/>
      <c r="AA233" s="226"/>
      <c r="AB233" s="226"/>
      <c r="AC233" s="226"/>
      <c r="AD233" s="226"/>
      <c r="AE233" s="226"/>
      <c r="AF233" s="226"/>
      <c r="AG233" s="226"/>
      <c r="AH233" s="226"/>
      <c r="AI233" s="226"/>
      <c r="AJ233" s="65" t="str">
        <f t="shared" ref="AJ233:AJ264" si="23">IF(AND(ISBLANK(F233),ISBLANK(G233),ISBLANK(H233),ISBLANK(I233),ISBLANK(J233),ISBLANK(K233),ISBLANK(L233),ISBLANK(M233),ISBLANK(N233),ISBLANK(O233),ISBLANK(P233),ISBLANK(Q233),ISBLANK(R233),ISBLANK(S233),ISBLANK(T233),ISBLANK(U233),ISBLANK(V233),ISBLANK(W233),ISBLANK(X233),ISBLANK(Y233),ISBLANK(Z233),ISBLANK(AA233),ISBLANK(AB233),ISBLANK(AC233),ISBLANK(AD233),ISBLANK(AE233),ISBLANK(AF233),ISBLANK(AG233),ISBLANK(AH233),ISBLANK(AI233)),"",SUM(F233:AI233))</f>
        <v/>
      </c>
      <c r="AK233" s="40" t="str">
        <f t="shared" ref="AK233:AK264" si="24">IF(AJ233&lt;&gt;"",IF(AJ233&lt;10,"ปรับปรุง",IF(AJ233&lt;20,"พอใช้",IF(AJ233&lt;30,"ดี",IF(AJ233&lt;41,"ดีมาก")))),"")</f>
        <v/>
      </c>
    </row>
    <row r="234" spans="1:37" ht="19.5" customHeight="1">
      <c r="A234" s="101" t="str">
        <f t="shared" si="20"/>
        <v>นครปฐม เขต 1</v>
      </c>
      <c r="B234" s="101">
        <f t="shared" si="21"/>
        <v>1073180003</v>
      </c>
      <c r="C234" s="101" t="str">
        <f t="shared" si="22"/>
        <v>โรงเรียนวัดธรรมศาลา(หลวงพ่อน้อยอุปถัมภ์)</v>
      </c>
      <c r="D234" s="232">
        <v>227</v>
      </c>
      <c r="E234" s="102"/>
      <c r="F234" s="227"/>
      <c r="G234" s="227"/>
      <c r="H234" s="227"/>
      <c r="I234" s="227"/>
      <c r="J234" s="227"/>
      <c r="K234" s="227"/>
      <c r="L234" s="227"/>
      <c r="M234" s="227"/>
      <c r="N234" s="227"/>
      <c r="O234" s="227"/>
      <c r="P234" s="227"/>
      <c r="Q234" s="227"/>
      <c r="R234" s="227"/>
      <c r="S234" s="227"/>
      <c r="T234" s="227"/>
      <c r="U234" s="227"/>
      <c r="V234" s="227"/>
      <c r="W234" s="227"/>
      <c r="X234" s="227"/>
      <c r="Y234" s="227"/>
      <c r="Z234" s="227"/>
      <c r="AA234" s="227"/>
      <c r="AB234" s="227"/>
      <c r="AC234" s="227"/>
      <c r="AD234" s="227"/>
      <c r="AE234" s="227"/>
      <c r="AF234" s="227"/>
      <c r="AG234" s="227"/>
      <c r="AH234" s="227"/>
      <c r="AI234" s="227"/>
      <c r="AJ234" s="63" t="str">
        <f t="shared" si="23"/>
        <v/>
      </c>
      <c r="AK234" s="41" t="str">
        <f t="shared" si="24"/>
        <v/>
      </c>
    </row>
    <row r="235" spans="1:37" ht="19.5" customHeight="1">
      <c r="A235" s="101" t="str">
        <f t="shared" si="20"/>
        <v>นครปฐม เขต 1</v>
      </c>
      <c r="B235" s="101">
        <f t="shared" si="21"/>
        <v>1073180003</v>
      </c>
      <c r="C235" s="101" t="str">
        <f t="shared" si="22"/>
        <v>โรงเรียนวัดธรรมศาลา(หลวงพ่อน้อยอุปถัมภ์)</v>
      </c>
      <c r="D235" s="232">
        <v>228</v>
      </c>
      <c r="E235" s="102"/>
      <c r="F235" s="227"/>
      <c r="G235" s="227"/>
      <c r="H235" s="227"/>
      <c r="I235" s="227"/>
      <c r="J235" s="227"/>
      <c r="K235" s="227"/>
      <c r="L235" s="227"/>
      <c r="M235" s="227"/>
      <c r="N235" s="227"/>
      <c r="O235" s="227"/>
      <c r="P235" s="227"/>
      <c r="Q235" s="227"/>
      <c r="R235" s="227"/>
      <c r="S235" s="227"/>
      <c r="T235" s="227"/>
      <c r="U235" s="227"/>
      <c r="V235" s="227"/>
      <c r="W235" s="227"/>
      <c r="X235" s="227"/>
      <c r="Y235" s="227"/>
      <c r="Z235" s="227"/>
      <c r="AA235" s="227"/>
      <c r="AB235" s="227"/>
      <c r="AC235" s="227"/>
      <c r="AD235" s="227"/>
      <c r="AE235" s="227"/>
      <c r="AF235" s="227"/>
      <c r="AG235" s="227"/>
      <c r="AH235" s="227"/>
      <c r="AI235" s="227"/>
      <c r="AJ235" s="63" t="str">
        <f t="shared" si="23"/>
        <v/>
      </c>
      <c r="AK235" s="41" t="str">
        <f t="shared" si="24"/>
        <v/>
      </c>
    </row>
    <row r="236" spans="1:37" ht="19.5" customHeight="1">
      <c r="A236" s="101" t="str">
        <f t="shared" si="20"/>
        <v>นครปฐม เขต 1</v>
      </c>
      <c r="B236" s="101">
        <f t="shared" si="21"/>
        <v>1073180003</v>
      </c>
      <c r="C236" s="101" t="str">
        <f t="shared" si="22"/>
        <v>โรงเรียนวัดธรรมศาลา(หลวงพ่อน้อยอุปถัมภ์)</v>
      </c>
      <c r="D236" s="232">
        <v>229</v>
      </c>
      <c r="E236" s="102"/>
      <c r="F236" s="227"/>
      <c r="G236" s="227"/>
      <c r="H236" s="227"/>
      <c r="I236" s="227"/>
      <c r="J236" s="227"/>
      <c r="K236" s="227"/>
      <c r="L236" s="227"/>
      <c r="M236" s="227"/>
      <c r="N236" s="227"/>
      <c r="O236" s="227"/>
      <c r="P236" s="227"/>
      <c r="Q236" s="227"/>
      <c r="R236" s="227"/>
      <c r="S236" s="227"/>
      <c r="T236" s="227"/>
      <c r="U236" s="227"/>
      <c r="V236" s="227"/>
      <c r="W236" s="227"/>
      <c r="X236" s="227"/>
      <c r="Y236" s="227"/>
      <c r="Z236" s="227"/>
      <c r="AA236" s="227"/>
      <c r="AB236" s="227"/>
      <c r="AC236" s="227"/>
      <c r="AD236" s="227"/>
      <c r="AE236" s="227"/>
      <c r="AF236" s="227"/>
      <c r="AG236" s="227"/>
      <c r="AH236" s="227"/>
      <c r="AI236" s="227"/>
      <c r="AJ236" s="63" t="str">
        <f t="shared" si="23"/>
        <v/>
      </c>
      <c r="AK236" s="41" t="str">
        <f t="shared" si="24"/>
        <v/>
      </c>
    </row>
    <row r="237" spans="1:37" ht="19.5" customHeight="1">
      <c r="A237" s="107" t="str">
        <f t="shared" si="20"/>
        <v>นครปฐม เขต 1</v>
      </c>
      <c r="B237" s="107">
        <f t="shared" si="21"/>
        <v>1073180003</v>
      </c>
      <c r="C237" s="107" t="str">
        <f t="shared" si="22"/>
        <v>โรงเรียนวัดธรรมศาลา(หลวงพ่อน้อยอุปถัมภ์)</v>
      </c>
      <c r="D237" s="233">
        <v>230</v>
      </c>
      <c r="E237" s="104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  <c r="AA237" s="228"/>
      <c r="AB237" s="228"/>
      <c r="AC237" s="228"/>
      <c r="AD237" s="228"/>
      <c r="AE237" s="228"/>
      <c r="AF237" s="228"/>
      <c r="AG237" s="228"/>
      <c r="AH237" s="228"/>
      <c r="AI237" s="228"/>
      <c r="AJ237" s="64" t="str">
        <f t="shared" si="23"/>
        <v/>
      </c>
      <c r="AK237" s="42" t="str">
        <f t="shared" si="24"/>
        <v/>
      </c>
    </row>
    <row r="238" spans="1:37" s="109" customFormat="1" ht="19.5" customHeight="1">
      <c r="A238" s="108" t="str">
        <f t="shared" si="20"/>
        <v>นครปฐม เขต 1</v>
      </c>
      <c r="B238" s="108">
        <f t="shared" si="21"/>
        <v>1073180003</v>
      </c>
      <c r="C238" s="108" t="str">
        <f t="shared" si="22"/>
        <v>โรงเรียนวัดธรรมศาลา(หลวงพ่อน้อยอุปถัมภ์)</v>
      </c>
      <c r="D238" s="231">
        <v>231</v>
      </c>
      <c r="E238" s="100"/>
      <c r="F238" s="226"/>
      <c r="G238" s="226"/>
      <c r="H238" s="226"/>
      <c r="I238" s="226"/>
      <c r="J238" s="226"/>
      <c r="K238" s="226"/>
      <c r="L238" s="226"/>
      <c r="M238" s="226"/>
      <c r="N238" s="226"/>
      <c r="O238" s="226"/>
      <c r="P238" s="226"/>
      <c r="Q238" s="226"/>
      <c r="R238" s="226"/>
      <c r="S238" s="226"/>
      <c r="T238" s="226"/>
      <c r="U238" s="226"/>
      <c r="V238" s="226"/>
      <c r="W238" s="226"/>
      <c r="X238" s="226"/>
      <c r="Y238" s="226"/>
      <c r="Z238" s="226"/>
      <c r="AA238" s="226"/>
      <c r="AB238" s="226"/>
      <c r="AC238" s="226"/>
      <c r="AD238" s="226"/>
      <c r="AE238" s="226"/>
      <c r="AF238" s="226"/>
      <c r="AG238" s="226"/>
      <c r="AH238" s="226"/>
      <c r="AI238" s="226"/>
      <c r="AJ238" s="65" t="str">
        <f t="shared" si="23"/>
        <v/>
      </c>
      <c r="AK238" s="40" t="str">
        <f t="shared" si="24"/>
        <v/>
      </c>
    </row>
    <row r="239" spans="1:37" s="111" customFormat="1" ht="19.5" customHeight="1">
      <c r="A239" s="110" t="str">
        <f t="shared" si="20"/>
        <v>นครปฐม เขต 1</v>
      </c>
      <c r="B239" s="110">
        <f t="shared" si="21"/>
        <v>1073180003</v>
      </c>
      <c r="C239" s="110" t="str">
        <f t="shared" si="22"/>
        <v>โรงเรียนวัดธรรมศาลา(หลวงพ่อน้อยอุปถัมภ์)</v>
      </c>
      <c r="D239" s="232">
        <v>232</v>
      </c>
      <c r="E239" s="102"/>
      <c r="F239" s="227"/>
      <c r="G239" s="227"/>
      <c r="H239" s="227"/>
      <c r="I239" s="227"/>
      <c r="J239" s="227"/>
      <c r="K239" s="227"/>
      <c r="L239" s="227"/>
      <c r="M239" s="227"/>
      <c r="N239" s="227"/>
      <c r="O239" s="227"/>
      <c r="P239" s="227"/>
      <c r="Q239" s="227"/>
      <c r="R239" s="227"/>
      <c r="S239" s="227"/>
      <c r="T239" s="227"/>
      <c r="U239" s="227"/>
      <c r="V239" s="227"/>
      <c r="W239" s="227"/>
      <c r="X239" s="227"/>
      <c r="Y239" s="227"/>
      <c r="Z239" s="227"/>
      <c r="AA239" s="227"/>
      <c r="AB239" s="227"/>
      <c r="AC239" s="227"/>
      <c r="AD239" s="227"/>
      <c r="AE239" s="227"/>
      <c r="AF239" s="227"/>
      <c r="AG239" s="227"/>
      <c r="AH239" s="227"/>
      <c r="AI239" s="227"/>
      <c r="AJ239" s="63" t="str">
        <f t="shared" si="23"/>
        <v/>
      </c>
      <c r="AK239" s="41" t="str">
        <f t="shared" si="24"/>
        <v/>
      </c>
    </row>
    <row r="240" spans="1:37" ht="19.5" customHeight="1">
      <c r="A240" s="112" t="str">
        <f t="shared" si="20"/>
        <v>นครปฐม เขต 1</v>
      </c>
      <c r="B240" s="112">
        <f t="shared" si="21"/>
        <v>1073180003</v>
      </c>
      <c r="C240" s="112" t="str">
        <f t="shared" si="22"/>
        <v>โรงเรียนวัดธรรมศาลา(หลวงพ่อน้อยอุปถัมภ์)</v>
      </c>
      <c r="D240" s="232">
        <v>233</v>
      </c>
      <c r="E240" s="106"/>
      <c r="F240" s="227"/>
      <c r="G240" s="227"/>
      <c r="H240" s="227"/>
      <c r="I240" s="227"/>
      <c r="J240" s="227"/>
      <c r="K240" s="227"/>
      <c r="L240" s="227"/>
      <c r="M240" s="227"/>
      <c r="N240" s="227"/>
      <c r="O240" s="227"/>
      <c r="P240" s="227"/>
      <c r="Q240" s="227"/>
      <c r="R240" s="227"/>
      <c r="S240" s="227"/>
      <c r="T240" s="227"/>
      <c r="U240" s="227"/>
      <c r="V240" s="227"/>
      <c r="W240" s="227"/>
      <c r="X240" s="227"/>
      <c r="Y240" s="227"/>
      <c r="Z240" s="227"/>
      <c r="AA240" s="227"/>
      <c r="AB240" s="227"/>
      <c r="AC240" s="227"/>
      <c r="AD240" s="227"/>
      <c r="AE240" s="227"/>
      <c r="AF240" s="227"/>
      <c r="AG240" s="227"/>
      <c r="AH240" s="227"/>
      <c r="AI240" s="227"/>
      <c r="AJ240" s="63" t="str">
        <f t="shared" si="23"/>
        <v/>
      </c>
      <c r="AK240" s="41" t="str">
        <f t="shared" si="24"/>
        <v/>
      </c>
    </row>
    <row r="241" spans="1:37" ht="19.5" customHeight="1">
      <c r="A241" s="101" t="str">
        <f t="shared" si="20"/>
        <v>นครปฐม เขต 1</v>
      </c>
      <c r="B241" s="101">
        <f t="shared" si="21"/>
        <v>1073180003</v>
      </c>
      <c r="C241" s="101" t="str">
        <f t="shared" si="22"/>
        <v>โรงเรียนวัดธรรมศาลา(หลวงพ่อน้อยอุปถัมภ์)</v>
      </c>
      <c r="D241" s="232">
        <v>234</v>
      </c>
      <c r="E241" s="102"/>
      <c r="F241" s="227"/>
      <c r="G241" s="227"/>
      <c r="H241" s="227"/>
      <c r="I241" s="227"/>
      <c r="J241" s="227"/>
      <c r="K241" s="227"/>
      <c r="L241" s="227"/>
      <c r="M241" s="227"/>
      <c r="N241" s="227"/>
      <c r="O241" s="227"/>
      <c r="P241" s="227"/>
      <c r="Q241" s="227"/>
      <c r="R241" s="227"/>
      <c r="S241" s="227"/>
      <c r="T241" s="227"/>
      <c r="U241" s="227"/>
      <c r="V241" s="227"/>
      <c r="W241" s="227"/>
      <c r="X241" s="227"/>
      <c r="Y241" s="227"/>
      <c r="Z241" s="227"/>
      <c r="AA241" s="227"/>
      <c r="AB241" s="227"/>
      <c r="AC241" s="227"/>
      <c r="AD241" s="227"/>
      <c r="AE241" s="227"/>
      <c r="AF241" s="227"/>
      <c r="AG241" s="227"/>
      <c r="AH241" s="227"/>
      <c r="AI241" s="227"/>
      <c r="AJ241" s="63" t="str">
        <f t="shared" si="23"/>
        <v/>
      </c>
      <c r="AK241" s="41" t="str">
        <f t="shared" si="24"/>
        <v/>
      </c>
    </row>
    <row r="242" spans="1:37" ht="19.5" customHeight="1">
      <c r="A242" s="103" t="str">
        <f t="shared" si="20"/>
        <v>นครปฐม เขต 1</v>
      </c>
      <c r="B242" s="103">
        <f t="shared" si="21"/>
        <v>1073180003</v>
      </c>
      <c r="C242" s="103" t="str">
        <f t="shared" si="22"/>
        <v>โรงเรียนวัดธรรมศาลา(หลวงพ่อน้อยอุปถัมภ์)</v>
      </c>
      <c r="D242" s="233">
        <v>235</v>
      </c>
      <c r="E242" s="104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  <c r="AA242" s="228"/>
      <c r="AB242" s="228"/>
      <c r="AC242" s="228"/>
      <c r="AD242" s="228"/>
      <c r="AE242" s="228"/>
      <c r="AF242" s="228"/>
      <c r="AG242" s="228"/>
      <c r="AH242" s="228"/>
      <c r="AI242" s="228"/>
      <c r="AJ242" s="64" t="str">
        <f t="shared" si="23"/>
        <v/>
      </c>
      <c r="AK242" s="42" t="str">
        <f t="shared" si="24"/>
        <v/>
      </c>
    </row>
    <row r="243" spans="1:37" ht="19.5" customHeight="1">
      <c r="A243" s="105" t="str">
        <f t="shared" si="20"/>
        <v>นครปฐม เขต 1</v>
      </c>
      <c r="B243" s="105">
        <f t="shared" si="21"/>
        <v>1073180003</v>
      </c>
      <c r="C243" s="105" t="str">
        <f t="shared" si="22"/>
        <v>โรงเรียนวัดธรรมศาลา(หลวงพ่อน้อยอุปถัมภ์)</v>
      </c>
      <c r="D243" s="231">
        <v>236</v>
      </c>
      <c r="E243" s="106"/>
      <c r="F243" s="226"/>
      <c r="G243" s="226"/>
      <c r="H243" s="226"/>
      <c r="I243" s="226"/>
      <c r="J243" s="226"/>
      <c r="K243" s="226"/>
      <c r="L243" s="226"/>
      <c r="M243" s="226"/>
      <c r="N243" s="226"/>
      <c r="O243" s="226"/>
      <c r="P243" s="226"/>
      <c r="Q243" s="226"/>
      <c r="R243" s="226"/>
      <c r="S243" s="226"/>
      <c r="T243" s="226"/>
      <c r="U243" s="226"/>
      <c r="V243" s="226"/>
      <c r="W243" s="226"/>
      <c r="X243" s="226"/>
      <c r="Y243" s="226"/>
      <c r="Z243" s="226"/>
      <c r="AA243" s="226"/>
      <c r="AB243" s="226"/>
      <c r="AC243" s="226"/>
      <c r="AD243" s="226"/>
      <c r="AE243" s="226"/>
      <c r="AF243" s="226"/>
      <c r="AG243" s="226"/>
      <c r="AH243" s="226"/>
      <c r="AI243" s="226"/>
      <c r="AJ243" s="65" t="str">
        <f t="shared" si="23"/>
        <v/>
      </c>
      <c r="AK243" s="40" t="str">
        <f t="shared" si="24"/>
        <v/>
      </c>
    </row>
    <row r="244" spans="1:37" ht="19.5" customHeight="1">
      <c r="A244" s="101" t="str">
        <f t="shared" si="20"/>
        <v>นครปฐม เขต 1</v>
      </c>
      <c r="B244" s="101">
        <f t="shared" si="21"/>
        <v>1073180003</v>
      </c>
      <c r="C244" s="101" t="str">
        <f t="shared" si="22"/>
        <v>โรงเรียนวัดธรรมศาลา(หลวงพ่อน้อยอุปถัมภ์)</v>
      </c>
      <c r="D244" s="232">
        <v>237</v>
      </c>
      <c r="E244" s="102"/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227"/>
      <c r="S244" s="227"/>
      <c r="T244" s="227"/>
      <c r="U244" s="227"/>
      <c r="V244" s="227"/>
      <c r="W244" s="227"/>
      <c r="X244" s="227"/>
      <c r="Y244" s="227"/>
      <c r="Z244" s="227"/>
      <c r="AA244" s="227"/>
      <c r="AB244" s="227"/>
      <c r="AC244" s="227"/>
      <c r="AD244" s="227"/>
      <c r="AE244" s="227"/>
      <c r="AF244" s="227"/>
      <c r="AG244" s="227"/>
      <c r="AH244" s="227"/>
      <c r="AI244" s="227"/>
      <c r="AJ244" s="63" t="str">
        <f t="shared" si="23"/>
        <v/>
      </c>
      <c r="AK244" s="41" t="str">
        <f t="shared" si="24"/>
        <v/>
      </c>
    </row>
    <row r="245" spans="1:37" ht="19.5" customHeight="1">
      <c r="A245" s="101" t="str">
        <f t="shared" si="20"/>
        <v>นครปฐม เขต 1</v>
      </c>
      <c r="B245" s="101">
        <f t="shared" si="21"/>
        <v>1073180003</v>
      </c>
      <c r="C245" s="101" t="str">
        <f t="shared" si="22"/>
        <v>โรงเรียนวัดธรรมศาลา(หลวงพ่อน้อยอุปถัมภ์)</v>
      </c>
      <c r="D245" s="232">
        <v>238</v>
      </c>
      <c r="E245" s="102"/>
      <c r="F245" s="227"/>
      <c r="G245" s="227"/>
      <c r="H245" s="227"/>
      <c r="I245" s="227"/>
      <c r="J245" s="227"/>
      <c r="K245" s="227"/>
      <c r="L245" s="227"/>
      <c r="M245" s="227"/>
      <c r="N245" s="227"/>
      <c r="O245" s="227"/>
      <c r="P245" s="227"/>
      <c r="Q245" s="227"/>
      <c r="R245" s="227"/>
      <c r="S245" s="227"/>
      <c r="T245" s="227"/>
      <c r="U245" s="227"/>
      <c r="V245" s="227"/>
      <c r="W245" s="227"/>
      <c r="X245" s="227"/>
      <c r="Y245" s="227"/>
      <c r="Z245" s="227"/>
      <c r="AA245" s="227"/>
      <c r="AB245" s="227"/>
      <c r="AC245" s="227"/>
      <c r="AD245" s="227"/>
      <c r="AE245" s="227"/>
      <c r="AF245" s="227"/>
      <c r="AG245" s="227"/>
      <c r="AH245" s="227"/>
      <c r="AI245" s="227"/>
      <c r="AJ245" s="63" t="str">
        <f t="shared" si="23"/>
        <v/>
      </c>
      <c r="AK245" s="41" t="str">
        <f t="shared" si="24"/>
        <v/>
      </c>
    </row>
    <row r="246" spans="1:37" ht="19.5" customHeight="1">
      <c r="A246" s="101" t="str">
        <f t="shared" si="20"/>
        <v>นครปฐม เขต 1</v>
      </c>
      <c r="B246" s="101">
        <f t="shared" si="21"/>
        <v>1073180003</v>
      </c>
      <c r="C246" s="101" t="str">
        <f t="shared" si="22"/>
        <v>โรงเรียนวัดธรรมศาลา(หลวงพ่อน้อยอุปถัมภ์)</v>
      </c>
      <c r="D246" s="232">
        <v>239</v>
      </c>
      <c r="E246" s="102"/>
      <c r="F246" s="227"/>
      <c r="G246" s="227"/>
      <c r="H246" s="227"/>
      <c r="I246" s="227"/>
      <c r="J246" s="227"/>
      <c r="K246" s="227"/>
      <c r="L246" s="227"/>
      <c r="M246" s="227"/>
      <c r="N246" s="227"/>
      <c r="O246" s="227"/>
      <c r="P246" s="227"/>
      <c r="Q246" s="227"/>
      <c r="R246" s="227"/>
      <c r="S246" s="227"/>
      <c r="T246" s="227"/>
      <c r="U246" s="227"/>
      <c r="V246" s="227"/>
      <c r="W246" s="227"/>
      <c r="X246" s="227"/>
      <c r="Y246" s="227"/>
      <c r="Z246" s="227"/>
      <c r="AA246" s="227"/>
      <c r="AB246" s="227"/>
      <c r="AC246" s="227"/>
      <c r="AD246" s="227"/>
      <c r="AE246" s="227"/>
      <c r="AF246" s="227"/>
      <c r="AG246" s="227"/>
      <c r="AH246" s="227"/>
      <c r="AI246" s="227"/>
      <c r="AJ246" s="63" t="str">
        <f t="shared" si="23"/>
        <v/>
      </c>
      <c r="AK246" s="41" t="str">
        <f t="shared" si="24"/>
        <v/>
      </c>
    </row>
    <row r="247" spans="1:37" ht="19.5" customHeight="1">
      <c r="A247" s="103" t="str">
        <f t="shared" si="20"/>
        <v>นครปฐม เขต 1</v>
      </c>
      <c r="B247" s="103">
        <f t="shared" si="21"/>
        <v>1073180003</v>
      </c>
      <c r="C247" s="103" t="str">
        <f t="shared" si="22"/>
        <v>โรงเรียนวัดธรรมศาลา(หลวงพ่อน้อยอุปถัมภ์)</v>
      </c>
      <c r="D247" s="233">
        <v>240</v>
      </c>
      <c r="E247" s="104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  <c r="AA247" s="228"/>
      <c r="AB247" s="228"/>
      <c r="AC247" s="228"/>
      <c r="AD247" s="228"/>
      <c r="AE247" s="228"/>
      <c r="AF247" s="228"/>
      <c r="AG247" s="228"/>
      <c r="AH247" s="228"/>
      <c r="AI247" s="228"/>
      <c r="AJ247" s="64" t="str">
        <f t="shared" si="23"/>
        <v/>
      </c>
      <c r="AK247" s="42" t="str">
        <f t="shared" si="24"/>
        <v/>
      </c>
    </row>
    <row r="248" spans="1:37" ht="19.5" customHeight="1">
      <c r="A248" s="105" t="str">
        <f t="shared" si="20"/>
        <v>นครปฐม เขต 1</v>
      </c>
      <c r="B248" s="105">
        <f t="shared" si="21"/>
        <v>1073180003</v>
      </c>
      <c r="C248" s="105" t="str">
        <f t="shared" si="22"/>
        <v>โรงเรียนวัดธรรมศาลา(หลวงพ่อน้อยอุปถัมภ์)</v>
      </c>
      <c r="D248" s="231">
        <v>241</v>
      </c>
      <c r="E248" s="106"/>
      <c r="F248" s="226"/>
      <c r="G248" s="226"/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  <c r="R248" s="226"/>
      <c r="S248" s="226"/>
      <c r="T248" s="226"/>
      <c r="U248" s="226"/>
      <c r="V248" s="226"/>
      <c r="W248" s="226"/>
      <c r="X248" s="226"/>
      <c r="Y248" s="226"/>
      <c r="Z248" s="226"/>
      <c r="AA248" s="226"/>
      <c r="AB248" s="226"/>
      <c r="AC248" s="226"/>
      <c r="AD248" s="226"/>
      <c r="AE248" s="226"/>
      <c r="AF248" s="226"/>
      <c r="AG248" s="226"/>
      <c r="AH248" s="226"/>
      <c r="AI248" s="226"/>
      <c r="AJ248" s="65" t="str">
        <f t="shared" si="23"/>
        <v/>
      </c>
      <c r="AK248" s="40" t="str">
        <f t="shared" si="24"/>
        <v/>
      </c>
    </row>
    <row r="249" spans="1:37" ht="19.5" customHeight="1">
      <c r="A249" s="101" t="str">
        <f t="shared" si="20"/>
        <v>นครปฐม เขต 1</v>
      </c>
      <c r="B249" s="101">
        <f t="shared" si="21"/>
        <v>1073180003</v>
      </c>
      <c r="C249" s="101" t="str">
        <f t="shared" si="22"/>
        <v>โรงเรียนวัดธรรมศาลา(หลวงพ่อน้อยอุปถัมภ์)</v>
      </c>
      <c r="D249" s="232">
        <v>242</v>
      </c>
      <c r="E249" s="102"/>
      <c r="F249" s="227"/>
      <c r="G249" s="227"/>
      <c r="H249" s="227"/>
      <c r="I249" s="227"/>
      <c r="J249" s="227"/>
      <c r="K249" s="227"/>
      <c r="L249" s="227"/>
      <c r="M249" s="227"/>
      <c r="N249" s="227"/>
      <c r="O249" s="227"/>
      <c r="P249" s="227"/>
      <c r="Q249" s="227"/>
      <c r="R249" s="227"/>
      <c r="S249" s="227"/>
      <c r="T249" s="227"/>
      <c r="U249" s="227"/>
      <c r="V249" s="227"/>
      <c r="W249" s="227"/>
      <c r="X249" s="227"/>
      <c r="Y249" s="227"/>
      <c r="Z249" s="227"/>
      <c r="AA249" s="227"/>
      <c r="AB249" s="227"/>
      <c r="AC249" s="227"/>
      <c r="AD249" s="227"/>
      <c r="AE249" s="227"/>
      <c r="AF249" s="227"/>
      <c r="AG249" s="227"/>
      <c r="AH249" s="227"/>
      <c r="AI249" s="227"/>
      <c r="AJ249" s="63" t="str">
        <f t="shared" si="23"/>
        <v/>
      </c>
      <c r="AK249" s="41" t="str">
        <f t="shared" si="24"/>
        <v/>
      </c>
    </row>
    <row r="250" spans="1:37" ht="19.5" customHeight="1">
      <c r="A250" s="101" t="str">
        <f t="shared" si="20"/>
        <v>นครปฐม เขต 1</v>
      </c>
      <c r="B250" s="101">
        <f t="shared" si="21"/>
        <v>1073180003</v>
      </c>
      <c r="C250" s="101" t="str">
        <f t="shared" si="22"/>
        <v>โรงเรียนวัดธรรมศาลา(หลวงพ่อน้อยอุปถัมภ์)</v>
      </c>
      <c r="D250" s="232">
        <v>243</v>
      </c>
      <c r="E250" s="102"/>
      <c r="F250" s="227"/>
      <c r="G250" s="227"/>
      <c r="H250" s="227"/>
      <c r="I250" s="227"/>
      <c r="J250" s="227"/>
      <c r="K250" s="227"/>
      <c r="L250" s="227"/>
      <c r="M250" s="227"/>
      <c r="N250" s="227"/>
      <c r="O250" s="227"/>
      <c r="P250" s="227"/>
      <c r="Q250" s="227"/>
      <c r="R250" s="227"/>
      <c r="S250" s="227"/>
      <c r="T250" s="227"/>
      <c r="U250" s="227"/>
      <c r="V250" s="227"/>
      <c r="W250" s="227"/>
      <c r="X250" s="227"/>
      <c r="Y250" s="227"/>
      <c r="Z250" s="227"/>
      <c r="AA250" s="227"/>
      <c r="AB250" s="227"/>
      <c r="AC250" s="227"/>
      <c r="AD250" s="227"/>
      <c r="AE250" s="227"/>
      <c r="AF250" s="227"/>
      <c r="AG250" s="227"/>
      <c r="AH250" s="227"/>
      <c r="AI250" s="227"/>
      <c r="AJ250" s="63" t="str">
        <f t="shared" si="23"/>
        <v/>
      </c>
      <c r="AK250" s="41" t="str">
        <f t="shared" si="24"/>
        <v/>
      </c>
    </row>
    <row r="251" spans="1:37" ht="19.5" customHeight="1">
      <c r="A251" s="101" t="str">
        <f t="shared" si="20"/>
        <v>นครปฐม เขต 1</v>
      </c>
      <c r="B251" s="101">
        <f t="shared" si="21"/>
        <v>1073180003</v>
      </c>
      <c r="C251" s="101" t="str">
        <f t="shared" si="22"/>
        <v>โรงเรียนวัดธรรมศาลา(หลวงพ่อน้อยอุปถัมภ์)</v>
      </c>
      <c r="D251" s="232">
        <v>244</v>
      </c>
      <c r="E251" s="102"/>
      <c r="F251" s="227"/>
      <c r="G251" s="227"/>
      <c r="H251" s="227"/>
      <c r="I251" s="227"/>
      <c r="J251" s="227"/>
      <c r="K251" s="227"/>
      <c r="L251" s="227"/>
      <c r="M251" s="227"/>
      <c r="N251" s="227"/>
      <c r="O251" s="227"/>
      <c r="P251" s="227"/>
      <c r="Q251" s="227"/>
      <c r="R251" s="227"/>
      <c r="S251" s="227"/>
      <c r="T251" s="227"/>
      <c r="U251" s="227"/>
      <c r="V251" s="227"/>
      <c r="W251" s="227"/>
      <c r="X251" s="227"/>
      <c r="Y251" s="227"/>
      <c r="Z251" s="227"/>
      <c r="AA251" s="227"/>
      <c r="AB251" s="227"/>
      <c r="AC251" s="227"/>
      <c r="AD251" s="227"/>
      <c r="AE251" s="227"/>
      <c r="AF251" s="227"/>
      <c r="AG251" s="227"/>
      <c r="AH251" s="227"/>
      <c r="AI251" s="227"/>
      <c r="AJ251" s="63" t="str">
        <f t="shared" si="23"/>
        <v/>
      </c>
      <c r="AK251" s="41" t="str">
        <f t="shared" si="24"/>
        <v/>
      </c>
    </row>
    <row r="252" spans="1:37" ht="19.5" customHeight="1">
      <c r="A252" s="103" t="str">
        <f t="shared" si="20"/>
        <v>นครปฐม เขต 1</v>
      </c>
      <c r="B252" s="103">
        <f t="shared" si="21"/>
        <v>1073180003</v>
      </c>
      <c r="C252" s="103" t="str">
        <f t="shared" si="22"/>
        <v>โรงเรียนวัดธรรมศาลา(หลวงพ่อน้อยอุปถัมภ์)</v>
      </c>
      <c r="D252" s="233">
        <v>245</v>
      </c>
      <c r="E252" s="104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  <c r="AA252" s="228"/>
      <c r="AB252" s="228"/>
      <c r="AC252" s="228"/>
      <c r="AD252" s="228"/>
      <c r="AE252" s="228"/>
      <c r="AF252" s="228"/>
      <c r="AG252" s="228"/>
      <c r="AH252" s="228"/>
      <c r="AI252" s="228"/>
      <c r="AJ252" s="64" t="str">
        <f t="shared" si="23"/>
        <v/>
      </c>
      <c r="AK252" s="42" t="str">
        <f t="shared" si="24"/>
        <v/>
      </c>
    </row>
    <row r="253" spans="1:37" ht="19.5" customHeight="1">
      <c r="A253" s="105" t="str">
        <f t="shared" si="20"/>
        <v>นครปฐม เขต 1</v>
      </c>
      <c r="B253" s="105">
        <f t="shared" si="21"/>
        <v>1073180003</v>
      </c>
      <c r="C253" s="105" t="str">
        <f t="shared" si="22"/>
        <v>โรงเรียนวัดธรรมศาลา(หลวงพ่อน้อยอุปถัมภ์)</v>
      </c>
      <c r="D253" s="231">
        <v>246</v>
      </c>
      <c r="E253" s="106"/>
      <c r="F253" s="226"/>
      <c r="G253" s="226"/>
      <c r="H253" s="226"/>
      <c r="I253" s="226"/>
      <c r="J253" s="226"/>
      <c r="K253" s="226"/>
      <c r="L253" s="226"/>
      <c r="M253" s="226"/>
      <c r="N253" s="226"/>
      <c r="O253" s="226"/>
      <c r="P253" s="226"/>
      <c r="Q253" s="226"/>
      <c r="R253" s="226"/>
      <c r="S253" s="226"/>
      <c r="T253" s="226"/>
      <c r="U253" s="226"/>
      <c r="V253" s="226"/>
      <c r="W253" s="226"/>
      <c r="X253" s="226"/>
      <c r="Y253" s="226"/>
      <c r="Z253" s="226"/>
      <c r="AA253" s="226"/>
      <c r="AB253" s="226"/>
      <c r="AC253" s="226"/>
      <c r="AD253" s="226"/>
      <c r="AE253" s="226"/>
      <c r="AF253" s="226"/>
      <c r="AG253" s="226"/>
      <c r="AH253" s="226"/>
      <c r="AI253" s="226"/>
      <c r="AJ253" s="65" t="str">
        <f t="shared" si="23"/>
        <v/>
      </c>
      <c r="AK253" s="40" t="str">
        <f t="shared" si="24"/>
        <v/>
      </c>
    </row>
    <row r="254" spans="1:37" ht="19.5" customHeight="1">
      <c r="A254" s="101" t="str">
        <f t="shared" si="20"/>
        <v>นครปฐม เขต 1</v>
      </c>
      <c r="B254" s="101">
        <f t="shared" si="21"/>
        <v>1073180003</v>
      </c>
      <c r="C254" s="101" t="str">
        <f t="shared" si="22"/>
        <v>โรงเรียนวัดธรรมศาลา(หลวงพ่อน้อยอุปถัมภ์)</v>
      </c>
      <c r="D254" s="232">
        <v>247</v>
      </c>
      <c r="E254" s="102"/>
      <c r="F254" s="227"/>
      <c r="G254" s="227"/>
      <c r="H254" s="227"/>
      <c r="I254" s="227"/>
      <c r="J254" s="227"/>
      <c r="K254" s="227"/>
      <c r="L254" s="227"/>
      <c r="M254" s="227"/>
      <c r="N254" s="227"/>
      <c r="O254" s="227"/>
      <c r="P254" s="227"/>
      <c r="Q254" s="227"/>
      <c r="R254" s="227"/>
      <c r="S254" s="227"/>
      <c r="T254" s="227"/>
      <c r="U254" s="227"/>
      <c r="V254" s="227"/>
      <c r="W254" s="227"/>
      <c r="X254" s="227"/>
      <c r="Y254" s="227"/>
      <c r="Z254" s="227"/>
      <c r="AA254" s="227"/>
      <c r="AB254" s="227"/>
      <c r="AC254" s="227"/>
      <c r="AD254" s="227"/>
      <c r="AE254" s="227"/>
      <c r="AF254" s="227"/>
      <c r="AG254" s="227"/>
      <c r="AH254" s="227"/>
      <c r="AI254" s="227"/>
      <c r="AJ254" s="63" t="str">
        <f t="shared" si="23"/>
        <v/>
      </c>
      <c r="AK254" s="41" t="str">
        <f t="shared" si="24"/>
        <v/>
      </c>
    </row>
    <row r="255" spans="1:37" ht="19.5" customHeight="1">
      <c r="A255" s="101" t="str">
        <f t="shared" si="20"/>
        <v>นครปฐม เขต 1</v>
      </c>
      <c r="B255" s="101">
        <f t="shared" si="21"/>
        <v>1073180003</v>
      </c>
      <c r="C255" s="101" t="str">
        <f t="shared" si="22"/>
        <v>โรงเรียนวัดธรรมศาลา(หลวงพ่อน้อยอุปถัมภ์)</v>
      </c>
      <c r="D255" s="232">
        <v>248</v>
      </c>
      <c r="E255" s="102"/>
      <c r="F255" s="227"/>
      <c r="G255" s="227"/>
      <c r="H255" s="227"/>
      <c r="I255" s="227"/>
      <c r="J255" s="227"/>
      <c r="K255" s="227"/>
      <c r="L255" s="227"/>
      <c r="M255" s="227"/>
      <c r="N255" s="227"/>
      <c r="O255" s="227"/>
      <c r="P255" s="227"/>
      <c r="Q255" s="227"/>
      <c r="R255" s="227"/>
      <c r="S255" s="227"/>
      <c r="T255" s="227"/>
      <c r="U255" s="227"/>
      <c r="V255" s="227"/>
      <c r="W255" s="227"/>
      <c r="X255" s="227"/>
      <c r="Y255" s="227"/>
      <c r="Z255" s="227"/>
      <c r="AA255" s="227"/>
      <c r="AB255" s="227"/>
      <c r="AC255" s="227"/>
      <c r="AD255" s="227"/>
      <c r="AE255" s="227"/>
      <c r="AF255" s="227"/>
      <c r="AG255" s="227"/>
      <c r="AH255" s="227"/>
      <c r="AI255" s="227"/>
      <c r="AJ255" s="63" t="str">
        <f t="shared" si="23"/>
        <v/>
      </c>
      <c r="AK255" s="41" t="str">
        <f t="shared" si="24"/>
        <v/>
      </c>
    </row>
    <row r="256" spans="1:37" ht="19.5" customHeight="1">
      <c r="A256" s="101" t="str">
        <f t="shared" si="20"/>
        <v>นครปฐม เขต 1</v>
      </c>
      <c r="B256" s="101">
        <f t="shared" si="21"/>
        <v>1073180003</v>
      </c>
      <c r="C256" s="101" t="str">
        <f t="shared" si="22"/>
        <v>โรงเรียนวัดธรรมศาลา(หลวงพ่อน้อยอุปถัมภ์)</v>
      </c>
      <c r="D256" s="232">
        <v>249</v>
      </c>
      <c r="E256" s="102"/>
      <c r="F256" s="227"/>
      <c r="G256" s="227"/>
      <c r="H256" s="227"/>
      <c r="I256" s="227"/>
      <c r="J256" s="227"/>
      <c r="K256" s="227"/>
      <c r="L256" s="227"/>
      <c r="M256" s="227"/>
      <c r="N256" s="227"/>
      <c r="O256" s="227"/>
      <c r="P256" s="227"/>
      <c r="Q256" s="227"/>
      <c r="R256" s="227"/>
      <c r="S256" s="227"/>
      <c r="T256" s="227"/>
      <c r="U256" s="227"/>
      <c r="V256" s="227"/>
      <c r="W256" s="227"/>
      <c r="X256" s="227"/>
      <c r="Y256" s="227"/>
      <c r="Z256" s="227"/>
      <c r="AA256" s="227"/>
      <c r="AB256" s="227"/>
      <c r="AC256" s="227"/>
      <c r="AD256" s="227"/>
      <c r="AE256" s="227"/>
      <c r="AF256" s="227"/>
      <c r="AG256" s="227"/>
      <c r="AH256" s="227"/>
      <c r="AI256" s="227"/>
      <c r="AJ256" s="63" t="str">
        <f t="shared" si="23"/>
        <v/>
      </c>
      <c r="AK256" s="41" t="str">
        <f t="shared" si="24"/>
        <v/>
      </c>
    </row>
    <row r="257" spans="1:37" ht="19.5" customHeight="1">
      <c r="A257" s="103" t="str">
        <f t="shared" si="20"/>
        <v>นครปฐม เขต 1</v>
      </c>
      <c r="B257" s="103">
        <f t="shared" si="21"/>
        <v>1073180003</v>
      </c>
      <c r="C257" s="103" t="str">
        <f t="shared" si="22"/>
        <v>โรงเรียนวัดธรรมศาลา(หลวงพ่อน้อยอุปถัมภ์)</v>
      </c>
      <c r="D257" s="233">
        <v>250</v>
      </c>
      <c r="E257" s="104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  <c r="AA257" s="228"/>
      <c r="AB257" s="228"/>
      <c r="AC257" s="228"/>
      <c r="AD257" s="228"/>
      <c r="AE257" s="228"/>
      <c r="AF257" s="228"/>
      <c r="AG257" s="228"/>
      <c r="AH257" s="228"/>
      <c r="AI257" s="228"/>
      <c r="AJ257" s="64" t="str">
        <f t="shared" si="23"/>
        <v/>
      </c>
      <c r="AK257" s="42" t="str">
        <f t="shared" si="24"/>
        <v/>
      </c>
    </row>
    <row r="258" spans="1:37" ht="19.5" customHeight="1">
      <c r="A258" s="105" t="str">
        <f t="shared" si="20"/>
        <v>นครปฐม เขต 1</v>
      </c>
      <c r="B258" s="105">
        <f t="shared" si="21"/>
        <v>1073180003</v>
      </c>
      <c r="C258" s="105" t="str">
        <f t="shared" si="22"/>
        <v>โรงเรียนวัดธรรมศาลา(หลวงพ่อน้อยอุปถัมภ์)</v>
      </c>
      <c r="D258" s="231">
        <v>251</v>
      </c>
      <c r="E258" s="100"/>
      <c r="F258" s="226"/>
      <c r="G258" s="226"/>
      <c r="H258" s="226"/>
      <c r="I258" s="226"/>
      <c r="J258" s="226"/>
      <c r="K258" s="226"/>
      <c r="L258" s="226"/>
      <c r="M258" s="226"/>
      <c r="N258" s="226"/>
      <c r="O258" s="226"/>
      <c r="P258" s="226"/>
      <c r="Q258" s="226"/>
      <c r="R258" s="226"/>
      <c r="S258" s="226"/>
      <c r="T258" s="226"/>
      <c r="U258" s="226"/>
      <c r="V258" s="226"/>
      <c r="W258" s="226"/>
      <c r="X258" s="226"/>
      <c r="Y258" s="226"/>
      <c r="Z258" s="226"/>
      <c r="AA258" s="226"/>
      <c r="AB258" s="226"/>
      <c r="AC258" s="226"/>
      <c r="AD258" s="226"/>
      <c r="AE258" s="226"/>
      <c r="AF258" s="226"/>
      <c r="AG258" s="226"/>
      <c r="AH258" s="226"/>
      <c r="AI258" s="226"/>
      <c r="AJ258" s="65" t="str">
        <f t="shared" si="23"/>
        <v/>
      </c>
      <c r="AK258" s="40" t="str">
        <f t="shared" si="24"/>
        <v/>
      </c>
    </row>
    <row r="259" spans="1:37" ht="19.5" customHeight="1">
      <c r="A259" s="101" t="str">
        <f t="shared" si="20"/>
        <v>นครปฐม เขต 1</v>
      </c>
      <c r="B259" s="101">
        <f t="shared" si="21"/>
        <v>1073180003</v>
      </c>
      <c r="C259" s="101" t="str">
        <f t="shared" si="22"/>
        <v>โรงเรียนวัดธรรมศาลา(หลวงพ่อน้อยอุปถัมภ์)</v>
      </c>
      <c r="D259" s="232">
        <v>252</v>
      </c>
      <c r="E259" s="102"/>
      <c r="F259" s="227"/>
      <c r="G259" s="227"/>
      <c r="H259" s="227"/>
      <c r="I259" s="227"/>
      <c r="J259" s="227"/>
      <c r="K259" s="227"/>
      <c r="L259" s="227"/>
      <c r="M259" s="227"/>
      <c r="N259" s="227"/>
      <c r="O259" s="227"/>
      <c r="P259" s="227"/>
      <c r="Q259" s="227"/>
      <c r="R259" s="227"/>
      <c r="S259" s="227"/>
      <c r="T259" s="227"/>
      <c r="U259" s="227"/>
      <c r="V259" s="227"/>
      <c r="W259" s="227"/>
      <c r="X259" s="227"/>
      <c r="Y259" s="227"/>
      <c r="Z259" s="227"/>
      <c r="AA259" s="227"/>
      <c r="AB259" s="227"/>
      <c r="AC259" s="227"/>
      <c r="AD259" s="227"/>
      <c r="AE259" s="227"/>
      <c r="AF259" s="227"/>
      <c r="AG259" s="227"/>
      <c r="AH259" s="227"/>
      <c r="AI259" s="227"/>
      <c r="AJ259" s="63" t="str">
        <f t="shared" si="23"/>
        <v/>
      </c>
      <c r="AK259" s="41" t="str">
        <f t="shared" si="24"/>
        <v/>
      </c>
    </row>
    <row r="260" spans="1:37" ht="19.5" customHeight="1">
      <c r="A260" s="101" t="str">
        <f t="shared" si="20"/>
        <v>นครปฐม เขต 1</v>
      </c>
      <c r="B260" s="101">
        <f t="shared" si="21"/>
        <v>1073180003</v>
      </c>
      <c r="C260" s="101" t="str">
        <f t="shared" si="22"/>
        <v>โรงเรียนวัดธรรมศาลา(หลวงพ่อน้อยอุปถัมภ์)</v>
      </c>
      <c r="D260" s="232">
        <v>253</v>
      </c>
      <c r="E260" s="102"/>
      <c r="F260" s="227"/>
      <c r="G260" s="227"/>
      <c r="H260" s="227"/>
      <c r="I260" s="227"/>
      <c r="J260" s="227"/>
      <c r="K260" s="227"/>
      <c r="L260" s="227"/>
      <c r="M260" s="227"/>
      <c r="N260" s="227"/>
      <c r="O260" s="227"/>
      <c r="P260" s="227"/>
      <c r="Q260" s="227"/>
      <c r="R260" s="227"/>
      <c r="S260" s="227"/>
      <c r="T260" s="227"/>
      <c r="U260" s="227"/>
      <c r="V260" s="227"/>
      <c r="W260" s="227"/>
      <c r="X260" s="227"/>
      <c r="Y260" s="227"/>
      <c r="Z260" s="227"/>
      <c r="AA260" s="227"/>
      <c r="AB260" s="227"/>
      <c r="AC260" s="227"/>
      <c r="AD260" s="227"/>
      <c r="AE260" s="227"/>
      <c r="AF260" s="227"/>
      <c r="AG260" s="227"/>
      <c r="AH260" s="227"/>
      <c r="AI260" s="227"/>
      <c r="AJ260" s="63" t="str">
        <f t="shared" si="23"/>
        <v/>
      </c>
      <c r="AK260" s="41" t="str">
        <f t="shared" si="24"/>
        <v/>
      </c>
    </row>
    <row r="261" spans="1:37" ht="19.5" customHeight="1">
      <c r="A261" s="101" t="str">
        <f t="shared" si="20"/>
        <v>นครปฐม เขต 1</v>
      </c>
      <c r="B261" s="101">
        <f t="shared" si="21"/>
        <v>1073180003</v>
      </c>
      <c r="C261" s="101" t="str">
        <f t="shared" si="22"/>
        <v>โรงเรียนวัดธรรมศาลา(หลวงพ่อน้อยอุปถัมภ์)</v>
      </c>
      <c r="D261" s="232">
        <v>254</v>
      </c>
      <c r="E261" s="102"/>
      <c r="F261" s="227"/>
      <c r="G261" s="227"/>
      <c r="H261" s="227"/>
      <c r="I261" s="227"/>
      <c r="J261" s="227"/>
      <c r="K261" s="227"/>
      <c r="L261" s="227"/>
      <c r="M261" s="227"/>
      <c r="N261" s="227"/>
      <c r="O261" s="227"/>
      <c r="P261" s="227"/>
      <c r="Q261" s="227"/>
      <c r="R261" s="227"/>
      <c r="S261" s="227"/>
      <c r="T261" s="227"/>
      <c r="U261" s="227"/>
      <c r="V261" s="227"/>
      <c r="W261" s="227"/>
      <c r="X261" s="227"/>
      <c r="Y261" s="227"/>
      <c r="Z261" s="227"/>
      <c r="AA261" s="227"/>
      <c r="AB261" s="227"/>
      <c r="AC261" s="227"/>
      <c r="AD261" s="227"/>
      <c r="AE261" s="227"/>
      <c r="AF261" s="227"/>
      <c r="AG261" s="227"/>
      <c r="AH261" s="227"/>
      <c r="AI261" s="227"/>
      <c r="AJ261" s="63" t="str">
        <f t="shared" si="23"/>
        <v/>
      </c>
      <c r="AK261" s="41" t="str">
        <f t="shared" si="24"/>
        <v/>
      </c>
    </row>
    <row r="262" spans="1:37" ht="19.5" customHeight="1">
      <c r="A262" s="103" t="str">
        <f t="shared" si="20"/>
        <v>นครปฐม เขต 1</v>
      </c>
      <c r="B262" s="103">
        <f t="shared" si="21"/>
        <v>1073180003</v>
      </c>
      <c r="C262" s="103" t="str">
        <f t="shared" si="22"/>
        <v>โรงเรียนวัดธรรมศาลา(หลวงพ่อน้อยอุปถัมภ์)</v>
      </c>
      <c r="D262" s="233">
        <v>255</v>
      </c>
      <c r="E262" s="104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  <c r="AA262" s="228"/>
      <c r="AB262" s="228"/>
      <c r="AC262" s="228"/>
      <c r="AD262" s="228"/>
      <c r="AE262" s="228"/>
      <c r="AF262" s="228"/>
      <c r="AG262" s="228"/>
      <c r="AH262" s="228"/>
      <c r="AI262" s="228"/>
      <c r="AJ262" s="64" t="str">
        <f t="shared" si="23"/>
        <v/>
      </c>
      <c r="AK262" s="42" t="str">
        <f t="shared" si="24"/>
        <v/>
      </c>
    </row>
    <row r="263" spans="1:37" ht="19.5" customHeight="1">
      <c r="A263" s="105" t="str">
        <f t="shared" si="20"/>
        <v>นครปฐม เขต 1</v>
      </c>
      <c r="B263" s="105">
        <f t="shared" si="21"/>
        <v>1073180003</v>
      </c>
      <c r="C263" s="105" t="str">
        <f t="shared" si="22"/>
        <v>โรงเรียนวัดธรรมศาลา(หลวงพ่อน้อยอุปถัมภ์)</v>
      </c>
      <c r="D263" s="231">
        <v>256</v>
      </c>
      <c r="E263" s="10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65" t="str">
        <f t="shared" si="23"/>
        <v/>
      </c>
      <c r="AK263" s="40" t="str">
        <f t="shared" si="24"/>
        <v/>
      </c>
    </row>
    <row r="264" spans="1:37" ht="19.5" customHeight="1">
      <c r="A264" s="101" t="str">
        <f t="shared" si="20"/>
        <v>นครปฐม เขต 1</v>
      </c>
      <c r="B264" s="101">
        <f t="shared" si="21"/>
        <v>1073180003</v>
      </c>
      <c r="C264" s="101" t="str">
        <f t="shared" si="22"/>
        <v>โรงเรียนวัดธรรมศาลา(หลวงพ่อน้อยอุปถัมภ์)</v>
      </c>
      <c r="D264" s="232">
        <v>257</v>
      </c>
      <c r="E264" s="102"/>
      <c r="F264" s="227"/>
      <c r="G264" s="227"/>
      <c r="H264" s="227"/>
      <c r="I264" s="227"/>
      <c r="J264" s="227"/>
      <c r="K264" s="227"/>
      <c r="L264" s="227"/>
      <c r="M264" s="227"/>
      <c r="N264" s="227"/>
      <c r="O264" s="227"/>
      <c r="P264" s="227"/>
      <c r="Q264" s="227"/>
      <c r="R264" s="227"/>
      <c r="S264" s="227"/>
      <c r="T264" s="227"/>
      <c r="U264" s="227"/>
      <c r="V264" s="227"/>
      <c r="W264" s="227"/>
      <c r="X264" s="227"/>
      <c r="Y264" s="227"/>
      <c r="Z264" s="227"/>
      <c r="AA264" s="227"/>
      <c r="AB264" s="227"/>
      <c r="AC264" s="227"/>
      <c r="AD264" s="227"/>
      <c r="AE264" s="227"/>
      <c r="AF264" s="227"/>
      <c r="AG264" s="227"/>
      <c r="AH264" s="227"/>
      <c r="AI264" s="227"/>
      <c r="AJ264" s="63" t="str">
        <f t="shared" si="23"/>
        <v/>
      </c>
      <c r="AK264" s="41" t="str">
        <f t="shared" si="24"/>
        <v/>
      </c>
    </row>
    <row r="265" spans="1:37" ht="19.5" customHeight="1">
      <c r="A265" s="101" t="str">
        <f t="shared" si="20"/>
        <v>นครปฐม เขต 1</v>
      </c>
      <c r="B265" s="101">
        <f t="shared" si="21"/>
        <v>1073180003</v>
      </c>
      <c r="C265" s="101" t="str">
        <f t="shared" si="22"/>
        <v>โรงเรียนวัดธรรมศาลา(หลวงพ่อน้อยอุปถัมภ์)</v>
      </c>
      <c r="D265" s="232">
        <v>258</v>
      </c>
      <c r="E265" s="102"/>
      <c r="F265" s="227"/>
      <c r="G265" s="227"/>
      <c r="H265" s="227"/>
      <c r="I265" s="227"/>
      <c r="J265" s="227"/>
      <c r="K265" s="227"/>
      <c r="L265" s="227"/>
      <c r="M265" s="227"/>
      <c r="N265" s="227"/>
      <c r="O265" s="227"/>
      <c r="P265" s="227"/>
      <c r="Q265" s="227"/>
      <c r="R265" s="227"/>
      <c r="S265" s="227"/>
      <c r="T265" s="227"/>
      <c r="U265" s="227"/>
      <c r="V265" s="227"/>
      <c r="W265" s="227"/>
      <c r="X265" s="227"/>
      <c r="Y265" s="227"/>
      <c r="Z265" s="227"/>
      <c r="AA265" s="227"/>
      <c r="AB265" s="227"/>
      <c r="AC265" s="227"/>
      <c r="AD265" s="227"/>
      <c r="AE265" s="227"/>
      <c r="AF265" s="227"/>
      <c r="AG265" s="227"/>
      <c r="AH265" s="227"/>
      <c r="AI265" s="227"/>
      <c r="AJ265" s="63" t="str">
        <f t="shared" ref="AJ265:AJ296" si="25">IF(AND(ISBLANK(F265),ISBLANK(G265),ISBLANK(H265),ISBLANK(I265),ISBLANK(J265),ISBLANK(K265),ISBLANK(L265),ISBLANK(M265),ISBLANK(N265),ISBLANK(O265),ISBLANK(P265),ISBLANK(Q265),ISBLANK(R265),ISBLANK(S265),ISBLANK(T265),ISBLANK(U265),ISBLANK(V265),ISBLANK(W265),ISBLANK(X265),ISBLANK(Y265),ISBLANK(Z265),ISBLANK(AA265),ISBLANK(AB265),ISBLANK(AC265),ISBLANK(AD265),ISBLANK(AE265),ISBLANK(AF265),ISBLANK(AG265),ISBLANK(AH265),ISBLANK(AI265)),"",SUM(F265:AI265))</f>
        <v/>
      </c>
      <c r="AK265" s="41" t="str">
        <f t="shared" ref="AK265:AK296" si="26">IF(AJ265&lt;&gt;"",IF(AJ265&lt;10,"ปรับปรุง",IF(AJ265&lt;20,"พอใช้",IF(AJ265&lt;30,"ดี",IF(AJ265&lt;41,"ดีมาก")))),"")</f>
        <v/>
      </c>
    </row>
    <row r="266" spans="1:37" ht="19.5" customHeight="1">
      <c r="A266" s="101" t="str">
        <f t="shared" si="20"/>
        <v>นครปฐม เขต 1</v>
      </c>
      <c r="B266" s="101">
        <f t="shared" si="21"/>
        <v>1073180003</v>
      </c>
      <c r="C266" s="101" t="str">
        <f t="shared" si="22"/>
        <v>โรงเรียนวัดธรรมศาลา(หลวงพ่อน้อยอุปถัมภ์)</v>
      </c>
      <c r="D266" s="232">
        <v>259</v>
      </c>
      <c r="E266" s="102"/>
      <c r="F266" s="227"/>
      <c r="G266" s="227"/>
      <c r="H266" s="227"/>
      <c r="I266" s="227"/>
      <c r="J266" s="227"/>
      <c r="K266" s="227"/>
      <c r="L266" s="227"/>
      <c r="M266" s="227"/>
      <c r="N266" s="227"/>
      <c r="O266" s="227"/>
      <c r="P266" s="227"/>
      <c r="Q266" s="227"/>
      <c r="R266" s="227"/>
      <c r="S266" s="227"/>
      <c r="T266" s="227"/>
      <c r="U266" s="227"/>
      <c r="V266" s="227"/>
      <c r="W266" s="227"/>
      <c r="X266" s="227"/>
      <c r="Y266" s="227"/>
      <c r="Z266" s="227"/>
      <c r="AA266" s="227"/>
      <c r="AB266" s="227"/>
      <c r="AC266" s="227"/>
      <c r="AD266" s="227"/>
      <c r="AE266" s="227"/>
      <c r="AF266" s="227"/>
      <c r="AG266" s="227"/>
      <c r="AH266" s="227"/>
      <c r="AI266" s="227"/>
      <c r="AJ266" s="63" t="str">
        <f t="shared" si="25"/>
        <v/>
      </c>
      <c r="AK266" s="41" t="str">
        <f t="shared" si="26"/>
        <v/>
      </c>
    </row>
    <row r="267" spans="1:37" ht="19.5" customHeight="1">
      <c r="A267" s="103" t="str">
        <f t="shared" si="20"/>
        <v>นครปฐม เขต 1</v>
      </c>
      <c r="B267" s="103">
        <f t="shared" si="21"/>
        <v>1073180003</v>
      </c>
      <c r="C267" s="103" t="str">
        <f t="shared" si="22"/>
        <v>โรงเรียนวัดธรรมศาลา(หลวงพ่อน้อยอุปถัมภ์)</v>
      </c>
      <c r="D267" s="233">
        <v>260</v>
      </c>
      <c r="E267" s="104"/>
      <c r="F267" s="228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  <c r="AA267" s="228"/>
      <c r="AB267" s="228"/>
      <c r="AC267" s="228"/>
      <c r="AD267" s="228"/>
      <c r="AE267" s="228"/>
      <c r="AF267" s="228"/>
      <c r="AG267" s="228"/>
      <c r="AH267" s="228"/>
      <c r="AI267" s="228"/>
      <c r="AJ267" s="64" t="str">
        <f t="shared" si="25"/>
        <v/>
      </c>
      <c r="AK267" s="42" t="str">
        <f t="shared" si="26"/>
        <v/>
      </c>
    </row>
    <row r="268" spans="1:37" ht="19.5" customHeight="1">
      <c r="A268" s="105" t="str">
        <f t="shared" ref="A268:A331" si="27">$A$8</f>
        <v>นครปฐม เขต 1</v>
      </c>
      <c r="B268" s="105">
        <f t="shared" ref="B268:B331" si="28">$B$8</f>
        <v>1073180003</v>
      </c>
      <c r="C268" s="105" t="str">
        <f t="shared" ref="C268:C331" si="29">$C$8</f>
        <v>โรงเรียนวัดธรรมศาลา(หลวงพ่อน้อยอุปถัมภ์)</v>
      </c>
      <c r="D268" s="231">
        <v>261</v>
      </c>
      <c r="E268" s="106"/>
      <c r="F268" s="226"/>
      <c r="G268" s="226"/>
      <c r="H268" s="226"/>
      <c r="I268" s="226"/>
      <c r="J268" s="226"/>
      <c r="K268" s="226"/>
      <c r="L268" s="226"/>
      <c r="M268" s="226"/>
      <c r="N268" s="226"/>
      <c r="O268" s="226"/>
      <c r="P268" s="226"/>
      <c r="Q268" s="226"/>
      <c r="R268" s="226"/>
      <c r="S268" s="226"/>
      <c r="T268" s="226"/>
      <c r="U268" s="226"/>
      <c r="V268" s="226"/>
      <c r="W268" s="226"/>
      <c r="X268" s="226"/>
      <c r="Y268" s="226"/>
      <c r="Z268" s="226"/>
      <c r="AA268" s="226"/>
      <c r="AB268" s="226"/>
      <c r="AC268" s="226"/>
      <c r="AD268" s="226"/>
      <c r="AE268" s="226"/>
      <c r="AF268" s="226"/>
      <c r="AG268" s="226"/>
      <c r="AH268" s="226"/>
      <c r="AI268" s="226"/>
      <c r="AJ268" s="65" t="str">
        <f t="shared" si="25"/>
        <v/>
      </c>
      <c r="AK268" s="40" t="str">
        <f t="shared" si="26"/>
        <v/>
      </c>
    </row>
    <row r="269" spans="1:37" ht="19.5" customHeight="1">
      <c r="A269" s="101" t="str">
        <f t="shared" si="27"/>
        <v>นครปฐม เขต 1</v>
      </c>
      <c r="B269" s="101">
        <f t="shared" si="28"/>
        <v>1073180003</v>
      </c>
      <c r="C269" s="101" t="str">
        <f t="shared" si="29"/>
        <v>โรงเรียนวัดธรรมศาลา(หลวงพ่อน้อยอุปถัมภ์)</v>
      </c>
      <c r="D269" s="232">
        <v>262</v>
      </c>
      <c r="E269" s="102"/>
      <c r="F269" s="227"/>
      <c r="G269" s="227"/>
      <c r="H269" s="227"/>
      <c r="I269" s="227"/>
      <c r="J269" s="227"/>
      <c r="K269" s="227"/>
      <c r="L269" s="227"/>
      <c r="M269" s="227"/>
      <c r="N269" s="227"/>
      <c r="O269" s="227"/>
      <c r="P269" s="227"/>
      <c r="Q269" s="227"/>
      <c r="R269" s="227"/>
      <c r="S269" s="227"/>
      <c r="T269" s="227"/>
      <c r="U269" s="227"/>
      <c r="V269" s="227"/>
      <c r="W269" s="227"/>
      <c r="X269" s="227"/>
      <c r="Y269" s="227"/>
      <c r="Z269" s="227"/>
      <c r="AA269" s="227"/>
      <c r="AB269" s="227"/>
      <c r="AC269" s="227"/>
      <c r="AD269" s="227"/>
      <c r="AE269" s="227"/>
      <c r="AF269" s="227"/>
      <c r="AG269" s="227"/>
      <c r="AH269" s="227"/>
      <c r="AI269" s="227"/>
      <c r="AJ269" s="63" t="str">
        <f t="shared" si="25"/>
        <v/>
      </c>
      <c r="AK269" s="41" t="str">
        <f t="shared" si="26"/>
        <v/>
      </c>
    </row>
    <row r="270" spans="1:37" ht="19.5" customHeight="1">
      <c r="A270" s="101" t="str">
        <f t="shared" si="27"/>
        <v>นครปฐม เขต 1</v>
      </c>
      <c r="B270" s="101">
        <f t="shared" si="28"/>
        <v>1073180003</v>
      </c>
      <c r="C270" s="101" t="str">
        <f t="shared" si="29"/>
        <v>โรงเรียนวัดธรรมศาลา(หลวงพ่อน้อยอุปถัมภ์)</v>
      </c>
      <c r="D270" s="232">
        <v>263</v>
      </c>
      <c r="E270" s="102"/>
      <c r="F270" s="227"/>
      <c r="G270" s="227"/>
      <c r="H270" s="227"/>
      <c r="I270" s="227"/>
      <c r="J270" s="227"/>
      <c r="K270" s="227"/>
      <c r="L270" s="227"/>
      <c r="M270" s="227"/>
      <c r="N270" s="227"/>
      <c r="O270" s="227"/>
      <c r="P270" s="227"/>
      <c r="Q270" s="227"/>
      <c r="R270" s="227"/>
      <c r="S270" s="227"/>
      <c r="T270" s="227"/>
      <c r="U270" s="227"/>
      <c r="V270" s="227"/>
      <c r="W270" s="227"/>
      <c r="X270" s="227"/>
      <c r="Y270" s="227"/>
      <c r="Z270" s="227"/>
      <c r="AA270" s="227"/>
      <c r="AB270" s="227"/>
      <c r="AC270" s="227"/>
      <c r="AD270" s="227"/>
      <c r="AE270" s="227"/>
      <c r="AF270" s="227"/>
      <c r="AG270" s="227"/>
      <c r="AH270" s="227"/>
      <c r="AI270" s="227"/>
      <c r="AJ270" s="63" t="str">
        <f t="shared" si="25"/>
        <v/>
      </c>
      <c r="AK270" s="41" t="str">
        <f t="shared" si="26"/>
        <v/>
      </c>
    </row>
    <row r="271" spans="1:37" ht="19.5" customHeight="1">
      <c r="A271" s="101" t="str">
        <f t="shared" si="27"/>
        <v>นครปฐม เขต 1</v>
      </c>
      <c r="B271" s="101">
        <f t="shared" si="28"/>
        <v>1073180003</v>
      </c>
      <c r="C271" s="101" t="str">
        <f t="shared" si="29"/>
        <v>โรงเรียนวัดธรรมศาลา(หลวงพ่อน้อยอุปถัมภ์)</v>
      </c>
      <c r="D271" s="232">
        <v>264</v>
      </c>
      <c r="E271" s="102"/>
      <c r="F271" s="227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227"/>
      <c r="S271" s="227"/>
      <c r="T271" s="227"/>
      <c r="U271" s="227"/>
      <c r="V271" s="227"/>
      <c r="W271" s="227"/>
      <c r="X271" s="227"/>
      <c r="Y271" s="227"/>
      <c r="Z271" s="227"/>
      <c r="AA271" s="227"/>
      <c r="AB271" s="227"/>
      <c r="AC271" s="227"/>
      <c r="AD271" s="227"/>
      <c r="AE271" s="227"/>
      <c r="AF271" s="227"/>
      <c r="AG271" s="227"/>
      <c r="AH271" s="227"/>
      <c r="AI271" s="227"/>
      <c r="AJ271" s="63" t="str">
        <f t="shared" si="25"/>
        <v/>
      </c>
      <c r="AK271" s="41" t="str">
        <f t="shared" si="26"/>
        <v/>
      </c>
    </row>
    <row r="272" spans="1:37" ht="19.5" customHeight="1">
      <c r="A272" s="103" t="str">
        <f t="shared" si="27"/>
        <v>นครปฐม เขต 1</v>
      </c>
      <c r="B272" s="103">
        <f t="shared" si="28"/>
        <v>1073180003</v>
      </c>
      <c r="C272" s="103" t="str">
        <f t="shared" si="29"/>
        <v>โรงเรียนวัดธรรมศาลา(หลวงพ่อน้อยอุปถัมภ์)</v>
      </c>
      <c r="D272" s="233">
        <v>265</v>
      </c>
      <c r="E272" s="104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  <c r="AA272" s="228"/>
      <c r="AB272" s="228"/>
      <c r="AC272" s="228"/>
      <c r="AD272" s="228"/>
      <c r="AE272" s="228"/>
      <c r="AF272" s="228"/>
      <c r="AG272" s="228"/>
      <c r="AH272" s="228"/>
      <c r="AI272" s="228"/>
      <c r="AJ272" s="64" t="str">
        <f t="shared" si="25"/>
        <v/>
      </c>
      <c r="AK272" s="42" t="str">
        <f t="shared" si="26"/>
        <v/>
      </c>
    </row>
    <row r="273" spans="1:37" ht="19.5" customHeight="1">
      <c r="A273" s="105" t="str">
        <f t="shared" si="27"/>
        <v>นครปฐม เขต 1</v>
      </c>
      <c r="B273" s="105">
        <f t="shared" si="28"/>
        <v>1073180003</v>
      </c>
      <c r="C273" s="105" t="str">
        <f t="shared" si="29"/>
        <v>โรงเรียนวัดธรรมศาลา(หลวงพ่อน้อยอุปถัมภ์)</v>
      </c>
      <c r="D273" s="231">
        <v>266</v>
      </c>
      <c r="E273" s="106"/>
      <c r="F273" s="226"/>
      <c r="G273" s="226"/>
      <c r="H273" s="226"/>
      <c r="I273" s="226"/>
      <c r="J273" s="226"/>
      <c r="K273" s="226"/>
      <c r="L273" s="226"/>
      <c r="M273" s="226"/>
      <c r="N273" s="226"/>
      <c r="O273" s="226"/>
      <c r="P273" s="226"/>
      <c r="Q273" s="226"/>
      <c r="R273" s="226"/>
      <c r="S273" s="226"/>
      <c r="T273" s="226"/>
      <c r="U273" s="226"/>
      <c r="V273" s="226"/>
      <c r="W273" s="226"/>
      <c r="X273" s="226"/>
      <c r="Y273" s="226"/>
      <c r="Z273" s="226"/>
      <c r="AA273" s="226"/>
      <c r="AB273" s="226"/>
      <c r="AC273" s="226"/>
      <c r="AD273" s="226"/>
      <c r="AE273" s="226"/>
      <c r="AF273" s="226"/>
      <c r="AG273" s="226"/>
      <c r="AH273" s="226"/>
      <c r="AI273" s="226"/>
      <c r="AJ273" s="65" t="str">
        <f t="shared" si="25"/>
        <v/>
      </c>
      <c r="AK273" s="40" t="str">
        <f t="shared" si="26"/>
        <v/>
      </c>
    </row>
    <row r="274" spans="1:37" ht="19.5" customHeight="1">
      <c r="A274" s="101" t="str">
        <f t="shared" si="27"/>
        <v>นครปฐม เขต 1</v>
      </c>
      <c r="B274" s="101">
        <f t="shared" si="28"/>
        <v>1073180003</v>
      </c>
      <c r="C274" s="101" t="str">
        <f t="shared" si="29"/>
        <v>โรงเรียนวัดธรรมศาลา(หลวงพ่อน้อยอุปถัมภ์)</v>
      </c>
      <c r="D274" s="232">
        <v>267</v>
      </c>
      <c r="E274" s="102"/>
      <c r="F274" s="227"/>
      <c r="G274" s="227"/>
      <c r="H274" s="227"/>
      <c r="I274" s="227"/>
      <c r="J274" s="227"/>
      <c r="K274" s="227"/>
      <c r="L274" s="227"/>
      <c r="M274" s="227"/>
      <c r="N274" s="227"/>
      <c r="O274" s="227"/>
      <c r="P274" s="227"/>
      <c r="Q274" s="227"/>
      <c r="R274" s="227"/>
      <c r="S274" s="227"/>
      <c r="T274" s="227"/>
      <c r="U274" s="227"/>
      <c r="V274" s="227"/>
      <c r="W274" s="227"/>
      <c r="X274" s="227"/>
      <c r="Y274" s="227"/>
      <c r="Z274" s="227"/>
      <c r="AA274" s="227"/>
      <c r="AB274" s="227"/>
      <c r="AC274" s="227"/>
      <c r="AD274" s="227"/>
      <c r="AE274" s="227"/>
      <c r="AF274" s="227"/>
      <c r="AG274" s="227"/>
      <c r="AH274" s="227"/>
      <c r="AI274" s="227"/>
      <c r="AJ274" s="63" t="str">
        <f t="shared" si="25"/>
        <v/>
      </c>
      <c r="AK274" s="41" t="str">
        <f t="shared" si="26"/>
        <v/>
      </c>
    </row>
    <row r="275" spans="1:37" ht="19.5" customHeight="1">
      <c r="A275" s="101" t="str">
        <f t="shared" si="27"/>
        <v>นครปฐม เขต 1</v>
      </c>
      <c r="B275" s="101">
        <f t="shared" si="28"/>
        <v>1073180003</v>
      </c>
      <c r="C275" s="101" t="str">
        <f t="shared" si="29"/>
        <v>โรงเรียนวัดธรรมศาลา(หลวงพ่อน้อยอุปถัมภ์)</v>
      </c>
      <c r="D275" s="232">
        <v>268</v>
      </c>
      <c r="E275" s="102"/>
      <c r="F275" s="227"/>
      <c r="G275" s="227"/>
      <c r="H275" s="227"/>
      <c r="I275" s="227"/>
      <c r="J275" s="227"/>
      <c r="K275" s="227"/>
      <c r="L275" s="227"/>
      <c r="M275" s="227"/>
      <c r="N275" s="227"/>
      <c r="O275" s="227"/>
      <c r="P275" s="227"/>
      <c r="Q275" s="227"/>
      <c r="R275" s="227"/>
      <c r="S275" s="227"/>
      <c r="T275" s="227"/>
      <c r="U275" s="227"/>
      <c r="V275" s="227"/>
      <c r="W275" s="227"/>
      <c r="X275" s="227"/>
      <c r="Y275" s="227"/>
      <c r="Z275" s="227"/>
      <c r="AA275" s="227"/>
      <c r="AB275" s="227"/>
      <c r="AC275" s="227"/>
      <c r="AD275" s="227"/>
      <c r="AE275" s="227"/>
      <c r="AF275" s="227"/>
      <c r="AG275" s="227"/>
      <c r="AH275" s="227"/>
      <c r="AI275" s="227"/>
      <c r="AJ275" s="63" t="str">
        <f t="shared" si="25"/>
        <v/>
      </c>
      <c r="AK275" s="41" t="str">
        <f t="shared" si="26"/>
        <v/>
      </c>
    </row>
    <row r="276" spans="1:37" ht="19.5" customHeight="1">
      <c r="A276" s="101" t="str">
        <f t="shared" si="27"/>
        <v>นครปฐม เขต 1</v>
      </c>
      <c r="B276" s="101">
        <f t="shared" si="28"/>
        <v>1073180003</v>
      </c>
      <c r="C276" s="101" t="str">
        <f t="shared" si="29"/>
        <v>โรงเรียนวัดธรรมศาลา(หลวงพ่อน้อยอุปถัมภ์)</v>
      </c>
      <c r="D276" s="232">
        <v>269</v>
      </c>
      <c r="E276" s="102"/>
      <c r="F276" s="227"/>
      <c r="G276" s="227"/>
      <c r="H276" s="227"/>
      <c r="I276" s="227"/>
      <c r="J276" s="227"/>
      <c r="K276" s="227"/>
      <c r="L276" s="227"/>
      <c r="M276" s="227"/>
      <c r="N276" s="227"/>
      <c r="O276" s="227"/>
      <c r="P276" s="227"/>
      <c r="Q276" s="227"/>
      <c r="R276" s="227"/>
      <c r="S276" s="227"/>
      <c r="T276" s="227"/>
      <c r="U276" s="227"/>
      <c r="V276" s="227"/>
      <c r="W276" s="227"/>
      <c r="X276" s="227"/>
      <c r="Y276" s="227"/>
      <c r="Z276" s="227"/>
      <c r="AA276" s="227"/>
      <c r="AB276" s="227"/>
      <c r="AC276" s="227"/>
      <c r="AD276" s="227"/>
      <c r="AE276" s="227"/>
      <c r="AF276" s="227"/>
      <c r="AG276" s="227"/>
      <c r="AH276" s="227"/>
      <c r="AI276" s="227"/>
      <c r="AJ276" s="63" t="str">
        <f t="shared" si="25"/>
        <v/>
      </c>
      <c r="AK276" s="41" t="str">
        <f t="shared" si="26"/>
        <v/>
      </c>
    </row>
    <row r="277" spans="1:37" ht="19.5" customHeight="1">
      <c r="A277" s="103" t="str">
        <f t="shared" si="27"/>
        <v>นครปฐม เขต 1</v>
      </c>
      <c r="B277" s="103">
        <f t="shared" si="28"/>
        <v>1073180003</v>
      </c>
      <c r="C277" s="103" t="str">
        <f t="shared" si="29"/>
        <v>โรงเรียนวัดธรรมศาลา(หลวงพ่อน้อยอุปถัมภ์)</v>
      </c>
      <c r="D277" s="233">
        <v>270</v>
      </c>
      <c r="E277" s="104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  <c r="AA277" s="228"/>
      <c r="AB277" s="228"/>
      <c r="AC277" s="228"/>
      <c r="AD277" s="228"/>
      <c r="AE277" s="228"/>
      <c r="AF277" s="228"/>
      <c r="AG277" s="228"/>
      <c r="AH277" s="228"/>
      <c r="AI277" s="228"/>
      <c r="AJ277" s="64" t="str">
        <f t="shared" si="25"/>
        <v/>
      </c>
      <c r="AK277" s="42" t="str">
        <f t="shared" si="26"/>
        <v/>
      </c>
    </row>
    <row r="278" spans="1:37" ht="19.5" customHeight="1">
      <c r="A278" s="105" t="str">
        <f t="shared" si="27"/>
        <v>นครปฐม เขต 1</v>
      </c>
      <c r="B278" s="105">
        <f t="shared" si="28"/>
        <v>1073180003</v>
      </c>
      <c r="C278" s="105" t="str">
        <f t="shared" si="29"/>
        <v>โรงเรียนวัดธรรมศาลา(หลวงพ่อน้อยอุปถัมภ์)</v>
      </c>
      <c r="D278" s="231">
        <v>271</v>
      </c>
      <c r="E278" s="100"/>
      <c r="F278" s="226"/>
      <c r="G278" s="226"/>
      <c r="H278" s="226"/>
      <c r="I278" s="226"/>
      <c r="J278" s="226"/>
      <c r="K278" s="226"/>
      <c r="L278" s="226"/>
      <c r="M278" s="226"/>
      <c r="N278" s="226"/>
      <c r="O278" s="226"/>
      <c r="P278" s="226"/>
      <c r="Q278" s="226"/>
      <c r="R278" s="226"/>
      <c r="S278" s="226"/>
      <c r="T278" s="226"/>
      <c r="U278" s="226"/>
      <c r="V278" s="226"/>
      <c r="W278" s="226"/>
      <c r="X278" s="226"/>
      <c r="Y278" s="226"/>
      <c r="Z278" s="226"/>
      <c r="AA278" s="226"/>
      <c r="AB278" s="226"/>
      <c r="AC278" s="226"/>
      <c r="AD278" s="226"/>
      <c r="AE278" s="226"/>
      <c r="AF278" s="226"/>
      <c r="AG278" s="226"/>
      <c r="AH278" s="226"/>
      <c r="AI278" s="226"/>
      <c r="AJ278" s="65" t="str">
        <f t="shared" si="25"/>
        <v/>
      </c>
      <c r="AK278" s="40" t="str">
        <f t="shared" si="26"/>
        <v/>
      </c>
    </row>
    <row r="279" spans="1:37" ht="19.5" customHeight="1">
      <c r="A279" s="101" t="str">
        <f t="shared" si="27"/>
        <v>นครปฐม เขต 1</v>
      </c>
      <c r="B279" s="101">
        <f t="shared" si="28"/>
        <v>1073180003</v>
      </c>
      <c r="C279" s="101" t="str">
        <f t="shared" si="29"/>
        <v>โรงเรียนวัดธรรมศาลา(หลวงพ่อน้อยอุปถัมภ์)</v>
      </c>
      <c r="D279" s="232">
        <v>272</v>
      </c>
      <c r="E279" s="102"/>
      <c r="F279" s="227"/>
      <c r="G279" s="227"/>
      <c r="H279" s="227"/>
      <c r="I279" s="227"/>
      <c r="J279" s="227"/>
      <c r="K279" s="227"/>
      <c r="L279" s="227"/>
      <c r="M279" s="227"/>
      <c r="N279" s="227"/>
      <c r="O279" s="227"/>
      <c r="P279" s="227"/>
      <c r="Q279" s="227"/>
      <c r="R279" s="227"/>
      <c r="S279" s="227"/>
      <c r="T279" s="227"/>
      <c r="U279" s="227"/>
      <c r="V279" s="227"/>
      <c r="W279" s="227"/>
      <c r="X279" s="227"/>
      <c r="Y279" s="227"/>
      <c r="Z279" s="227"/>
      <c r="AA279" s="227"/>
      <c r="AB279" s="227"/>
      <c r="AC279" s="227"/>
      <c r="AD279" s="227"/>
      <c r="AE279" s="227"/>
      <c r="AF279" s="227"/>
      <c r="AG279" s="227"/>
      <c r="AH279" s="227"/>
      <c r="AI279" s="227"/>
      <c r="AJ279" s="63" t="str">
        <f t="shared" si="25"/>
        <v/>
      </c>
      <c r="AK279" s="41" t="str">
        <f t="shared" si="26"/>
        <v/>
      </c>
    </row>
    <row r="280" spans="1:37" ht="19.5" customHeight="1">
      <c r="A280" s="101" t="str">
        <f t="shared" si="27"/>
        <v>นครปฐม เขต 1</v>
      </c>
      <c r="B280" s="101">
        <f t="shared" si="28"/>
        <v>1073180003</v>
      </c>
      <c r="C280" s="101" t="str">
        <f t="shared" si="29"/>
        <v>โรงเรียนวัดธรรมศาลา(หลวงพ่อน้อยอุปถัมภ์)</v>
      </c>
      <c r="D280" s="232">
        <v>273</v>
      </c>
      <c r="E280" s="102"/>
      <c r="F280" s="227"/>
      <c r="G280" s="227"/>
      <c r="H280" s="227"/>
      <c r="I280" s="227"/>
      <c r="J280" s="227"/>
      <c r="K280" s="227"/>
      <c r="L280" s="227"/>
      <c r="M280" s="227"/>
      <c r="N280" s="227"/>
      <c r="O280" s="227"/>
      <c r="P280" s="227"/>
      <c r="Q280" s="227"/>
      <c r="R280" s="227"/>
      <c r="S280" s="227"/>
      <c r="T280" s="227"/>
      <c r="U280" s="227"/>
      <c r="V280" s="227"/>
      <c r="W280" s="227"/>
      <c r="X280" s="227"/>
      <c r="Y280" s="227"/>
      <c r="Z280" s="227"/>
      <c r="AA280" s="227"/>
      <c r="AB280" s="227"/>
      <c r="AC280" s="227"/>
      <c r="AD280" s="227"/>
      <c r="AE280" s="227"/>
      <c r="AF280" s="227"/>
      <c r="AG280" s="227"/>
      <c r="AH280" s="227"/>
      <c r="AI280" s="227"/>
      <c r="AJ280" s="63" t="str">
        <f t="shared" si="25"/>
        <v/>
      </c>
      <c r="AK280" s="41" t="str">
        <f t="shared" si="26"/>
        <v/>
      </c>
    </row>
    <row r="281" spans="1:37" ht="19.5" customHeight="1">
      <c r="A281" s="101" t="str">
        <f t="shared" si="27"/>
        <v>นครปฐม เขต 1</v>
      </c>
      <c r="B281" s="101">
        <f t="shared" si="28"/>
        <v>1073180003</v>
      </c>
      <c r="C281" s="101" t="str">
        <f t="shared" si="29"/>
        <v>โรงเรียนวัดธรรมศาลา(หลวงพ่อน้อยอุปถัมภ์)</v>
      </c>
      <c r="D281" s="232">
        <v>274</v>
      </c>
      <c r="E281" s="102"/>
      <c r="F281" s="227"/>
      <c r="G281" s="227"/>
      <c r="H281" s="227"/>
      <c r="I281" s="227"/>
      <c r="J281" s="227"/>
      <c r="K281" s="227"/>
      <c r="L281" s="227"/>
      <c r="M281" s="227"/>
      <c r="N281" s="227"/>
      <c r="O281" s="227"/>
      <c r="P281" s="227"/>
      <c r="Q281" s="227"/>
      <c r="R281" s="227"/>
      <c r="S281" s="227"/>
      <c r="T281" s="227"/>
      <c r="U281" s="227"/>
      <c r="V281" s="227"/>
      <c r="W281" s="227"/>
      <c r="X281" s="227"/>
      <c r="Y281" s="227"/>
      <c r="Z281" s="227"/>
      <c r="AA281" s="227"/>
      <c r="AB281" s="227"/>
      <c r="AC281" s="227"/>
      <c r="AD281" s="227"/>
      <c r="AE281" s="227"/>
      <c r="AF281" s="227"/>
      <c r="AG281" s="227"/>
      <c r="AH281" s="227"/>
      <c r="AI281" s="227"/>
      <c r="AJ281" s="63" t="str">
        <f t="shared" si="25"/>
        <v/>
      </c>
      <c r="AK281" s="41" t="str">
        <f t="shared" si="26"/>
        <v/>
      </c>
    </row>
    <row r="282" spans="1:37" ht="19.5" customHeight="1">
      <c r="A282" s="103" t="str">
        <f t="shared" si="27"/>
        <v>นครปฐม เขต 1</v>
      </c>
      <c r="B282" s="103">
        <f t="shared" si="28"/>
        <v>1073180003</v>
      </c>
      <c r="C282" s="103" t="str">
        <f t="shared" si="29"/>
        <v>โรงเรียนวัดธรรมศาลา(หลวงพ่อน้อยอุปถัมภ์)</v>
      </c>
      <c r="D282" s="233">
        <v>275</v>
      </c>
      <c r="E282" s="104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  <c r="AA282" s="228"/>
      <c r="AB282" s="228"/>
      <c r="AC282" s="228"/>
      <c r="AD282" s="228"/>
      <c r="AE282" s="228"/>
      <c r="AF282" s="228"/>
      <c r="AG282" s="228"/>
      <c r="AH282" s="228"/>
      <c r="AI282" s="228"/>
      <c r="AJ282" s="64" t="str">
        <f t="shared" si="25"/>
        <v/>
      </c>
      <c r="AK282" s="42" t="str">
        <f t="shared" si="26"/>
        <v/>
      </c>
    </row>
    <row r="283" spans="1:37" ht="19.5" customHeight="1">
      <c r="A283" s="105" t="str">
        <f t="shared" si="27"/>
        <v>นครปฐม เขต 1</v>
      </c>
      <c r="B283" s="105">
        <f t="shared" si="28"/>
        <v>1073180003</v>
      </c>
      <c r="C283" s="105" t="str">
        <f t="shared" si="29"/>
        <v>โรงเรียนวัดธรรมศาลา(หลวงพ่อน้อยอุปถัมภ์)</v>
      </c>
      <c r="D283" s="231">
        <v>276</v>
      </c>
      <c r="E283" s="100"/>
      <c r="F283" s="226"/>
      <c r="G283" s="226"/>
      <c r="H283" s="226"/>
      <c r="I283" s="226"/>
      <c r="J283" s="226"/>
      <c r="K283" s="226"/>
      <c r="L283" s="226"/>
      <c r="M283" s="226"/>
      <c r="N283" s="226"/>
      <c r="O283" s="226"/>
      <c r="P283" s="226"/>
      <c r="Q283" s="226"/>
      <c r="R283" s="226"/>
      <c r="S283" s="226"/>
      <c r="T283" s="226"/>
      <c r="U283" s="226"/>
      <c r="V283" s="226"/>
      <c r="W283" s="226"/>
      <c r="X283" s="226"/>
      <c r="Y283" s="226"/>
      <c r="Z283" s="226"/>
      <c r="AA283" s="226"/>
      <c r="AB283" s="226"/>
      <c r="AC283" s="226"/>
      <c r="AD283" s="226"/>
      <c r="AE283" s="226"/>
      <c r="AF283" s="226"/>
      <c r="AG283" s="226"/>
      <c r="AH283" s="226"/>
      <c r="AI283" s="226"/>
      <c r="AJ283" s="65" t="str">
        <f t="shared" si="25"/>
        <v/>
      </c>
      <c r="AK283" s="40" t="str">
        <f t="shared" si="26"/>
        <v/>
      </c>
    </row>
    <row r="284" spans="1:37" ht="19.5" customHeight="1">
      <c r="A284" s="101" t="str">
        <f t="shared" si="27"/>
        <v>นครปฐม เขต 1</v>
      </c>
      <c r="B284" s="101">
        <f t="shared" si="28"/>
        <v>1073180003</v>
      </c>
      <c r="C284" s="101" t="str">
        <f t="shared" si="29"/>
        <v>โรงเรียนวัดธรรมศาลา(หลวงพ่อน้อยอุปถัมภ์)</v>
      </c>
      <c r="D284" s="232">
        <v>277</v>
      </c>
      <c r="E284" s="102"/>
      <c r="F284" s="227"/>
      <c r="G284" s="227"/>
      <c r="H284" s="227"/>
      <c r="I284" s="227"/>
      <c r="J284" s="227"/>
      <c r="K284" s="227"/>
      <c r="L284" s="227"/>
      <c r="M284" s="227"/>
      <c r="N284" s="227"/>
      <c r="O284" s="227"/>
      <c r="P284" s="227"/>
      <c r="Q284" s="227"/>
      <c r="R284" s="227"/>
      <c r="S284" s="227"/>
      <c r="T284" s="227"/>
      <c r="U284" s="227"/>
      <c r="V284" s="227"/>
      <c r="W284" s="227"/>
      <c r="X284" s="227"/>
      <c r="Y284" s="227"/>
      <c r="Z284" s="227"/>
      <c r="AA284" s="227"/>
      <c r="AB284" s="227"/>
      <c r="AC284" s="227"/>
      <c r="AD284" s="227"/>
      <c r="AE284" s="227"/>
      <c r="AF284" s="227"/>
      <c r="AG284" s="227"/>
      <c r="AH284" s="227"/>
      <c r="AI284" s="227"/>
      <c r="AJ284" s="63" t="str">
        <f t="shared" si="25"/>
        <v/>
      </c>
      <c r="AK284" s="41" t="str">
        <f t="shared" si="26"/>
        <v/>
      </c>
    </row>
    <row r="285" spans="1:37" ht="19.5" customHeight="1">
      <c r="A285" s="101" t="str">
        <f t="shared" si="27"/>
        <v>นครปฐม เขต 1</v>
      </c>
      <c r="B285" s="101">
        <f t="shared" si="28"/>
        <v>1073180003</v>
      </c>
      <c r="C285" s="101" t="str">
        <f t="shared" si="29"/>
        <v>โรงเรียนวัดธรรมศาลา(หลวงพ่อน้อยอุปถัมภ์)</v>
      </c>
      <c r="D285" s="232">
        <v>278</v>
      </c>
      <c r="E285" s="102"/>
      <c r="F285" s="227"/>
      <c r="G285" s="227"/>
      <c r="H285" s="227"/>
      <c r="I285" s="227"/>
      <c r="J285" s="227"/>
      <c r="K285" s="227"/>
      <c r="L285" s="227"/>
      <c r="M285" s="227"/>
      <c r="N285" s="227"/>
      <c r="O285" s="227"/>
      <c r="P285" s="227"/>
      <c r="Q285" s="227"/>
      <c r="R285" s="227"/>
      <c r="S285" s="227"/>
      <c r="T285" s="227"/>
      <c r="U285" s="227"/>
      <c r="V285" s="227"/>
      <c r="W285" s="227"/>
      <c r="X285" s="227"/>
      <c r="Y285" s="227"/>
      <c r="Z285" s="227"/>
      <c r="AA285" s="227"/>
      <c r="AB285" s="227"/>
      <c r="AC285" s="227"/>
      <c r="AD285" s="227"/>
      <c r="AE285" s="227"/>
      <c r="AF285" s="227"/>
      <c r="AG285" s="227"/>
      <c r="AH285" s="227"/>
      <c r="AI285" s="227"/>
      <c r="AJ285" s="63" t="str">
        <f t="shared" si="25"/>
        <v/>
      </c>
      <c r="AK285" s="41" t="str">
        <f t="shared" si="26"/>
        <v/>
      </c>
    </row>
    <row r="286" spans="1:37" ht="19.5" customHeight="1">
      <c r="A286" s="101" t="str">
        <f t="shared" si="27"/>
        <v>นครปฐม เขต 1</v>
      </c>
      <c r="B286" s="101">
        <f t="shared" si="28"/>
        <v>1073180003</v>
      </c>
      <c r="C286" s="101" t="str">
        <f t="shared" si="29"/>
        <v>โรงเรียนวัดธรรมศาลา(หลวงพ่อน้อยอุปถัมภ์)</v>
      </c>
      <c r="D286" s="232">
        <v>279</v>
      </c>
      <c r="E286" s="102"/>
      <c r="F286" s="227"/>
      <c r="G286" s="227"/>
      <c r="H286" s="227"/>
      <c r="I286" s="227"/>
      <c r="J286" s="227"/>
      <c r="K286" s="227"/>
      <c r="L286" s="227"/>
      <c r="M286" s="227"/>
      <c r="N286" s="227"/>
      <c r="O286" s="227"/>
      <c r="P286" s="227"/>
      <c r="Q286" s="227"/>
      <c r="R286" s="227"/>
      <c r="S286" s="227"/>
      <c r="T286" s="227"/>
      <c r="U286" s="227"/>
      <c r="V286" s="227"/>
      <c r="W286" s="227"/>
      <c r="X286" s="227"/>
      <c r="Y286" s="227"/>
      <c r="Z286" s="227"/>
      <c r="AA286" s="227"/>
      <c r="AB286" s="227"/>
      <c r="AC286" s="227"/>
      <c r="AD286" s="227"/>
      <c r="AE286" s="227"/>
      <c r="AF286" s="227"/>
      <c r="AG286" s="227"/>
      <c r="AH286" s="227"/>
      <c r="AI286" s="227"/>
      <c r="AJ286" s="63" t="str">
        <f t="shared" si="25"/>
        <v/>
      </c>
      <c r="AK286" s="41" t="str">
        <f t="shared" si="26"/>
        <v/>
      </c>
    </row>
    <row r="287" spans="1:37" ht="19.5" customHeight="1">
      <c r="A287" s="103" t="str">
        <f t="shared" si="27"/>
        <v>นครปฐม เขต 1</v>
      </c>
      <c r="B287" s="103">
        <f t="shared" si="28"/>
        <v>1073180003</v>
      </c>
      <c r="C287" s="103" t="str">
        <f t="shared" si="29"/>
        <v>โรงเรียนวัดธรรมศาลา(หลวงพ่อน้อยอุปถัมภ์)</v>
      </c>
      <c r="D287" s="233">
        <v>280</v>
      </c>
      <c r="E287" s="104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  <c r="AA287" s="228"/>
      <c r="AB287" s="228"/>
      <c r="AC287" s="228"/>
      <c r="AD287" s="228"/>
      <c r="AE287" s="228"/>
      <c r="AF287" s="228"/>
      <c r="AG287" s="228"/>
      <c r="AH287" s="228"/>
      <c r="AI287" s="228"/>
      <c r="AJ287" s="64" t="str">
        <f t="shared" si="25"/>
        <v/>
      </c>
      <c r="AK287" s="42" t="str">
        <f t="shared" si="26"/>
        <v/>
      </c>
    </row>
    <row r="288" spans="1:37" ht="19.5" customHeight="1">
      <c r="A288" s="105" t="str">
        <f t="shared" si="27"/>
        <v>นครปฐม เขต 1</v>
      </c>
      <c r="B288" s="105">
        <f t="shared" si="28"/>
        <v>1073180003</v>
      </c>
      <c r="C288" s="105" t="str">
        <f t="shared" si="29"/>
        <v>โรงเรียนวัดธรรมศาลา(หลวงพ่อน้อยอุปถัมภ์)</v>
      </c>
      <c r="D288" s="231">
        <v>281</v>
      </c>
      <c r="E288" s="106"/>
      <c r="F288" s="226"/>
      <c r="G288" s="226"/>
      <c r="H288" s="226"/>
      <c r="I288" s="226"/>
      <c r="J288" s="226"/>
      <c r="K288" s="226"/>
      <c r="L288" s="226"/>
      <c r="M288" s="226"/>
      <c r="N288" s="226"/>
      <c r="O288" s="226"/>
      <c r="P288" s="226"/>
      <c r="Q288" s="226"/>
      <c r="R288" s="226"/>
      <c r="S288" s="226"/>
      <c r="T288" s="226"/>
      <c r="U288" s="226"/>
      <c r="V288" s="226"/>
      <c r="W288" s="226"/>
      <c r="X288" s="226"/>
      <c r="Y288" s="226"/>
      <c r="Z288" s="226"/>
      <c r="AA288" s="226"/>
      <c r="AB288" s="226"/>
      <c r="AC288" s="226"/>
      <c r="AD288" s="226"/>
      <c r="AE288" s="226"/>
      <c r="AF288" s="226"/>
      <c r="AG288" s="226"/>
      <c r="AH288" s="226"/>
      <c r="AI288" s="226"/>
      <c r="AJ288" s="65" t="str">
        <f t="shared" si="25"/>
        <v/>
      </c>
      <c r="AK288" s="40" t="str">
        <f t="shared" si="26"/>
        <v/>
      </c>
    </row>
    <row r="289" spans="1:37" ht="19.5" customHeight="1">
      <c r="A289" s="101" t="str">
        <f t="shared" si="27"/>
        <v>นครปฐม เขต 1</v>
      </c>
      <c r="B289" s="101">
        <f t="shared" si="28"/>
        <v>1073180003</v>
      </c>
      <c r="C289" s="101" t="str">
        <f t="shared" si="29"/>
        <v>โรงเรียนวัดธรรมศาลา(หลวงพ่อน้อยอุปถัมภ์)</v>
      </c>
      <c r="D289" s="232">
        <v>282</v>
      </c>
      <c r="E289" s="102"/>
      <c r="F289" s="227"/>
      <c r="G289" s="227"/>
      <c r="H289" s="227"/>
      <c r="I289" s="227"/>
      <c r="J289" s="227"/>
      <c r="K289" s="227"/>
      <c r="L289" s="227"/>
      <c r="M289" s="227"/>
      <c r="N289" s="227"/>
      <c r="O289" s="227"/>
      <c r="P289" s="227"/>
      <c r="Q289" s="227"/>
      <c r="R289" s="227"/>
      <c r="S289" s="227"/>
      <c r="T289" s="227"/>
      <c r="U289" s="227"/>
      <c r="V289" s="227"/>
      <c r="W289" s="227"/>
      <c r="X289" s="227"/>
      <c r="Y289" s="227"/>
      <c r="Z289" s="227"/>
      <c r="AA289" s="227"/>
      <c r="AB289" s="227"/>
      <c r="AC289" s="227"/>
      <c r="AD289" s="227"/>
      <c r="AE289" s="227"/>
      <c r="AF289" s="227"/>
      <c r="AG289" s="227"/>
      <c r="AH289" s="227"/>
      <c r="AI289" s="227"/>
      <c r="AJ289" s="63" t="str">
        <f t="shared" si="25"/>
        <v/>
      </c>
      <c r="AK289" s="41" t="str">
        <f t="shared" si="26"/>
        <v/>
      </c>
    </row>
    <row r="290" spans="1:37" ht="19.5" customHeight="1">
      <c r="A290" s="101" t="str">
        <f t="shared" si="27"/>
        <v>นครปฐม เขต 1</v>
      </c>
      <c r="B290" s="101">
        <f t="shared" si="28"/>
        <v>1073180003</v>
      </c>
      <c r="C290" s="101" t="str">
        <f t="shared" si="29"/>
        <v>โรงเรียนวัดธรรมศาลา(หลวงพ่อน้อยอุปถัมภ์)</v>
      </c>
      <c r="D290" s="232">
        <v>283</v>
      </c>
      <c r="E290" s="102"/>
      <c r="F290" s="227"/>
      <c r="G290" s="227"/>
      <c r="H290" s="227"/>
      <c r="I290" s="227"/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  <c r="Y290" s="227"/>
      <c r="Z290" s="227"/>
      <c r="AA290" s="227"/>
      <c r="AB290" s="227"/>
      <c r="AC290" s="227"/>
      <c r="AD290" s="227"/>
      <c r="AE290" s="227"/>
      <c r="AF290" s="227"/>
      <c r="AG290" s="227"/>
      <c r="AH290" s="227"/>
      <c r="AI290" s="227"/>
      <c r="AJ290" s="63" t="str">
        <f t="shared" si="25"/>
        <v/>
      </c>
      <c r="AK290" s="41" t="str">
        <f t="shared" si="26"/>
        <v/>
      </c>
    </row>
    <row r="291" spans="1:37" ht="19.5" customHeight="1">
      <c r="A291" s="101" t="str">
        <f t="shared" si="27"/>
        <v>นครปฐม เขต 1</v>
      </c>
      <c r="B291" s="101">
        <f t="shared" si="28"/>
        <v>1073180003</v>
      </c>
      <c r="C291" s="101" t="str">
        <f t="shared" si="29"/>
        <v>โรงเรียนวัดธรรมศาลา(หลวงพ่อน้อยอุปถัมภ์)</v>
      </c>
      <c r="D291" s="232">
        <v>284</v>
      </c>
      <c r="E291" s="102"/>
      <c r="F291" s="227"/>
      <c r="G291" s="227"/>
      <c r="H291" s="227"/>
      <c r="I291" s="227"/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  <c r="Y291" s="227"/>
      <c r="Z291" s="227"/>
      <c r="AA291" s="227"/>
      <c r="AB291" s="227"/>
      <c r="AC291" s="227"/>
      <c r="AD291" s="227"/>
      <c r="AE291" s="227"/>
      <c r="AF291" s="227"/>
      <c r="AG291" s="227"/>
      <c r="AH291" s="227"/>
      <c r="AI291" s="227"/>
      <c r="AJ291" s="63" t="str">
        <f t="shared" si="25"/>
        <v/>
      </c>
      <c r="AK291" s="41" t="str">
        <f t="shared" si="26"/>
        <v/>
      </c>
    </row>
    <row r="292" spans="1:37" ht="19.5" customHeight="1">
      <c r="A292" s="103" t="str">
        <f t="shared" si="27"/>
        <v>นครปฐม เขต 1</v>
      </c>
      <c r="B292" s="103">
        <f t="shared" si="28"/>
        <v>1073180003</v>
      </c>
      <c r="C292" s="103" t="str">
        <f t="shared" si="29"/>
        <v>โรงเรียนวัดธรรมศาลา(หลวงพ่อน้อยอุปถัมภ์)</v>
      </c>
      <c r="D292" s="233">
        <v>285</v>
      </c>
      <c r="E292" s="104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  <c r="AA292" s="228"/>
      <c r="AB292" s="228"/>
      <c r="AC292" s="228"/>
      <c r="AD292" s="228"/>
      <c r="AE292" s="228"/>
      <c r="AF292" s="228"/>
      <c r="AG292" s="228"/>
      <c r="AH292" s="228"/>
      <c r="AI292" s="228"/>
      <c r="AJ292" s="64" t="str">
        <f t="shared" si="25"/>
        <v/>
      </c>
      <c r="AK292" s="42" t="str">
        <f t="shared" si="26"/>
        <v/>
      </c>
    </row>
    <row r="293" spans="1:37" ht="19.5" customHeight="1">
      <c r="A293" s="105" t="str">
        <f t="shared" si="27"/>
        <v>นครปฐม เขต 1</v>
      </c>
      <c r="B293" s="105">
        <f t="shared" si="28"/>
        <v>1073180003</v>
      </c>
      <c r="C293" s="105" t="str">
        <f t="shared" si="29"/>
        <v>โรงเรียนวัดธรรมศาลา(หลวงพ่อน้อยอุปถัมภ์)</v>
      </c>
      <c r="D293" s="231">
        <v>286</v>
      </c>
      <c r="E293" s="106"/>
      <c r="F293" s="226"/>
      <c r="G293" s="226"/>
      <c r="H293" s="226"/>
      <c r="I293" s="226"/>
      <c r="J293" s="226"/>
      <c r="K293" s="226"/>
      <c r="L293" s="226"/>
      <c r="M293" s="226"/>
      <c r="N293" s="226"/>
      <c r="O293" s="226"/>
      <c r="P293" s="226"/>
      <c r="Q293" s="226"/>
      <c r="R293" s="226"/>
      <c r="S293" s="226"/>
      <c r="T293" s="226"/>
      <c r="U293" s="226"/>
      <c r="V293" s="226"/>
      <c r="W293" s="226"/>
      <c r="X293" s="226"/>
      <c r="Y293" s="226"/>
      <c r="Z293" s="226"/>
      <c r="AA293" s="226"/>
      <c r="AB293" s="226"/>
      <c r="AC293" s="226"/>
      <c r="AD293" s="226"/>
      <c r="AE293" s="226"/>
      <c r="AF293" s="226"/>
      <c r="AG293" s="226"/>
      <c r="AH293" s="226"/>
      <c r="AI293" s="226"/>
      <c r="AJ293" s="65" t="str">
        <f t="shared" si="25"/>
        <v/>
      </c>
      <c r="AK293" s="40" t="str">
        <f t="shared" si="26"/>
        <v/>
      </c>
    </row>
    <row r="294" spans="1:37" ht="19.5" customHeight="1">
      <c r="A294" s="101" t="str">
        <f t="shared" si="27"/>
        <v>นครปฐม เขต 1</v>
      </c>
      <c r="B294" s="101">
        <f t="shared" si="28"/>
        <v>1073180003</v>
      </c>
      <c r="C294" s="101" t="str">
        <f t="shared" si="29"/>
        <v>โรงเรียนวัดธรรมศาลา(หลวงพ่อน้อยอุปถัมภ์)</v>
      </c>
      <c r="D294" s="232">
        <v>287</v>
      </c>
      <c r="E294" s="102"/>
      <c r="F294" s="227"/>
      <c r="G294" s="227"/>
      <c r="H294" s="227"/>
      <c r="I294" s="227"/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  <c r="Y294" s="227"/>
      <c r="Z294" s="227"/>
      <c r="AA294" s="227"/>
      <c r="AB294" s="227"/>
      <c r="AC294" s="227"/>
      <c r="AD294" s="227"/>
      <c r="AE294" s="227"/>
      <c r="AF294" s="227"/>
      <c r="AG294" s="227"/>
      <c r="AH294" s="227"/>
      <c r="AI294" s="227"/>
      <c r="AJ294" s="63" t="str">
        <f t="shared" si="25"/>
        <v/>
      </c>
      <c r="AK294" s="41" t="str">
        <f t="shared" si="26"/>
        <v/>
      </c>
    </row>
    <row r="295" spans="1:37" ht="19.5" customHeight="1">
      <c r="A295" s="101" t="str">
        <f t="shared" si="27"/>
        <v>นครปฐม เขต 1</v>
      </c>
      <c r="B295" s="101">
        <f t="shared" si="28"/>
        <v>1073180003</v>
      </c>
      <c r="C295" s="101" t="str">
        <f t="shared" si="29"/>
        <v>โรงเรียนวัดธรรมศาลา(หลวงพ่อน้อยอุปถัมภ์)</v>
      </c>
      <c r="D295" s="232">
        <v>288</v>
      </c>
      <c r="E295" s="102"/>
      <c r="F295" s="227"/>
      <c r="G295" s="227"/>
      <c r="H295" s="227"/>
      <c r="I295" s="227"/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  <c r="Y295" s="227"/>
      <c r="Z295" s="227"/>
      <c r="AA295" s="227"/>
      <c r="AB295" s="227"/>
      <c r="AC295" s="227"/>
      <c r="AD295" s="227"/>
      <c r="AE295" s="227"/>
      <c r="AF295" s="227"/>
      <c r="AG295" s="227"/>
      <c r="AH295" s="227"/>
      <c r="AI295" s="227"/>
      <c r="AJ295" s="63" t="str">
        <f t="shared" si="25"/>
        <v/>
      </c>
      <c r="AK295" s="41" t="str">
        <f t="shared" si="26"/>
        <v/>
      </c>
    </row>
    <row r="296" spans="1:37" ht="19.5" customHeight="1">
      <c r="A296" s="101" t="str">
        <f t="shared" si="27"/>
        <v>นครปฐม เขต 1</v>
      </c>
      <c r="B296" s="101">
        <f t="shared" si="28"/>
        <v>1073180003</v>
      </c>
      <c r="C296" s="101" t="str">
        <f t="shared" si="29"/>
        <v>โรงเรียนวัดธรรมศาลา(หลวงพ่อน้อยอุปถัมภ์)</v>
      </c>
      <c r="D296" s="232">
        <v>289</v>
      </c>
      <c r="E296" s="102"/>
      <c r="F296" s="227"/>
      <c r="G296" s="227"/>
      <c r="H296" s="227"/>
      <c r="I296" s="227"/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  <c r="Y296" s="227"/>
      <c r="Z296" s="227"/>
      <c r="AA296" s="227"/>
      <c r="AB296" s="227"/>
      <c r="AC296" s="227"/>
      <c r="AD296" s="227"/>
      <c r="AE296" s="227"/>
      <c r="AF296" s="227"/>
      <c r="AG296" s="227"/>
      <c r="AH296" s="227"/>
      <c r="AI296" s="227"/>
      <c r="AJ296" s="63" t="str">
        <f t="shared" si="25"/>
        <v/>
      </c>
      <c r="AK296" s="41" t="str">
        <f t="shared" si="26"/>
        <v/>
      </c>
    </row>
    <row r="297" spans="1:37" ht="19.5" customHeight="1">
      <c r="A297" s="103" t="str">
        <f t="shared" si="27"/>
        <v>นครปฐม เขต 1</v>
      </c>
      <c r="B297" s="103">
        <f t="shared" si="28"/>
        <v>1073180003</v>
      </c>
      <c r="C297" s="103" t="str">
        <f t="shared" si="29"/>
        <v>โรงเรียนวัดธรรมศาลา(หลวงพ่อน้อยอุปถัมภ์)</v>
      </c>
      <c r="D297" s="233">
        <v>290</v>
      </c>
      <c r="E297" s="104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  <c r="AA297" s="228"/>
      <c r="AB297" s="228"/>
      <c r="AC297" s="228"/>
      <c r="AD297" s="228"/>
      <c r="AE297" s="228"/>
      <c r="AF297" s="228"/>
      <c r="AG297" s="228"/>
      <c r="AH297" s="228"/>
      <c r="AI297" s="228"/>
      <c r="AJ297" s="64" t="str">
        <f t="shared" ref="AJ297:AJ328" si="30">IF(AND(ISBLANK(F297),ISBLANK(G297),ISBLANK(H297),ISBLANK(I297),ISBLANK(J297),ISBLANK(K297),ISBLANK(L297),ISBLANK(M297),ISBLANK(N297),ISBLANK(O297),ISBLANK(P297),ISBLANK(Q297),ISBLANK(R297),ISBLANK(S297),ISBLANK(T297),ISBLANK(U297),ISBLANK(V297),ISBLANK(W297),ISBLANK(X297),ISBLANK(Y297),ISBLANK(Z297),ISBLANK(AA297),ISBLANK(AB297),ISBLANK(AC297),ISBLANK(AD297),ISBLANK(AE297),ISBLANK(AF297),ISBLANK(AG297),ISBLANK(AH297),ISBLANK(AI297)),"",SUM(F297:AI297))</f>
        <v/>
      </c>
      <c r="AK297" s="42" t="str">
        <f t="shared" ref="AK297:AK328" si="31">IF(AJ297&lt;&gt;"",IF(AJ297&lt;10,"ปรับปรุง",IF(AJ297&lt;20,"พอใช้",IF(AJ297&lt;30,"ดี",IF(AJ297&lt;41,"ดีมาก")))),"")</f>
        <v/>
      </c>
    </row>
    <row r="298" spans="1:37" ht="19.5" customHeight="1">
      <c r="A298" s="105" t="str">
        <f t="shared" si="27"/>
        <v>นครปฐม เขต 1</v>
      </c>
      <c r="B298" s="105">
        <f t="shared" si="28"/>
        <v>1073180003</v>
      </c>
      <c r="C298" s="105" t="str">
        <f t="shared" si="29"/>
        <v>โรงเรียนวัดธรรมศาลา(หลวงพ่อน้อยอุปถัมภ์)</v>
      </c>
      <c r="D298" s="231">
        <v>291</v>
      </c>
      <c r="E298" s="100"/>
      <c r="F298" s="226"/>
      <c r="G298" s="226"/>
      <c r="H298" s="226"/>
      <c r="I298" s="226"/>
      <c r="J298" s="226"/>
      <c r="K298" s="226"/>
      <c r="L298" s="226"/>
      <c r="M298" s="226"/>
      <c r="N298" s="226"/>
      <c r="O298" s="226"/>
      <c r="P298" s="226"/>
      <c r="Q298" s="226"/>
      <c r="R298" s="226"/>
      <c r="S298" s="226"/>
      <c r="T298" s="226"/>
      <c r="U298" s="226"/>
      <c r="V298" s="226"/>
      <c r="W298" s="226"/>
      <c r="X298" s="226"/>
      <c r="Y298" s="226"/>
      <c r="Z298" s="226"/>
      <c r="AA298" s="226"/>
      <c r="AB298" s="226"/>
      <c r="AC298" s="226"/>
      <c r="AD298" s="226"/>
      <c r="AE298" s="226"/>
      <c r="AF298" s="226"/>
      <c r="AG298" s="226"/>
      <c r="AH298" s="226"/>
      <c r="AI298" s="226"/>
      <c r="AJ298" s="65" t="str">
        <f t="shared" si="30"/>
        <v/>
      </c>
      <c r="AK298" s="40" t="str">
        <f t="shared" si="31"/>
        <v/>
      </c>
    </row>
    <row r="299" spans="1:37" ht="19.5" customHeight="1">
      <c r="A299" s="101" t="str">
        <f t="shared" si="27"/>
        <v>นครปฐม เขต 1</v>
      </c>
      <c r="B299" s="101">
        <f t="shared" si="28"/>
        <v>1073180003</v>
      </c>
      <c r="C299" s="101" t="str">
        <f t="shared" si="29"/>
        <v>โรงเรียนวัดธรรมศาลา(หลวงพ่อน้อยอุปถัมภ์)</v>
      </c>
      <c r="D299" s="232">
        <v>292</v>
      </c>
      <c r="E299" s="102"/>
      <c r="F299" s="227"/>
      <c r="G299" s="227"/>
      <c r="H299" s="227"/>
      <c r="I299" s="227"/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  <c r="Y299" s="227"/>
      <c r="Z299" s="227"/>
      <c r="AA299" s="227"/>
      <c r="AB299" s="227"/>
      <c r="AC299" s="227"/>
      <c r="AD299" s="227"/>
      <c r="AE299" s="227"/>
      <c r="AF299" s="227"/>
      <c r="AG299" s="227"/>
      <c r="AH299" s="227"/>
      <c r="AI299" s="227"/>
      <c r="AJ299" s="63" t="str">
        <f t="shared" si="30"/>
        <v/>
      </c>
      <c r="AK299" s="41" t="str">
        <f t="shared" si="31"/>
        <v/>
      </c>
    </row>
    <row r="300" spans="1:37" ht="19.5" customHeight="1">
      <c r="A300" s="101" t="str">
        <f t="shared" si="27"/>
        <v>นครปฐม เขต 1</v>
      </c>
      <c r="B300" s="101">
        <f t="shared" si="28"/>
        <v>1073180003</v>
      </c>
      <c r="C300" s="101" t="str">
        <f t="shared" si="29"/>
        <v>โรงเรียนวัดธรรมศาลา(หลวงพ่อน้อยอุปถัมภ์)</v>
      </c>
      <c r="D300" s="232">
        <v>293</v>
      </c>
      <c r="E300" s="102"/>
      <c r="F300" s="227"/>
      <c r="G300" s="227"/>
      <c r="H300" s="227"/>
      <c r="I300" s="227"/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  <c r="Y300" s="227"/>
      <c r="Z300" s="227"/>
      <c r="AA300" s="227"/>
      <c r="AB300" s="227"/>
      <c r="AC300" s="227"/>
      <c r="AD300" s="227"/>
      <c r="AE300" s="227"/>
      <c r="AF300" s="227"/>
      <c r="AG300" s="227"/>
      <c r="AH300" s="227"/>
      <c r="AI300" s="227"/>
      <c r="AJ300" s="63" t="str">
        <f t="shared" si="30"/>
        <v/>
      </c>
      <c r="AK300" s="41" t="str">
        <f t="shared" si="31"/>
        <v/>
      </c>
    </row>
    <row r="301" spans="1:37" ht="19.5" customHeight="1">
      <c r="A301" s="101" t="str">
        <f t="shared" si="27"/>
        <v>นครปฐม เขต 1</v>
      </c>
      <c r="B301" s="101">
        <f t="shared" si="28"/>
        <v>1073180003</v>
      </c>
      <c r="C301" s="101" t="str">
        <f t="shared" si="29"/>
        <v>โรงเรียนวัดธรรมศาลา(หลวงพ่อน้อยอุปถัมภ์)</v>
      </c>
      <c r="D301" s="232">
        <v>294</v>
      </c>
      <c r="E301" s="102"/>
      <c r="F301" s="227"/>
      <c r="G301" s="227"/>
      <c r="H301" s="227"/>
      <c r="I301" s="227"/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  <c r="Y301" s="227"/>
      <c r="Z301" s="227"/>
      <c r="AA301" s="227"/>
      <c r="AB301" s="227"/>
      <c r="AC301" s="227"/>
      <c r="AD301" s="227"/>
      <c r="AE301" s="227"/>
      <c r="AF301" s="227"/>
      <c r="AG301" s="227"/>
      <c r="AH301" s="227"/>
      <c r="AI301" s="227"/>
      <c r="AJ301" s="63" t="str">
        <f t="shared" si="30"/>
        <v/>
      </c>
      <c r="AK301" s="41" t="str">
        <f t="shared" si="31"/>
        <v/>
      </c>
    </row>
    <row r="302" spans="1:37" ht="19.5" customHeight="1">
      <c r="A302" s="103" t="str">
        <f t="shared" si="27"/>
        <v>นครปฐม เขต 1</v>
      </c>
      <c r="B302" s="103">
        <f t="shared" si="28"/>
        <v>1073180003</v>
      </c>
      <c r="C302" s="103" t="str">
        <f t="shared" si="29"/>
        <v>โรงเรียนวัดธรรมศาลา(หลวงพ่อน้อยอุปถัมภ์)</v>
      </c>
      <c r="D302" s="233">
        <v>295</v>
      </c>
      <c r="E302" s="104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  <c r="AA302" s="228"/>
      <c r="AB302" s="228"/>
      <c r="AC302" s="228"/>
      <c r="AD302" s="228"/>
      <c r="AE302" s="228"/>
      <c r="AF302" s="228"/>
      <c r="AG302" s="228"/>
      <c r="AH302" s="228"/>
      <c r="AI302" s="228"/>
      <c r="AJ302" s="64" t="str">
        <f t="shared" si="30"/>
        <v/>
      </c>
      <c r="AK302" s="42" t="str">
        <f t="shared" si="31"/>
        <v/>
      </c>
    </row>
    <row r="303" spans="1:37" ht="19.5" customHeight="1">
      <c r="A303" s="105" t="str">
        <f t="shared" si="27"/>
        <v>นครปฐม เขต 1</v>
      </c>
      <c r="B303" s="105">
        <f t="shared" si="28"/>
        <v>1073180003</v>
      </c>
      <c r="C303" s="105" t="str">
        <f t="shared" si="29"/>
        <v>โรงเรียนวัดธรรมศาลา(หลวงพ่อน้อยอุปถัมภ์)</v>
      </c>
      <c r="D303" s="231">
        <v>296</v>
      </c>
      <c r="E303" s="106"/>
      <c r="F303" s="226"/>
      <c r="G303" s="226"/>
      <c r="H303" s="226"/>
      <c r="I303" s="226"/>
      <c r="J303" s="226"/>
      <c r="K303" s="226"/>
      <c r="L303" s="226"/>
      <c r="M303" s="226"/>
      <c r="N303" s="226"/>
      <c r="O303" s="226"/>
      <c r="P303" s="226"/>
      <c r="Q303" s="226"/>
      <c r="R303" s="226"/>
      <c r="S303" s="226"/>
      <c r="T303" s="226"/>
      <c r="U303" s="226"/>
      <c r="V303" s="226"/>
      <c r="W303" s="226"/>
      <c r="X303" s="226"/>
      <c r="Y303" s="226"/>
      <c r="Z303" s="226"/>
      <c r="AA303" s="226"/>
      <c r="AB303" s="226"/>
      <c r="AC303" s="226"/>
      <c r="AD303" s="226"/>
      <c r="AE303" s="226"/>
      <c r="AF303" s="226"/>
      <c r="AG303" s="226"/>
      <c r="AH303" s="226"/>
      <c r="AI303" s="226"/>
      <c r="AJ303" s="65" t="str">
        <f t="shared" si="30"/>
        <v/>
      </c>
      <c r="AK303" s="40" t="str">
        <f t="shared" si="31"/>
        <v/>
      </c>
    </row>
    <row r="304" spans="1:37" ht="19.5" customHeight="1">
      <c r="A304" s="101" t="str">
        <f t="shared" si="27"/>
        <v>นครปฐม เขต 1</v>
      </c>
      <c r="B304" s="101">
        <f t="shared" si="28"/>
        <v>1073180003</v>
      </c>
      <c r="C304" s="101" t="str">
        <f t="shared" si="29"/>
        <v>โรงเรียนวัดธรรมศาลา(หลวงพ่อน้อยอุปถัมภ์)</v>
      </c>
      <c r="D304" s="232">
        <v>297</v>
      </c>
      <c r="E304" s="102"/>
      <c r="F304" s="227"/>
      <c r="G304" s="227"/>
      <c r="H304" s="227"/>
      <c r="I304" s="227"/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  <c r="Y304" s="227"/>
      <c r="Z304" s="227"/>
      <c r="AA304" s="227"/>
      <c r="AB304" s="227"/>
      <c r="AC304" s="227"/>
      <c r="AD304" s="227"/>
      <c r="AE304" s="227"/>
      <c r="AF304" s="227"/>
      <c r="AG304" s="227"/>
      <c r="AH304" s="227"/>
      <c r="AI304" s="227"/>
      <c r="AJ304" s="63" t="str">
        <f t="shared" si="30"/>
        <v/>
      </c>
      <c r="AK304" s="41" t="str">
        <f t="shared" si="31"/>
        <v/>
      </c>
    </row>
    <row r="305" spans="1:37" ht="19.5" customHeight="1">
      <c r="A305" s="101" t="str">
        <f t="shared" si="27"/>
        <v>นครปฐม เขต 1</v>
      </c>
      <c r="B305" s="101">
        <f t="shared" si="28"/>
        <v>1073180003</v>
      </c>
      <c r="C305" s="101" t="str">
        <f t="shared" si="29"/>
        <v>โรงเรียนวัดธรรมศาลา(หลวงพ่อน้อยอุปถัมภ์)</v>
      </c>
      <c r="D305" s="232">
        <v>298</v>
      </c>
      <c r="E305" s="102"/>
      <c r="F305" s="227"/>
      <c r="G305" s="227"/>
      <c r="H305" s="227"/>
      <c r="I305" s="227"/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  <c r="Y305" s="227"/>
      <c r="Z305" s="227"/>
      <c r="AA305" s="227"/>
      <c r="AB305" s="227"/>
      <c r="AC305" s="227"/>
      <c r="AD305" s="227"/>
      <c r="AE305" s="227"/>
      <c r="AF305" s="227"/>
      <c r="AG305" s="227"/>
      <c r="AH305" s="227"/>
      <c r="AI305" s="227"/>
      <c r="AJ305" s="63" t="str">
        <f t="shared" si="30"/>
        <v/>
      </c>
      <c r="AK305" s="41" t="str">
        <f t="shared" si="31"/>
        <v/>
      </c>
    </row>
    <row r="306" spans="1:37" ht="19.5" customHeight="1">
      <c r="A306" s="101" t="str">
        <f t="shared" si="27"/>
        <v>นครปฐม เขต 1</v>
      </c>
      <c r="B306" s="101">
        <f t="shared" si="28"/>
        <v>1073180003</v>
      </c>
      <c r="C306" s="101" t="str">
        <f t="shared" si="29"/>
        <v>โรงเรียนวัดธรรมศาลา(หลวงพ่อน้อยอุปถัมภ์)</v>
      </c>
      <c r="D306" s="232">
        <v>299</v>
      </c>
      <c r="E306" s="102"/>
      <c r="F306" s="227"/>
      <c r="G306" s="227"/>
      <c r="H306" s="227"/>
      <c r="I306" s="227"/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  <c r="Y306" s="227"/>
      <c r="Z306" s="227"/>
      <c r="AA306" s="227"/>
      <c r="AB306" s="227"/>
      <c r="AC306" s="227"/>
      <c r="AD306" s="227"/>
      <c r="AE306" s="227"/>
      <c r="AF306" s="227"/>
      <c r="AG306" s="227"/>
      <c r="AH306" s="227"/>
      <c r="AI306" s="227"/>
      <c r="AJ306" s="63" t="str">
        <f t="shared" si="30"/>
        <v/>
      </c>
      <c r="AK306" s="41" t="str">
        <f t="shared" si="31"/>
        <v/>
      </c>
    </row>
    <row r="307" spans="1:37" ht="19.5" customHeight="1">
      <c r="A307" s="103" t="str">
        <f t="shared" si="27"/>
        <v>นครปฐม เขต 1</v>
      </c>
      <c r="B307" s="103">
        <f t="shared" si="28"/>
        <v>1073180003</v>
      </c>
      <c r="C307" s="103" t="str">
        <f t="shared" si="29"/>
        <v>โรงเรียนวัดธรรมศาลา(หลวงพ่อน้อยอุปถัมภ์)</v>
      </c>
      <c r="D307" s="233">
        <v>300</v>
      </c>
      <c r="E307" s="104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  <c r="AA307" s="228"/>
      <c r="AB307" s="228"/>
      <c r="AC307" s="228"/>
      <c r="AD307" s="228"/>
      <c r="AE307" s="228"/>
      <c r="AF307" s="228"/>
      <c r="AG307" s="228"/>
      <c r="AH307" s="228"/>
      <c r="AI307" s="228"/>
      <c r="AJ307" s="64" t="str">
        <f t="shared" si="30"/>
        <v/>
      </c>
      <c r="AK307" s="42" t="str">
        <f t="shared" si="31"/>
        <v/>
      </c>
    </row>
    <row r="308" spans="1:37" ht="19.5" customHeight="1">
      <c r="A308" s="105" t="str">
        <f t="shared" si="27"/>
        <v>นครปฐม เขต 1</v>
      </c>
      <c r="B308" s="105">
        <f t="shared" si="28"/>
        <v>1073180003</v>
      </c>
      <c r="C308" s="105" t="str">
        <f t="shared" si="29"/>
        <v>โรงเรียนวัดธรรมศาลา(หลวงพ่อน้อยอุปถัมภ์)</v>
      </c>
      <c r="D308" s="231">
        <v>301</v>
      </c>
      <c r="E308" s="100"/>
      <c r="F308" s="226"/>
      <c r="G308" s="226"/>
      <c r="H308" s="226"/>
      <c r="I308" s="226"/>
      <c r="J308" s="226"/>
      <c r="K308" s="226"/>
      <c r="L308" s="226"/>
      <c r="M308" s="226"/>
      <c r="N308" s="226"/>
      <c r="O308" s="226"/>
      <c r="P308" s="226"/>
      <c r="Q308" s="226"/>
      <c r="R308" s="226"/>
      <c r="S308" s="226"/>
      <c r="T308" s="226"/>
      <c r="U308" s="226"/>
      <c r="V308" s="226"/>
      <c r="W308" s="226"/>
      <c r="X308" s="226"/>
      <c r="Y308" s="226"/>
      <c r="Z308" s="226"/>
      <c r="AA308" s="226"/>
      <c r="AB308" s="226"/>
      <c r="AC308" s="226"/>
      <c r="AD308" s="226"/>
      <c r="AE308" s="226"/>
      <c r="AF308" s="226"/>
      <c r="AG308" s="226"/>
      <c r="AH308" s="226"/>
      <c r="AI308" s="226"/>
      <c r="AJ308" s="65" t="str">
        <f t="shared" si="30"/>
        <v/>
      </c>
      <c r="AK308" s="40" t="str">
        <f t="shared" si="31"/>
        <v/>
      </c>
    </row>
    <row r="309" spans="1:37" ht="19.5" customHeight="1">
      <c r="A309" s="101" t="str">
        <f t="shared" si="27"/>
        <v>นครปฐม เขต 1</v>
      </c>
      <c r="B309" s="101">
        <f t="shared" si="28"/>
        <v>1073180003</v>
      </c>
      <c r="C309" s="101" t="str">
        <f t="shared" si="29"/>
        <v>โรงเรียนวัดธรรมศาลา(หลวงพ่อน้อยอุปถัมภ์)</v>
      </c>
      <c r="D309" s="232">
        <v>302</v>
      </c>
      <c r="E309" s="102"/>
      <c r="F309" s="227"/>
      <c r="G309" s="227"/>
      <c r="H309" s="227"/>
      <c r="I309" s="227"/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  <c r="Y309" s="227"/>
      <c r="Z309" s="227"/>
      <c r="AA309" s="227"/>
      <c r="AB309" s="227"/>
      <c r="AC309" s="227"/>
      <c r="AD309" s="227"/>
      <c r="AE309" s="227"/>
      <c r="AF309" s="227"/>
      <c r="AG309" s="227"/>
      <c r="AH309" s="227"/>
      <c r="AI309" s="227"/>
      <c r="AJ309" s="63" t="str">
        <f t="shared" si="30"/>
        <v/>
      </c>
      <c r="AK309" s="41" t="str">
        <f t="shared" si="31"/>
        <v/>
      </c>
    </row>
    <row r="310" spans="1:37" ht="19.5" customHeight="1">
      <c r="A310" s="101" t="str">
        <f t="shared" si="27"/>
        <v>นครปฐม เขต 1</v>
      </c>
      <c r="B310" s="101">
        <f t="shared" si="28"/>
        <v>1073180003</v>
      </c>
      <c r="C310" s="101" t="str">
        <f t="shared" si="29"/>
        <v>โรงเรียนวัดธรรมศาลา(หลวงพ่อน้อยอุปถัมภ์)</v>
      </c>
      <c r="D310" s="232">
        <v>303</v>
      </c>
      <c r="E310" s="102"/>
      <c r="F310" s="227"/>
      <c r="G310" s="227"/>
      <c r="H310" s="227"/>
      <c r="I310" s="227"/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  <c r="Y310" s="227"/>
      <c r="Z310" s="227"/>
      <c r="AA310" s="227"/>
      <c r="AB310" s="227"/>
      <c r="AC310" s="227"/>
      <c r="AD310" s="227"/>
      <c r="AE310" s="227"/>
      <c r="AF310" s="227"/>
      <c r="AG310" s="227"/>
      <c r="AH310" s="227"/>
      <c r="AI310" s="227"/>
      <c r="AJ310" s="63" t="str">
        <f t="shared" si="30"/>
        <v/>
      </c>
      <c r="AK310" s="41" t="str">
        <f t="shared" si="31"/>
        <v/>
      </c>
    </row>
    <row r="311" spans="1:37" ht="19.5" customHeight="1">
      <c r="A311" s="101" t="str">
        <f t="shared" si="27"/>
        <v>นครปฐม เขต 1</v>
      </c>
      <c r="B311" s="101">
        <f t="shared" si="28"/>
        <v>1073180003</v>
      </c>
      <c r="C311" s="101" t="str">
        <f t="shared" si="29"/>
        <v>โรงเรียนวัดธรรมศาลา(หลวงพ่อน้อยอุปถัมภ์)</v>
      </c>
      <c r="D311" s="232">
        <v>304</v>
      </c>
      <c r="E311" s="102"/>
      <c r="F311" s="227"/>
      <c r="G311" s="227"/>
      <c r="H311" s="227"/>
      <c r="I311" s="227"/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  <c r="Y311" s="227"/>
      <c r="Z311" s="227"/>
      <c r="AA311" s="227"/>
      <c r="AB311" s="227"/>
      <c r="AC311" s="227"/>
      <c r="AD311" s="227"/>
      <c r="AE311" s="227"/>
      <c r="AF311" s="227"/>
      <c r="AG311" s="227"/>
      <c r="AH311" s="227"/>
      <c r="AI311" s="227"/>
      <c r="AJ311" s="63" t="str">
        <f t="shared" si="30"/>
        <v/>
      </c>
      <c r="AK311" s="41" t="str">
        <f t="shared" si="31"/>
        <v/>
      </c>
    </row>
    <row r="312" spans="1:37" ht="19.5" customHeight="1">
      <c r="A312" s="103" t="str">
        <f t="shared" si="27"/>
        <v>นครปฐม เขต 1</v>
      </c>
      <c r="B312" s="103">
        <f t="shared" si="28"/>
        <v>1073180003</v>
      </c>
      <c r="C312" s="103" t="str">
        <f t="shared" si="29"/>
        <v>โรงเรียนวัดธรรมศาลา(หลวงพ่อน้อยอุปถัมภ์)</v>
      </c>
      <c r="D312" s="233">
        <v>305</v>
      </c>
      <c r="E312" s="104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  <c r="AA312" s="228"/>
      <c r="AB312" s="228"/>
      <c r="AC312" s="228"/>
      <c r="AD312" s="228"/>
      <c r="AE312" s="228"/>
      <c r="AF312" s="228"/>
      <c r="AG312" s="228"/>
      <c r="AH312" s="228"/>
      <c r="AI312" s="228"/>
      <c r="AJ312" s="64" t="str">
        <f t="shared" si="30"/>
        <v/>
      </c>
      <c r="AK312" s="42" t="str">
        <f t="shared" si="31"/>
        <v/>
      </c>
    </row>
    <row r="313" spans="1:37" ht="19.5" customHeight="1">
      <c r="A313" s="105" t="str">
        <f t="shared" si="27"/>
        <v>นครปฐม เขต 1</v>
      </c>
      <c r="B313" s="105">
        <f t="shared" si="28"/>
        <v>1073180003</v>
      </c>
      <c r="C313" s="105" t="str">
        <f t="shared" si="29"/>
        <v>โรงเรียนวัดธรรมศาลา(หลวงพ่อน้อยอุปถัมภ์)</v>
      </c>
      <c r="D313" s="231">
        <v>306</v>
      </c>
      <c r="E313" s="106"/>
      <c r="F313" s="226"/>
      <c r="G313" s="226"/>
      <c r="H313" s="226"/>
      <c r="I313" s="226"/>
      <c r="J313" s="226"/>
      <c r="K313" s="226"/>
      <c r="L313" s="226"/>
      <c r="M313" s="226"/>
      <c r="N313" s="226"/>
      <c r="O313" s="226"/>
      <c r="P313" s="226"/>
      <c r="Q313" s="226"/>
      <c r="R313" s="226"/>
      <c r="S313" s="226"/>
      <c r="T313" s="226"/>
      <c r="U313" s="226"/>
      <c r="V313" s="226"/>
      <c r="W313" s="226"/>
      <c r="X313" s="226"/>
      <c r="Y313" s="226"/>
      <c r="Z313" s="226"/>
      <c r="AA313" s="226"/>
      <c r="AB313" s="226"/>
      <c r="AC313" s="226"/>
      <c r="AD313" s="226"/>
      <c r="AE313" s="226"/>
      <c r="AF313" s="226"/>
      <c r="AG313" s="226"/>
      <c r="AH313" s="226"/>
      <c r="AI313" s="226"/>
      <c r="AJ313" s="65" t="str">
        <f t="shared" si="30"/>
        <v/>
      </c>
      <c r="AK313" s="40" t="str">
        <f t="shared" si="31"/>
        <v/>
      </c>
    </row>
    <row r="314" spans="1:37" ht="19.5" customHeight="1">
      <c r="A314" s="101" t="str">
        <f t="shared" si="27"/>
        <v>นครปฐม เขต 1</v>
      </c>
      <c r="B314" s="101">
        <f t="shared" si="28"/>
        <v>1073180003</v>
      </c>
      <c r="C314" s="101" t="str">
        <f t="shared" si="29"/>
        <v>โรงเรียนวัดธรรมศาลา(หลวงพ่อน้อยอุปถัมภ์)</v>
      </c>
      <c r="D314" s="232">
        <v>307</v>
      </c>
      <c r="E314" s="102"/>
      <c r="F314" s="227"/>
      <c r="G314" s="227"/>
      <c r="H314" s="227"/>
      <c r="I314" s="227"/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  <c r="Y314" s="227"/>
      <c r="Z314" s="227"/>
      <c r="AA314" s="227"/>
      <c r="AB314" s="227"/>
      <c r="AC314" s="227"/>
      <c r="AD314" s="227"/>
      <c r="AE314" s="227"/>
      <c r="AF314" s="227"/>
      <c r="AG314" s="227"/>
      <c r="AH314" s="227"/>
      <c r="AI314" s="227"/>
      <c r="AJ314" s="63" t="str">
        <f t="shared" si="30"/>
        <v/>
      </c>
      <c r="AK314" s="41" t="str">
        <f t="shared" si="31"/>
        <v/>
      </c>
    </row>
    <row r="315" spans="1:37" ht="19.5" customHeight="1">
      <c r="A315" s="101" t="str">
        <f t="shared" si="27"/>
        <v>นครปฐม เขต 1</v>
      </c>
      <c r="B315" s="101">
        <f t="shared" si="28"/>
        <v>1073180003</v>
      </c>
      <c r="C315" s="101" t="str">
        <f t="shared" si="29"/>
        <v>โรงเรียนวัดธรรมศาลา(หลวงพ่อน้อยอุปถัมภ์)</v>
      </c>
      <c r="D315" s="232">
        <v>308</v>
      </c>
      <c r="E315" s="102"/>
      <c r="F315" s="227"/>
      <c r="G315" s="227"/>
      <c r="H315" s="227"/>
      <c r="I315" s="227"/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  <c r="Y315" s="227"/>
      <c r="Z315" s="227"/>
      <c r="AA315" s="227"/>
      <c r="AB315" s="227"/>
      <c r="AC315" s="227"/>
      <c r="AD315" s="227"/>
      <c r="AE315" s="227"/>
      <c r="AF315" s="227"/>
      <c r="AG315" s="227"/>
      <c r="AH315" s="227"/>
      <c r="AI315" s="227"/>
      <c r="AJ315" s="63" t="str">
        <f t="shared" si="30"/>
        <v/>
      </c>
      <c r="AK315" s="41" t="str">
        <f t="shared" si="31"/>
        <v/>
      </c>
    </row>
    <row r="316" spans="1:37" ht="19.5" customHeight="1">
      <c r="A316" s="101" t="str">
        <f t="shared" si="27"/>
        <v>นครปฐม เขต 1</v>
      </c>
      <c r="B316" s="101">
        <f t="shared" si="28"/>
        <v>1073180003</v>
      </c>
      <c r="C316" s="101" t="str">
        <f t="shared" si="29"/>
        <v>โรงเรียนวัดธรรมศาลา(หลวงพ่อน้อยอุปถัมภ์)</v>
      </c>
      <c r="D316" s="232">
        <v>309</v>
      </c>
      <c r="E316" s="102"/>
      <c r="F316" s="227"/>
      <c r="G316" s="227"/>
      <c r="H316" s="227"/>
      <c r="I316" s="227"/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  <c r="Y316" s="227"/>
      <c r="Z316" s="227"/>
      <c r="AA316" s="227"/>
      <c r="AB316" s="227"/>
      <c r="AC316" s="227"/>
      <c r="AD316" s="227"/>
      <c r="AE316" s="227"/>
      <c r="AF316" s="227"/>
      <c r="AG316" s="227"/>
      <c r="AH316" s="227"/>
      <c r="AI316" s="227"/>
      <c r="AJ316" s="63" t="str">
        <f t="shared" si="30"/>
        <v/>
      </c>
      <c r="AK316" s="41" t="str">
        <f t="shared" si="31"/>
        <v/>
      </c>
    </row>
    <row r="317" spans="1:37" ht="19.5" customHeight="1">
      <c r="A317" s="103" t="str">
        <f t="shared" si="27"/>
        <v>นครปฐม เขต 1</v>
      </c>
      <c r="B317" s="103">
        <f t="shared" si="28"/>
        <v>1073180003</v>
      </c>
      <c r="C317" s="103" t="str">
        <f t="shared" si="29"/>
        <v>โรงเรียนวัดธรรมศาลา(หลวงพ่อน้อยอุปถัมภ์)</v>
      </c>
      <c r="D317" s="233">
        <v>310</v>
      </c>
      <c r="E317" s="104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  <c r="AA317" s="228"/>
      <c r="AB317" s="228"/>
      <c r="AC317" s="228"/>
      <c r="AD317" s="228"/>
      <c r="AE317" s="228"/>
      <c r="AF317" s="228"/>
      <c r="AG317" s="228"/>
      <c r="AH317" s="228"/>
      <c r="AI317" s="228"/>
      <c r="AJ317" s="64" t="str">
        <f t="shared" si="30"/>
        <v/>
      </c>
      <c r="AK317" s="42" t="str">
        <f t="shared" si="31"/>
        <v/>
      </c>
    </row>
    <row r="318" spans="1:37" ht="19.5" customHeight="1">
      <c r="A318" s="105" t="str">
        <f t="shared" si="27"/>
        <v>นครปฐม เขต 1</v>
      </c>
      <c r="B318" s="105">
        <f t="shared" si="28"/>
        <v>1073180003</v>
      </c>
      <c r="C318" s="105" t="str">
        <f t="shared" si="29"/>
        <v>โรงเรียนวัดธรรมศาลา(หลวงพ่อน้อยอุปถัมภ์)</v>
      </c>
      <c r="D318" s="231">
        <v>311</v>
      </c>
      <c r="E318" s="100"/>
      <c r="F318" s="226"/>
      <c r="G318" s="226"/>
      <c r="H318" s="226"/>
      <c r="I318" s="226"/>
      <c r="J318" s="226"/>
      <c r="K318" s="226"/>
      <c r="L318" s="226"/>
      <c r="M318" s="226"/>
      <c r="N318" s="226"/>
      <c r="O318" s="226"/>
      <c r="P318" s="226"/>
      <c r="Q318" s="226"/>
      <c r="R318" s="226"/>
      <c r="S318" s="226"/>
      <c r="T318" s="226"/>
      <c r="U318" s="226"/>
      <c r="V318" s="226"/>
      <c r="W318" s="226"/>
      <c r="X318" s="226"/>
      <c r="Y318" s="226"/>
      <c r="Z318" s="226"/>
      <c r="AA318" s="226"/>
      <c r="AB318" s="226"/>
      <c r="AC318" s="226"/>
      <c r="AD318" s="226"/>
      <c r="AE318" s="226"/>
      <c r="AF318" s="226"/>
      <c r="AG318" s="226"/>
      <c r="AH318" s="226"/>
      <c r="AI318" s="226"/>
      <c r="AJ318" s="65" t="str">
        <f t="shared" si="30"/>
        <v/>
      </c>
      <c r="AK318" s="40" t="str">
        <f t="shared" si="31"/>
        <v/>
      </c>
    </row>
    <row r="319" spans="1:37" ht="19.5" customHeight="1">
      <c r="A319" s="101" t="str">
        <f t="shared" si="27"/>
        <v>นครปฐม เขต 1</v>
      </c>
      <c r="B319" s="101">
        <f t="shared" si="28"/>
        <v>1073180003</v>
      </c>
      <c r="C319" s="101" t="str">
        <f t="shared" si="29"/>
        <v>โรงเรียนวัดธรรมศาลา(หลวงพ่อน้อยอุปถัมภ์)</v>
      </c>
      <c r="D319" s="232">
        <v>312</v>
      </c>
      <c r="E319" s="102"/>
      <c r="F319" s="227"/>
      <c r="G319" s="227"/>
      <c r="H319" s="227"/>
      <c r="I319" s="227"/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  <c r="Y319" s="227"/>
      <c r="Z319" s="227"/>
      <c r="AA319" s="227"/>
      <c r="AB319" s="227"/>
      <c r="AC319" s="227"/>
      <c r="AD319" s="227"/>
      <c r="AE319" s="227"/>
      <c r="AF319" s="227"/>
      <c r="AG319" s="227"/>
      <c r="AH319" s="227"/>
      <c r="AI319" s="227"/>
      <c r="AJ319" s="63" t="str">
        <f t="shared" si="30"/>
        <v/>
      </c>
      <c r="AK319" s="41" t="str">
        <f t="shared" si="31"/>
        <v/>
      </c>
    </row>
    <row r="320" spans="1:37" ht="19.5" customHeight="1">
      <c r="A320" s="101" t="str">
        <f t="shared" si="27"/>
        <v>นครปฐม เขต 1</v>
      </c>
      <c r="B320" s="101">
        <f t="shared" si="28"/>
        <v>1073180003</v>
      </c>
      <c r="C320" s="101" t="str">
        <f t="shared" si="29"/>
        <v>โรงเรียนวัดธรรมศาลา(หลวงพ่อน้อยอุปถัมภ์)</v>
      </c>
      <c r="D320" s="232">
        <v>313</v>
      </c>
      <c r="E320" s="102"/>
      <c r="F320" s="227"/>
      <c r="G320" s="227"/>
      <c r="H320" s="227"/>
      <c r="I320" s="227"/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  <c r="Y320" s="227"/>
      <c r="Z320" s="227"/>
      <c r="AA320" s="227"/>
      <c r="AB320" s="227"/>
      <c r="AC320" s="227"/>
      <c r="AD320" s="227"/>
      <c r="AE320" s="227"/>
      <c r="AF320" s="227"/>
      <c r="AG320" s="227"/>
      <c r="AH320" s="227"/>
      <c r="AI320" s="227"/>
      <c r="AJ320" s="63" t="str">
        <f t="shared" si="30"/>
        <v/>
      </c>
      <c r="AK320" s="41" t="str">
        <f t="shared" si="31"/>
        <v/>
      </c>
    </row>
    <row r="321" spans="1:37" ht="19.5" customHeight="1">
      <c r="A321" s="101" t="str">
        <f t="shared" si="27"/>
        <v>นครปฐม เขต 1</v>
      </c>
      <c r="B321" s="101">
        <f t="shared" si="28"/>
        <v>1073180003</v>
      </c>
      <c r="C321" s="101" t="str">
        <f t="shared" si="29"/>
        <v>โรงเรียนวัดธรรมศาลา(หลวงพ่อน้อยอุปถัมภ์)</v>
      </c>
      <c r="D321" s="232">
        <v>314</v>
      </c>
      <c r="E321" s="102"/>
      <c r="F321" s="227"/>
      <c r="G321" s="227"/>
      <c r="H321" s="227"/>
      <c r="I321" s="227"/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  <c r="Y321" s="227"/>
      <c r="Z321" s="227"/>
      <c r="AA321" s="227"/>
      <c r="AB321" s="227"/>
      <c r="AC321" s="227"/>
      <c r="AD321" s="227"/>
      <c r="AE321" s="227"/>
      <c r="AF321" s="227"/>
      <c r="AG321" s="227"/>
      <c r="AH321" s="227"/>
      <c r="AI321" s="227"/>
      <c r="AJ321" s="63" t="str">
        <f t="shared" si="30"/>
        <v/>
      </c>
      <c r="AK321" s="41" t="str">
        <f t="shared" si="31"/>
        <v/>
      </c>
    </row>
    <row r="322" spans="1:37" ht="19.5" customHeight="1">
      <c r="A322" s="103" t="str">
        <f t="shared" si="27"/>
        <v>นครปฐม เขต 1</v>
      </c>
      <c r="B322" s="103">
        <f t="shared" si="28"/>
        <v>1073180003</v>
      </c>
      <c r="C322" s="103" t="str">
        <f t="shared" si="29"/>
        <v>โรงเรียนวัดธรรมศาลา(หลวงพ่อน้อยอุปถัมภ์)</v>
      </c>
      <c r="D322" s="233">
        <v>315</v>
      </c>
      <c r="E322" s="104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  <c r="AA322" s="228"/>
      <c r="AB322" s="228"/>
      <c r="AC322" s="228"/>
      <c r="AD322" s="228"/>
      <c r="AE322" s="228"/>
      <c r="AF322" s="228"/>
      <c r="AG322" s="228"/>
      <c r="AH322" s="228"/>
      <c r="AI322" s="228"/>
      <c r="AJ322" s="64" t="str">
        <f t="shared" si="30"/>
        <v/>
      </c>
      <c r="AK322" s="42" t="str">
        <f t="shared" si="31"/>
        <v/>
      </c>
    </row>
    <row r="323" spans="1:37" ht="19.5" customHeight="1">
      <c r="A323" s="105" t="str">
        <f t="shared" si="27"/>
        <v>นครปฐม เขต 1</v>
      </c>
      <c r="B323" s="105">
        <f t="shared" si="28"/>
        <v>1073180003</v>
      </c>
      <c r="C323" s="105" t="str">
        <f t="shared" si="29"/>
        <v>โรงเรียนวัดธรรมศาลา(หลวงพ่อน้อยอุปถัมภ์)</v>
      </c>
      <c r="D323" s="231">
        <v>316</v>
      </c>
      <c r="E323" s="106"/>
      <c r="F323" s="226"/>
      <c r="G323" s="226"/>
      <c r="H323" s="226"/>
      <c r="I323" s="226"/>
      <c r="J323" s="226"/>
      <c r="K323" s="226"/>
      <c r="L323" s="226"/>
      <c r="M323" s="226"/>
      <c r="N323" s="226"/>
      <c r="O323" s="226"/>
      <c r="P323" s="226"/>
      <c r="Q323" s="226"/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65" t="str">
        <f t="shared" si="30"/>
        <v/>
      </c>
      <c r="AK323" s="40" t="str">
        <f t="shared" si="31"/>
        <v/>
      </c>
    </row>
    <row r="324" spans="1:37" ht="19.5" customHeight="1">
      <c r="A324" s="101" t="str">
        <f t="shared" si="27"/>
        <v>นครปฐม เขต 1</v>
      </c>
      <c r="B324" s="101">
        <f t="shared" si="28"/>
        <v>1073180003</v>
      </c>
      <c r="C324" s="101" t="str">
        <f t="shared" si="29"/>
        <v>โรงเรียนวัดธรรมศาลา(หลวงพ่อน้อยอุปถัมภ์)</v>
      </c>
      <c r="D324" s="232">
        <v>317</v>
      </c>
      <c r="E324" s="102"/>
      <c r="F324" s="227"/>
      <c r="G324" s="227"/>
      <c r="H324" s="227"/>
      <c r="I324" s="227"/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  <c r="Y324" s="227"/>
      <c r="Z324" s="227"/>
      <c r="AA324" s="227"/>
      <c r="AB324" s="227"/>
      <c r="AC324" s="227"/>
      <c r="AD324" s="227"/>
      <c r="AE324" s="227"/>
      <c r="AF324" s="227"/>
      <c r="AG324" s="227"/>
      <c r="AH324" s="227"/>
      <c r="AI324" s="227"/>
      <c r="AJ324" s="63" t="str">
        <f t="shared" si="30"/>
        <v/>
      </c>
      <c r="AK324" s="41" t="str">
        <f t="shared" si="31"/>
        <v/>
      </c>
    </row>
    <row r="325" spans="1:37" ht="19.5" customHeight="1">
      <c r="A325" s="101" t="str">
        <f t="shared" si="27"/>
        <v>นครปฐม เขต 1</v>
      </c>
      <c r="B325" s="101">
        <f t="shared" si="28"/>
        <v>1073180003</v>
      </c>
      <c r="C325" s="101" t="str">
        <f t="shared" si="29"/>
        <v>โรงเรียนวัดธรรมศาลา(หลวงพ่อน้อยอุปถัมภ์)</v>
      </c>
      <c r="D325" s="232">
        <v>318</v>
      </c>
      <c r="E325" s="102"/>
      <c r="F325" s="227"/>
      <c r="G325" s="227"/>
      <c r="H325" s="227"/>
      <c r="I325" s="227"/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  <c r="Y325" s="227"/>
      <c r="Z325" s="227"/>
      <c r="AA325" s="227"/>
      <c r="AB325" s="227"/>
      <c r="AC325" s="227"/>
      <c r="AD325" s="227"/>
      <c r="AE325" s="227"/>
      <c r="AF325" s="227"/>
      <c r="AG325" s="227"/>
      <c r="AH325" s="227"/>
      <c r="AI325" s="227"/>
      <c r="AJ325" s="63" t="str">
        <f t="shared" si="30"/>
        <v/>
      </c>
      <c r="AK325" s="41" t="str">
        <f t="shared" si="31"/>
        <v/>
      </c>
    </row>
    <row r="326" spans="1:37" ht="19.5" customHeight="1">
      <c r="A326" s="101" t="str">
        <f t="shared" si="27"/>
        <v>นครปฐม เขต 1</v>
      </c>
      <c r="B326" s="101">
        <f t="shared" si="28"/>
        <v>1073180003</v>
      </c>
      <c r="C326" s="101" t="str">
        <f t="shared" si="29"/>
        <v>โรงเรียนวัดธรรมศาลา(หลวงพ่อน้อยอุปถัมภ์)</v>
      </c>
      <c r="D326" s="232">
        <v>319</v>
      </c>
      <c r="E326" s="102"/>
      <c r="F326" s="227"/>
      <c r="G326" s="227"/>
      <c r="H326" s="227"/>
      <c r="I326" s="227"/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  <c r="Y326" s="227"/>
      <c r="Z326" s="227"/>
      <c r="AA326" s="227"/>
      <c r="AB326" s="227"/>
      <c r="AC326" s="227"/>
      <c r="AD326" s="227"/>
      <c r="AE326" s="227"/>
      <c r="AF326" s="227"/>
      <c r="AG326" s="227"/>
      <c r="AH326" s="227"/>
      <c r="AI326" s="227"/>
      <c r="AJ326" s="63" t="str">
        <f t="shared" si="30"/>
        <v/>
      </c>
      <c r="AK326" s="41" t="str">
        <f t="shared" si="31"/>
        <v/>
      </c>
    </row>
    <row r="327" spans="1:37" ht="19.5" customHeight="1">
      <c r="A327" s="103" t="str">
        <f t="shared" si="27"/>
        <v>นครปฐม เขต 1</v>
      </c>
      <c r="B327" s="103">
        <f t="shared" si="28"/>
        <v>1073180003</v>
      </c>
      <c r="C327" s="103" t="str">
        <f t="shared" si="29"/>
        <v>โรงเรียนวัดธรรมศาลา(หลวงพ่อน้อยอุปถัมภ์)</v>
      </c>
      <c r="D327" s="233">
        <v>320</v>
      </c>
      <c r="E327" s="104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  <c r="AA327" s="228"/>
      <c r="AB327" s="228"/>
      <c r="AC327" s="228"/>
      <c r="AD327" s="228"/>
      <c r="AE327" s="228"/>
      <c r="AF327" s="228"/>
      <c r="AG327" s="228"/>
      <c r="AH327" s="228"/>
      <c r="AI327" s="228"/>
      <c r="AJ327" s="64" t="str">
        <f t="shared" si="30"/>
        <v/>
      </c>
      <c r="AK327" s="42" t="str">
        <f t="shared" si="31"/>
        <v/>
      </c>
    </row>
    <row r="328" spans="1:37" ht="19.5" customHeight="1">
      <c r="A328" s="105" t="str">
        <f t="shared" si="27"/>
        <v>นครปฐม เขต 1</v>
      </c>
      <c r="B328" s="105">
        <f t="shared" si="28"/>
        <v>1073180003</v>
      </c>
      <c r="C328" s="105" t="str">
        <f t="shared" si="29"/>
        <v>โรงเรียนวัดธรรมศาลา(หลวงพ่อน้อยอุปถัมภ์)</v>
      </c>
      <c r="D328" s="231">
        <v>321</v>
      </c>
      <c r="E328" s="106"/>
      <c r="F328" s="226"/>
      <c r="G328" s="226"/>
      <c r="H328" s="226"/>
      <c r="I328" s="226"/>
      <c r="J328" s="226"/>
      <c r="K328" s="226"/>
      <c r="L328" s="226"/>
      <c r="M328" s="226"/>
      <c r="N328" s="226"/>
      <c r="O328" s="226"/>
      <c r="P328" s="226"/>
      <c r="Q328" s="226"/>
      <c r="R328" s="226"/>
      <c r="S328" s="226"/>
      <c r="T328" s="226"/>
      <c r="U328" s="226"/>
      <c r="V328" s="226"/>
      <c r="W328" s="226"/>
      <c r="X328" s="226"/>
      <c r="Y328" s="226"/>
      <c r="Z328" s="226"/>
      <c r="AA328" s="226"/>
      <c r="AB328" s="226"/>
      <c r="AC328" s="226"/>
      <c r="AD328" s="226"/>
      <c r="AE328" s="226"/>
      <c r="AF328" s="226"/>
      <c r="AG328" s="226"/>
      <c r="AH328" s="226"/>
      <c r="AI328" s="226"/>
      <c r="AJ328" s="65" t="str">
        <f t="shared" si="30"/>
        <v/>
      </c>
      <c r="AK328" s="40" t="str">
        <f t="shared" si="31"/>
        <v/>
      </c>
    </row>
    <row r="329" spans="1:37" ht="19.5" customHeight="1">
      <c r="A329" s="101" t="str">
        <f t="shared" si="27"/>
        <v>นครปฐม เขต 1</v>
      </c>
      <c r="B329" s="101">
        <f t="shared" si="28"/>
        <v>1073180003</v>
      </c>
      <c r="C329" s="101" t="str">
        <f t="shared" si="29"/>
        <v>โรงเรียนวัดธรรมศาลา(หลวงพ่อน้อยอุปถัมภ์)</v>
      </c>
      <c r="D329" s="232">
        <v>322</v>
      </c>
      <c r="E329" s="102"/>
      <c r="F329" s="227"/>
      <c r="G329" s="227"/>
      <c r="H329" s="227"/>
      <c r="I329" s="227"/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  <c r="Y329" s="227"/>
      <c r="Z329" s="227"/>
      <c r="AA329" s="227"/>
      <c r="AB329" s="227"/>
      <c r="AC329" s="227"/>
      <c r="AD329" s="227"/>
      <c r="AE329" s="227"/>
      <c r="AF329" s="227"/>
      <c r="AG329" s="227"/>
      <c r="AH329" s="227"/>
      <c r="AI329" s="227"/>
      <c r="AJ329" s="63" t="str">
        <f t="shared" ref="AJ329:AJ360" si="32">IF(AND(ISBLANK(F329),ISBLANK(G329),ISBLANK(H329),ISBLANK(I329),ISBLANK(J329),ISBLANK(K329),ISBLANK(L329),ISBLANK(M329),ISBLANK(N329),ISBLANK(O329),ISBLANK(P329),ISBLANK(Q329),ISBLANK(R329),ISBLANK(S329),ISBLANK(T329),ISBLANK(U329),ISBLANK(V329),ISBLANK(W329),ISBLANK(X329),ISBLANK(Y329),ISBLANK(Z329),ISBLANK(AA329),ISBLANK(AB329),ISBLANK(AC329),ISBLANK(AD329),ISBLANK(AE329),ISBLANK(AF329),ISBLANK(AG329),ISBLANK(AH329),ISBLANK(AI329)),"",SUM(F329:AI329))</f>
        <v/>
      </c>
      <c r="AK329" s="41" t="str">
        <f t="shared" ref="AK329:AK360" si="33">IF(AJ329&lt;&gt;"",IF(AJ329&lt;10,"ปรับปรุง",IF(AJ329&lt;20,"พอใช้",IF(AJ329&lt;30,"ดี",IF(AJ329&lt;41,"ดีมาก")))),"")</f>
        <v/>
      </c>
    </row>
    <row r="330" spans="1:37" ht="19.5" customHeight="1">
      <c r="A330" s="101" t="str">
        <f t="shared" si="27"/>
        <v>นครปฐม เขต 1</v>
      </c>
      <c r="B330" s="101">
        <f t="shared" si="28"/>
        <v>1073180003</v>
      </c>
      <c r="C330" s="101" t="str">
        <f t="shared" si="29"/>
        <v>โรงเรียนวัดธรรมศาลา(หลวงพ่อน้อยอุปถัมภ์)</v>
      </c>
      <c r="D330" s="232">
        <v>323</v>
      </c>
      <c r="E330" s="102"/>
      <c r="F330" s="227"/>
      <c r="G330" s="227"/>
      <c r="H330" s="227"/>
      <c r="I330" s="227"/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  <c r="Y330" s="227"/>
      <c r="Z330" s="227"/>
      <c r="AA330" s="227"/>
      <c r="AB330" s="227"/>
      <c r="AC330" s="227"/>
      <c r="AD330" s="227"/>
      <c r="AE330" s="227"/>
      <c r="AF330" s="227"/>
      <c r="AG330" s="227"/>
      <c r="AH330" s="227"/>
      <c r="AI330" s="227"/>
      <c r="AJ330" s="63" t="str">
        <f t="shared" si="32"/>
        <v/>
      </c>
      <c r="AK330" s="41" t="str">
        <f t="shared" si="33"/>
        <v/>
      </c>
    </row>
    <row r="331" spans="1:37" ht="19.5" customHeight="1">
      <c r="A331" s="101" t="str">
        <f t="shared" si="27"/>
        <v>นครปฐม เขต 1</v>
      </c>
      <c r="B331" s="101">
        <f t="shared" si="28"/>
        <v>1073180003</v>
      </c>
      <c r="C331" s="101" t="str">
        <f t="shared" si="29"/>
        <v>โรงเรียนวัดธรรมศาลา(หลวงพ่อน้อยอุปถัมภ์)</v>
      </c>
      <c r="D331" s="232">
        <v>324</v>
      </c>
      <c r="E331" s="102"/>
      <c r="F331" s="227"/>
      <c r="G331" s="227"/>
      <c r="H331" s="227"/>
      <c r="I331" s="227"/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  <c r="Y331" s="227"/>
      <c r="Z331" s="227"/>
      <c r="AA331" s="227"/>
      <c r="AB331" s="227"/>
      <c r="AC331" s="227"/>
      <c r="AD331" s="227"/>
      <c r="AE331" s="227"/>
      <c r="AF331" s="227"/>
      <c r="AG331" s="227"/>
      <c r="AH331" s="227"/>
      <c r="AI331" s="227"/>
      <c r="AJ331" s="63" t="str">
        <f t="shared" si="32"/>
        <v/>
      </c>
      <c r="AK331" s="41" t="str">
        <f t="shared" si="33"/>
        <v/>
      </c>
    </row>
    <row r="332" spans="1:37" ht="19.5" customHeight="1">
      <c r="A332" s="103" t="str">
        <f t="shared" ref="A332:A363" si="34">$A$8</f>
        <v>นครปฐม เขต 1</v>
      </c>
      <c r="B332" s="103">
        <f t="shared" ref="B332:B363" si="35">$B$8</f>
        <v>1073180003</v>
      </c>
      <c r="C332" s="103" t="str">
        <f t="shared" ref="C332:C363" si="36">$C$8</f>
        <v>โรงเรียนวัดธรรมศาลา(หลวงพ่อน้อยอุปถัมภ์)</v>
      </c>
      <c r="D332" s="233">
        <v>325</v>
      </c>
      <c r="E332" s="104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  <c r="AA332" s="228"/>
      <c r="AB332" s="228"/>
      <c r="AC332" s="228"/>
      <c r="AD332" s="228"/>
      <c r="AE332" s="228"/>
      <c r="AF332" s="228"/>
      <c r="AG332" s="228"/>
      <c r="AH332" s="228"/>
      <c r="AI332" s="228"/>
      <c r="AJ332" s="64" t="str">
        <f t="shared" si="32"/>
        <v/>
      </c>
      <c r="AK332" s="42" t="str">
        <f t="shared" si="33"/>
        <v/>
      </c>
    </row>
    <row r="333" spans="1:37" ht="19.5" customHeight="1">
      <c r="A333" s="105" t="str">
        <f t="shared" si="34"/>
        <v>นครปฐม เขต 1</v>
      </c>
      <c r="B333" s="105">
        <f t="shared" si="35"/>
        <v>1073180003</v>
      </c>
      <c r="C333" s="105" t="str">
        <f t="shared" si="36"/>
        <v>โรงเรียนวัดธรรมศาลา(หลวงพ่อน้อยอุปถัมภ์)</v>
      </c>
      <c r="D333" s="231">
        <v>326</v>
      </c>
      <c r="E333" s="106"/>
      <c r="F333" s="226"/>
      <c r="G333" s="226"/>
      <c r="H333" s="226"/>
      <c r="I333" s="226"/>
      <c r="J333" s="226"/>
      <c r="K333" s="226"/>
      <c r="L333" s="226"/>
      <c r="M333" s="226"/>
      <c r="N333" s="226"/>
      <c r="O333" s="226"/>
      <c r="P333" s="226"/>
      <c r="Q333" s="226"/>
      <c r="R333" s="226"/>
      <c r="S333" s="226"/>
      <c r="T333" s="226"/>
      <c r="U333" s="226"/>
      <c r="V333" s="226"/>
      <c r="W333" s="226"/>
      <c r="X333" s="226"/>
      <c r="Y333" s="226"/>
      <c r="Z333" s="226"/>
      <c r="AA333" s="226"/>
      <c r="AB333" s="226"/>
      <c r="AC333" s="226"/>
      <c r="AD333" s="226"/>
      <c r="AE333" s="226"/>
      <c r="AF333" s="226"/>
      <c r="AG333" s="226"/>
      <c r="AH333" s="226"/>
      <c r="AI333" s="226"/>
      <c r="AJ333" s="65" t="str">
        <f t="shared" si="32"/>
        <v/>
      </c>
      <c r="AK333" s="40" t="str">
        <f t="shared" si="33"/>
        <v/>
      </c>
    </row>
    <row r="334" spans="1:37" ht="19.5" customHeight="1">
      <c r="A334" s="101" t="str">
        <f t="shared" si="34"/>
        <v>นครปฐม เขต 1</v>
      </c>
      <c r="B334" s="101">
        <f t="shared" si="35"/>
        <v>1073180003</v>
      </c>
      <c r="C334" s="101" t="str">
        <f t="shared" si="36"/>
        <v>โรงเรียนวัดธรรมศาลา(หลวงพ่อน้อยอุปถัมภ์)</v>
      </c>
      <c r="D334" s="232">
        <v>327</v>
      </c>
      <c r="E334" s="102"/>
      <c r="F334" s="227"/>
      <c r="G334" s="227"/>
      <c r="H334" s="227"/>
      <c r="I334" s="227"/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  <c r="Y334" s="227"/>
      <c r="Z334" s="227"/>
      <c r="AA334" s="227"/>
      <c r="AB334" s="227"/>
      <c r="AC334" s="227"/>
      <c r="AD334" s="227"/>
      <c r="AE334" s="227"/>
      <c r="AF334" s="227"/>
      <c r="AG334" s="227"/>
      <c r="AH334" s="227"/>
      <c r="AI334" s="227"/>
      <c r="AJ334" s="63" t="str">
        <f t="shared" si="32"/>
        <v/>
      </c>
      <c r="AK334" s="41" t="str">
        <f t="shared" si="33"/>
        <v/>
      </c>
    </row>
    <row r="335" spans="1:37" ht="19.5" customHeight="1">
      <c r="A335" s="101" t="str">
        <f t="shared" si="34"/>
        <v>นครปฐม เขต 1</v>
      </c>
      <c r="B335" s="101">
        <f t="shared" si="35"/>
        <v>1073180003</v>
      </c>
      <c r="C335" s="101" t="str">
        <f t="shared" si="36"/>
        <v>โรงเรียนวัดธรรมศาลา(หลวงพ่อน้อยอุปถัมภ์)</v>
      </c>
      <c r="D335" s="232">
        <v>328</v>
      </c>
      <c r="E335" s="102"/>
      <c r="F335" s="227"/>
      <c r="G335" s="227"/>
      <c r="H335" s="227"/>
      <c r="I335" s="227"/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  <c r="Y335" s="227"/>
      <c r="Z335" s="227"/>
      <c r="AA335" s="227"/>
      <c r="AB335" s="227"/>
      <c r="AC335" s="227"/>
      <c r="AD335" s="227"/>
      <c r="AE335" s="227"/>
      <c r="AF335" s="227"/>
      <c r="AG335" s="227"/>
      <c r="AH335" s="227"/>
      <c r="AI335" s="227"/>
      <c r="AJ335" s="63" t="str">
        <f t="shared" si="32"/>
        <v/>
      </c>
      <c r="AK335" s="41" t="str">
        <f t="shared" si="33"/>
        <v/>
      </c>
    </row>
    <row r="336" spans="1:37" ht="19.5" customHeight="1">
      <c r="A336" s="101" t="str">
        <f t="shared" si="34"/>
        <v>นครปฐม เขต 1</v>
      </c>
      <c r="B336" s="101">
        <f t="shared" si="35"/>
        <v>1073180003</v>
      </c>
      <c r="C336" s="101" t="str">
        <f t="shared" si="36"/>
        <v>โรงเรียนวัดธรรมศาลา(หลวงพ่อน้อยอุปถัมภ์)</v>
      </c>
      <c r="D336" s="232">
        <v>329</v>
      </c>
      <c r="E336" s="102"/>
      <c r="F336" s="227"/>
      <c r="G336" s="227"/>
      <c r="H336" s="227"/>
      <c r="I336" s="227"/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  <c r="Y336" s="227"/>
      <c r="Z336" s="227"/>
      <c r="AA336" s="227"/>
      <c r="AB336" s="227"/>
      <c r="AC336" s="227"/>
      <c r="AD336" s="227"/>
      <c r="AE336" s="227"/>
      <c r="AF336" s="227"/>
      <c r="AG336" s="227"/>
      <c r="AH336" s="227"/>
      <c r="AI336" s="227"/>
      <c r="AJ336" s="63" t="str">
        <f t="shared" si="32"/>
        <v/>
      </c>
      <c r="AK336" s="41" t="str">
        <f t="shared" si="33"/>
        <v/>
      </c>
    </row>
    <row r="337" spans="1:37" ht="19.5" customHeight="1">
      <c r="A337" s="103" t="str">
        <f t="shared" si="34"/>
        <v>นครปฐม เขต 1</v>
      </c>
      <c r="B337" s="103">
        <f t="shared" si="35"/>
        <v>1073180003</v>
      </c>
      <c r="C337" s="103" t="str">
        <f t="shared" si="36"/>
        <v>โรงเรียนวัดธรรมศาลา(หลวงพ่อน้อยอุปถัมภ์)</v>
      </c>
      <c r="D337" s="233">
        <v>330</v>
      </c>
      <c r="E337" s="104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  <c r="AA337" s="228"/>
      <c r="AB337" s="228"/>
      <c r="AC337" s="228"/>
      <c r="AD337" s="228"/>
      <c r="AE337" s="228"/>
      <c r="AF337" s="228"/>
      <c r="AG337" s="228"/>
      <c r="AH337" s="228"/>
      <c r="AI337" s="228"/>
      <c r="AJ337" s="64" t="str">
        <f t="shared" si="32"/>
        <v/>
      </c>
      <c r="AK337" s="42" t="str">
        <f t="shared" si="33"/>
        <v/>
      </c>
    </row>
    <row r="338" spans="1:37" ht="19.5" customHeight="1">
      <c r="A338" s="105" t="str">
        <f t="shared" si="34"/>
        <v>นครปฐม เขต 1</v>
      </c>
      <c r="B338" s="105">
        <f t="shared" si="35"/>
        <v>1073180003</v>
      </c>
      <c r="C338" s="105" t="str">
        <f t="shared" si="36"/>
        <v>โรงเรียนวัดธรรมศาลา(หลวงพ่อน้อยอุปถัมภ์)</v>
      </c>
      <c r="D338" s="231">
        <v>331</v>
      </c>
      <c r="E338" s="100"/>
      <c r="F338" s="226"/>
      <c r="G338" s="226"/>
      <c r="H338" s="226"/>
      <c r="I338" s="226"/>
      <c r="J338" s="226"/>
      <c r="K338" s="226"/>
      <c r="L338" s="226"/>
      <c r="M338" s="226"/>
      <c r="N338" s="226"/>
      <c r="O338" s="226"/>
      <c r="P338" s="226"/>
      <c r="Q338" s="226"/>
      <c r="R338" s="226"/>
      <c r="S338" s="226"/>
      <c r="T338" s="226"/>
      <c r="U338" s="226"/>
      <c r="V338" s="226"/>
      <c r="W338" s="226"/>
      <c r="X338" s="226"/>
      <c r="Y338" s="226"/>
      <c r="Z338" s="226"/>
      <c r="AA338" s="226"/>
      <c r="AB338" s="226"/>
      <c r="AC338" s="226"/>
      <c r="AD338" s="226"/>
      <c r="AE338" s="226"/>
      <c r="AF338" s="226"/>
      <c r="AG338" s="226"/>
      <c r="AH338" s="226"/>
      <c r="AI338" s="226"/>
      <c r="AJ338" s="65" t="str">
        <f t="shared" si="32"/>
        <v/>
      </c>
      <c r="AK338" s="40" t="str">
        <f t="shared" si="33"/>
        <v/>
      </c>
    </row>
    <row r="339" spans="1:37" ht="19.5" customHeight="1">
      <c r="A339" s="101" t="str">
        <f t="shared" si="34"/>
        <v>นครปฐม เขต 1</v>
      </c>
      <c r="B339" s="101">
        <f t="shared" si="35"/>
        <v>1073180003</v>
      </c>
      <c r="C339" s="101" t="str">
        <f t="shared" si="36"/>
        <v>โรงเรียนวัดธรรมศาลา(หลวงพ่อน้อยอุปถัมภ์)</v>
      </c>
      <c r="D339" s="232">
        <v>332</v>
      </c>
      <c r="E339" s="102"/>
      <c r="F339" s="227"/>
      <c r="G339" s="227"/>
      <c r="H339" s="227"/>
      <c r="I339" s="227"/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  <c r="Y339" s="227"/>
      <c r="Z339" s="227"/>
      <c r="AA339" s="227"/>
      <c r="AB339" s="227"/>
      <c r="AC339" s="227"/>
      <c r="AD339" s="227"/>
      <c r="AE339" s="227"/>
      <c r="AF339" s="227"/>
      <c r="AG339" s="227"/>
      <c r="AH339" s="227"/>
      <c r="AI339" s="227"/>
      <c r="AJ339" s="63" t="str">
        <f t="shared" si="32"/>
        <v/>
      </c>
      <c r="AK339" s="41" t="str">
        <f t="shared" si="33"/>
        <v/>
      </c>
    </row>
    <row r="340" spans="1:37" ht="19.5" customHeight="1">
      <c r="A340" s="101" t="str">
        <f t="shared" si="34"/>
        <v>นครปฐม เขต 1</v>
      </c>
      <c r="B340" s="101">
        <f t="shared" si="35"/>
        <v>1073180003</v>
      </c>
      <c r="C340" s="101" t="str">
        <f t="shared" si="36"/>
        <v>โรงเรียนวัดธรรมศาลา(หลวงพ่อน้อยอุปถัมภ์)</v>
      </c>
      <c r="D340" s="232">
        <v>333</v>
      </c>
      <c r="E340" s="102"/>
      <c r="F340" s="227"/>
      <c r="G340" s="227"/>
      <c r="H340" s="227"/>
      <c r="I340" s="227"/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  <c r="Y340" s="227"/>
      <c r="Z340" s="227"/>
      <c r="AA340" s="227"/>
      <c r="AB340" s="227"/>
      <c r="AC340" s="227"/>
      <c r="AD340" s="227"/>
      <c r="AE340" s="227"/>
      <c r="AF340" s="227"/>
      <c r="AG340" s="227"/>
      <c r="AH340" s="227"/>
      <c r="AI340" s="227"/>
      <c r="AJ340" s="63" t="str">
        <f t="shared" si="32"/>
        <v/>
      </c>
      <c r="AK340" s="41" t="str">
        <f t="shared" si="33"/>
        <v/>
      </c>
    </row>
    <row r="341" spans="1:37" ht="19.5" customHeight="1">
      <c r="A341" s="101" t="str">
        <f t="shared" si="34"/>
        <v>นครปฐม เขต 1</v>
      </c>
      <c r="B341" s="101">
        <f t="shared" si="35"/>
        <v>1073180003</v>
      </c>
      <c r="C341" s="101" t="str">
        <f t="shared" si="36"/>
        <v>โรงเรียนวัดธรรมศาลา(หลวงพ่อน้อยอุปถัมภ์)</v>
      </c>
      <c r="D341" s="232">
        <v>334</v>
      </c>
      <c r="E341" s="102"/>
      <c r="F341" s="227"/>
      <c r="G341" s="227"/>
      <c r="H341" s="227"/>
      <c r="I341" s="227"/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  <c r="Y341" s="227"/>
      <c r="Z341" s="227"/>
      <c r="AA341" s="227"/>
      <c r="AB341" s="227"/>
      <c r="AC341" s="227"/>
      <c r="AD341" s="227"/>
      <c r="AE341" s="227"/>
      <c r="AF341" s="227"/>
      <c r="AG341" s="227"/>
      <c r="AH341" s="227"/>
      <c r="AI341" s="227"/>
      <c r="AJ341" s="63" t="str">
        <f t="shared" si="32"/>
        <v/>
      </c>
      <c r="AK341" s="41" t="str">
        <f t="shared" si="33"/>
        <v/>
      </c>
    </row>
    <row r="342" spans="1:37" ht="19.5" customHeight="1">
      <c r="A342" s="103" t="str">
        <f t="shared" si="34"/>
        <v>นครปฐม เขต 1</v>
      </c>
      <c r="B342" s="103">
        <f t="shared" si="35"/>
        <v>1073180003</v>
      </c>
      <c r="C342" s="103" t="str">
        <f t="shared" si="36"/>
        <v>โรงเรียนวัดธรรมศาลา(หลวงพ่อน้อยอุปถัมภ์)</v>
      </c>
      <c r="D342" s="233">
        <v>335</v>
      </c>
      <c r="E342" s="104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  <c r="AA342" s="228"/>
      <c r="AB342" s="228"/>
      <c r="AC342" s="228"/>
      <c r="AD342" s="228"/>
      <c r="AE342" s="228"/>
      <c r="AF342" s="228"/>
      <c r="AG342" s="228"/>
      <c r="AH342" s="228"/>
      <c r="AI342" s="228"/>
      <c r="AJ342" s="64" t="str">
        <f t="shared" si="32"/>
        <v/>
      </c>
      <c r="AK342" s="42" t="str">
        <f t="shared" si="33"/>
        <v/>
      </c>
    </row>
    <row r="343" spans="1:37" ht="19.5" customHeight="1">
      <c r="A343" s="105" t="str">
        <f t="shared" si="34"/>
        <v>นครปฐม เขต 1</v>
      </c>
      <c r="B343" s="105">
        <f t="shared" si="35"/>
        <v>1073180003</v>
      </c>
      <c r="C343" s="105" t="str">
        <f t="shared" si="36"/>
        <v>โรงเรียนวัดธรรมศาลา(หลวงพ่อน้อยอุปถัมภ์)</v>
      </c>
      <c r="D343" s="231">
        <v>336</v>
      </c>
      <c r="E343" s="106"/>
      <c r="F343" s="226"/>
      <c r="G343" s="226"/>
      <c r="H343" s="226"/>
      <c r="I343" s="226"/>
      <c r="J343" s="226"/>
      <c r="K343" s="226"/>
      <c r="L343" s="226"/>
      <c r="M343" s="226"/>
      <c r="N343" s="226"/>
      <c r="O343" s="226"/>
      <c r="P343" s="226"/>
      <c r="Q343" s="226"/>
      <c r="R343" s="226"/>
      <c r="S343" s="226"/>
      <c r="T343" s="226"/>
      <c r="U343" s="226"/>
      <c r="V343" s="226"/>
      <c r="W343" s="226"/>
      <c r="X343" s="226"/>
      <c r="Y343" s="226"/>
      <c r="Z343" s="226"/>
      <c r="AA343" s="226"/>
      <c r="AB343" s="226"/>
      <c r="AC343" s="226"/>
      <c r="AD343" s="226"/>
      <c r="AE343" s="226"/>
      <c r="AF343" s="226"/>
      <c r="AG343" s="226"/>
      <c r="AH343" s="226"/>
      <c r="AI343" s="226"/>
      <c r="AJ343" s="65" t="str">
        <f t="shared" si="32"/>
        <v/>
      </c>
      <c r="AK343" s="40" t="str">
        <f t="shared" si="33"/>
        <v/>
      </c>
    </row>
    <row r="344" spans="1:37" ht="19.5" customHeight="1">
      <c r="A344" s="101" t="str">
        <f t="shared" si="34"/>
        <v>นครปฐม เขต 1</v>
      </c>
      <c r="B344" s="101">
        <f t="shared" si="35"/>
        <v>1073180003</v>
      </c>
      <c r="C344" s="101" t="str">
        <f t="shared" si="36"/>
        <v>โรงเรียนวัดธรรมศาลา(หลวงพ่อน้อยอุปถัมภ์)</v>
      </c>
      <c r="D344" s="232">
        <v>337</v>
      </c>
      <c r="E344" s="102"/>
      <c r="F344" s="227"/>
      <c r="G344" s="227"/>
      <c r="H344" s="227"/>
      <c r="I344" s="227"/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  <c r="Y344" s="227"/>
      <c r="Z344" s="227"/>
      <c r="AA344" s="227"/>
      <c r="AB344" s="227"/>
      <c r="AC344" s="227"/>
      <c r="AD344" s="227"/>
      <c r="AE344" s="227"/>
      <c r="AF344" s="227"/>
      <c r="AG344" s="227"/>
      <c r="AH344" s="227"/>
      <c r="AI344" s="227"/>
      <c r="AJ344" s="63" t="str">
        <f t="shared" si="32"/>
        <v/>
      </c>
      <c r="AK344" s="41" t="str">
        <f t="shared" si="33"/>
        <v/>
      </c>
    </row>
    <row r="345" spans="1:37" ht="19.5" customHeight="1">
      <c r="A345" s="101" t="str">
        <f t="shared" si="34"/>
        <v>นครปฐม เขต 1</v>
      </c>
      <c r="B345" s="101">
        <f t="shared" si="35"/>
        <v>1073180003</v>
      </c>
      <c r="C345" s="101" t="str">
        <f t="shared" si="36"/>
        <v>โรงเรียนวัดธรรมศาลา(หลวงพ่อน้อยอุปถัมภ์)</v>
      </c>
      <c r="D345" s="232">
        <v>338</v>
      </c>
      <c r="E345" s="102"/>
      <c r="F345" s="227"/>
      <c r="G345" s="227"/>
      <c r="H345" s="227"/>
      <c r="I345" s="227"/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  <c r="Y345" s="227"/>
      <c r="Z345" s="227"/>
      <c r="AA345" s="227"/>
      <c r="AB345" s="227"/>
      <c r="AC345" s="227"/>
      <c r="AD345" s="227"/>
      <c r="AE345" s="227"/>
      <c r="AF345" s="227"/>
      <c r="AG345" s="227"/>
      <c r="AH345" s="227"/>
      <c r="AI345" s="227"/>
      <c r="AJ345" s="63" t="str">
        <f t="shared" si="32"/>
        <v/>
      </c>
      <c r="AK345" s="41" t="str">
        <f t="shared" si="33"/>
        <v/>
      </c>
    </row>
    <row r="346" spans="1:37" ht="19.5" customHeight="1">
      <c r="A346" s="101" t="str">
        <f t="shared" si="34"/>
        <v>นครปฐม เขต 1</v>
      </c>
      <c r="B346" s="101">
        <f t="shared" si="35"/>
        <v>1073180003</v>
      </c>
      <c r="C346" s="101" t="str">
        <f t="shared" si="36"/>
        <v>โรงเรียนวัดธรรมศาลา(หลวงพ่อน้อยอุปถัมภ์)</v>
      </c>
      <c r="D346" s="232">
        <v>339</v>
      </c>
      <c r="E346" s="102"/>
      <c r="F346" s="227"/>
      <c r="G346" s="227"/>
      <c r="H346" s="227"/>
      <c r="I346" s="227"/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  <c r="Y346" s="227"/>
      <c r="Z346" s="227"/>
      <c r="AA346" s="227"/>
      <c r="AB346" s="227"/>
      <c r="AC346" s="227"/>
      <c r="AD346" s="227"/>
      <c r="AE346" s="227"/>
      <c r="AF346" s="227"/>
      <c r="AG346" s="227"/>
      <c r="AH346" s="227"/>
      <c r="AI346" s="227"/>
      <c r="AJ346" s="63" t="str">
        <f t="shared" si="32"/>
        <v/>
      </c>
      <c r="AK346" s="41" t="str">
        <f t="shared" si="33"/>
        <v/>
      </c>
    </row>
    <row r="347" spans="1:37" ht="19.5" customHeight="1">
      <c r="A347" s="103" t="str">
        <f t="shared" si="34"/>
        <v>นครปฐม เขต 1</v>
      </c>
      <c r="B347" s="103">
        <f t="shared" si="35"/>
        <v>1073180003</v>
      </c>
      <c r="C347" s="103" t="str">
        <f t="shared" si="36"/>
        <v>โรงเรียนวัดธรรมศาลา(หลวงพ่อน้อยอุปถัมภ์)</v>
      </c>
      <c r="D347" s="233">
        <v>340</v>
      </c>
      <c r="E347" s="104"/>
      <c r="F347" s="228"/>
      <c r="G347" s="228"/>
      <c r="H347" s="228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  <c r="AA347" s="228"/>
      <c r="AB347" s="228"/>
      <c r="AC347" s="228"/>
      <c r="AD347" s="228"/>
      <c r="AE347" s="228"/>
      <c r="AF347" s="228"/>
      <c r="AG347" s="228"/>
      <c r="AH347" s="228"/>
      <c r="AI347" s="228"/>
      <c r="AJ347" s="64" t="str">
        <f t="shared" si="32"/>
        <v/>
      </c>
      <c r="AK347" s="42" t="str">
        <f t="shared" si="33"/>
        <v/>
      </c>
    </row>
    <row r="348" spans="1:37" ht="19.5" customHeight="1">
      <c r="A348" s="105" t="str">
        <f t="shared" si="34"/>
        <v>นครปฐม เขต 1</v>
      </c>
      <c r="B348" s="105">
        <f t="shared" si="35"/>
        <v>1073180003</v>
      </c>
      <c r="C348" s="105" t="str">
        <f t="shared" si="36"/>
        <v>โรงเรียนวัดธรรมศาลา(หลวงพ่อน้อยอุปถัมภ์)</v>
      </c>
      <c r="D348" s="231">
        <v>341</v>
      </c>
      <c r="E348" s="106"/>
      <c r="F348" s="226"/>
      <c r="G348" s="226"/>
      <c r="H348" s="226"/>
      <c r="I348" s="226"/>
      <c r="J348" s="226"/>
      <c r="K348" s="226"/>
      <c r="L348" s="226"/>
      <c r="M348" s="226"/>
      <c r="N348" s="226"/>
      <c r="O348" s="226"/>
      <c r="P348" s="226"/>
      <c r="Q348" s="226"/>
      <c r="R348" s="226"/>
      <c r="S348" s="226"/>
      <c r="T348" s="226"/>
      <c r="U348" s="226"/>
      <c r="V348" s="226"/>
      <c r="W348" s="226"/>
      <c r="X348" s="226"/>
      <c r="Y348" s="226"/>
      <c r="Z348" s="226"/>
      <c r="AA348" s="226"/>
      <c r="AB348" s="226"/>
      <c r="AC348" s="226"/>
      <c r="AD348" s="226"/>
      <c r="AE348" s="226"/>
      <c r="AF348" s="226"/>
      <c r="AG348" s="226"/>
      <c r="AH348" s="226"/>
      <c r="AI348" s="226"/>
      <c r="AJ348" s="65" t="str">
        <f t="shared" si="32"/>
        <v/>
      </c>
      <c r="AK348" s="40" t="str">
        <f t="shared" si="33"/>
        <v/>
      </c>
    </row>
    <row r="349" spans="1:37" ht="19.5" customHeight="1">
      <c r="A349" s="101" t="str">
        <f t="shared" si="34"/>
        <v>นครปฐม เขต 1</v>
      </c>
      <c r="B349" s="101">
        <f t="shared" si="35"/>
        <v>1073180003</v>
      </c>
      <c r="C349" s="101" t="str">
        <f t="shared" si="36"/>
        <v>โรงเรียนวัดธรรมศาลา(หลวงพ่อน้อยอุปถัมภ์)</v>
      </c>
      <c r="D349" s="232">
        <v>342</v>
      </c>
      <c r="E349" s="102"/>
      <c r="F349" s="227"/>
      <c r="G349" s="227"/>
      <c r="H349" s="227"/>
      <c r="I349" s="227"/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  <c r="Y349" s="227"/>
      <c r="Z349" s="227"/>
      <c r="AA349" s="227"/>
      <c r="AB349" s="227"/>
      <c r="AC349" s="227"/>
      <c r="AD349" s="227"/>
      <c r="AE349" s="227"/>
      <c r="AF349" s="227"/>
      <c r="AG349" s="227"/>
      <c r="AH349" s="227"/>
      <c r="AI349" s="227"/>
      <c r="AJ349" s="63" t="str">
        <f t="shared" si="32"/>
        <v/>
      </c>
      <c r="AK349" s="41" t="str">
        <f t="shared" si="33"/>
        <v/>
      </c>
    </row>
    <row r="350" spans="1:37" ht="19.5" customHeight="1">
      <c r="A350" s="101" t="str">
        <f t="shared" si="34"/>
        <v>นครปฐม เขต 1</v>
      </c>
      <c r="B350" s="101">
        <f t="shared" si="35"/>
        <v>1073180003</v>
      </c>
      <c r="C350" s="101" t="str">
        <f t="shared" si="36"/>
        <v>โรงเรียนวัดธรรมศาลา(หลวงพ่อน้อยอุปถัมภ์)</v>
      </c>
      <c r="D350" s="232">
        <v>343</v>
      </c>
      <c r="E350" s="102"/>
      <c r="F350" s="227"/>
      <c r="G350" s="227"/>
      <c r="H350" s="227"/>
      <c r="I350" s="227"/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  <c r="Y350" s="227"/>
      <c r="Z350" s="227"/>
      <c r="AA350" s="227"/>
      <c r="AB350" s="227"/>
      <c r="AC350" s="227"/>
      <c r="AD350" s="227"/>
      <c r="AE350" s="227"/>
      <c r="AF350" s="227"/>
      <c r="AG350" s="227"/>
      <c r="AH350" s="227"/>
      <c r="AI350" s="227"/>
      <c r="AJ350" s="63" t="str">
        <f t="shared" si="32"/>
        <v/>
      </c>
      <c r="AK350" s="41" t="str">
        <f t="shared" si="33"/>
        <v/>
      </c>
    </row>
    <row r="351" spans="1:37" ht="19.5" customHeight="1">
      <c r="A351" s="101" t="str">
        <f t="shared" si="34"/>
        <v>นครปฐม เขต 1</v>
      </c>
      <c r="B351" s="101">
        <f t="shared" si="35"/>
        <v>1073180003</v>
      </c>
      <c r="C351" s="101" t="str">
        <f t="shared" si="36"/>
        <v>โรงเรียนวัดธรรมศาลา(หลวงพ่อน้อยอุปถัมภ์)</v>
      </c>
      <c r="D351" s="232">
        <v>344</v>
      </c>
      <c r="E351" s="102"/>
      <c r="F351" s="227"/>
      <c r="G351" s="227"/>
      <c r="H351" s="227"/>
      <c r="I351" s="227"/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  <c r="Y351" s="227"/>
      <c r="Z351" s="227"/>
      <c r="AA351" s="227"/>
      <c r="AB351" s="227"/>
      <c r="AC351" s="227"/>
      <c r="AD351" s="227"/>
      <c r="AE351" s="227"/>
      <c r="AF351" s="227"/>
      <c r="AG351" s="227"/>
      <c r="AH351" s="227"/>
      <c r="AI351" s="227"/>
      <c r="AJ351" s="63" t="str">
        <f t="shared" si="32"/>
        <v/>
      </c>
      <c r="AK351" s="41" t="str">
        <f t="shared" si="33"/>
        <v/>
      </c>
    </row>
    <row r="352" spans="1:37" ht="19.5" customHeight="1">
      <c r="A352" s="103" t="str">
        <f t="shared" si="34"/>
        <v>นครปฐม เขต 1</v>
      </c>
      <c r="B352" s="103">
        <f t="shared" si="35"/>
        <v>1073180003</v>
      </c>
      <c r="C352" s="103" t="str">
        <f t="shared" si="36"/>
        <v>โรงเรียนวัดธรรมศาลา(หลวงพ่อน้อยอุปถัมภ์)</v>
      </c>
      <c r="D352" s="233">
        <v>345</v>
      </c>
      <c r="E352" s="104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  <c r="AA352" s="228"/>
      <c r="AB352" s="228"/>
      <c r="AC352" s="228"/>
      <c r="AD352" s="228"/>
      <c r="AE352" s="228"/>
      <c r="AF352" s="228"/>
      <c r="AG352" s="228"/>
      <c r="AH352" s="228"/>
      <c r="AI352" s="228"/>
      <c r="AJ352" s="64" t="str">
        <f t="shared" si="32"/>
        <v/>
      </c>
      <c r="AK352" s="42" t="str">
        <f t="shared" si="33"/>
        <v/>
      </c>
    </row>
    <row r="353" spans="1:37" ht="19.5" customHeight="1">
      <c r="A353" s="105" t="str">
        <f t="shared" si="34"/>
        <v>นครปฐม เขต 1</v>
      </c>
      <c r="B353" s="105">
        <f t="shared" si="35"/>
        <v>1073180003</v>
      </c>
      <c r="C353" s="105" t="str">
        <f t="shared" si="36"/>
        <v>โรงเรียนวัดธรรมศาลา(หลวงพ่อน้อยอุปถัมภ์)</v>
      </c>
      <c r="D353" s="231">
        <v>346</v>
      </c>
      <c r="E353" s="106"/>
      <c r="F353" s="226"/>
      <c r="G353" s="226"/>
      <c r="H353" s="226"/>
      <c r="I353" s="226"/>
      <c r="J353" s="226"/>
      <c r="K353" s="226"/>
      <c r="L353" s="226"/>
      <c r="M353" s="226"/>
      <c r="N353" s="226"/>
      <c r="O353" s="226"/>
      <c r="P353" s="226"/>
      <c r="Q353" s="226"/>
      <c r="R353" s="226"/>
      <c r="S353" s="226"/>
      <c r="T353" s="226"/>
      <c r="U353" s="226"/>
      <c r="V353" s="226"/>
      <c r="W353" s="226"/>
      <c r="X353" s="226"/>
      <c r="Y353" s="226"/>
      <c r="Z353" s="226"/>
      <c r="AA353" s="226"/>
      <c r="AB353" s="226"/>
      <c r="AC353" s="226"/>
      <c r="AD353" s="226"/>
      <c r="AE353" s="226"/>
      <c r="AF353" s="226"/>
      <c r="AG353" s="226"/>
      <c r="AH353" s="226"/>
      <c r="AI353" s="226"/>
      <c r="AJ353" s="65" t="str">
        <f t="shared" si="32"/>
        <v/>
      </c>
      <c r="AK353" s="40" t="str">
        <f t="shared" si="33"/>
        <v/>
      </c>
    </row>
    <row r="354" spans="1:37" ht="19.5" customHeight="1">
      <c r="A354" s="101" t="str">
        <f t="shared" si="34"/>
        <v>นครปฐม เขต 1</v>
      </c>
      <c r="B354" s="101">
        <f t="shared" si="35"/>
        <v>1073180003</v>
      </c>
      <c r="C354" s="101" t="str">
        <f t="shared" si="36"/>
        <v>โรงเรียนวัดธรรมศาลา(หลวงพ่อน้อยอุปถัมภ์)</v>
      </c>
      <c r="D354" s="232">
        <v>347</v>
      </c>
      <c r="E354" s="102"/>
      <c r="F354" s="227"/>
      <c r="G354" s="227"/>
      <c r="H354" s="227"/>
      <c r="I354" s="227"/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  <c r="Y354" s="227"/>
      <c r="Z354" s="227"/>
      <c r="AA354" s="227"/>
      <c r="AB354" s="227"/>
      <c r="AC354" s="227"/>
      <c r="AD354" s="227"/>
      <c r="AE354" s="227"/>
      <c r="AF354" s="227"/>
      <c r="AG354" s="227"/>
      <c r="AH354" s="227"/>
      <c r="AI354" s="227"/>
      <c r="AJ354" s="63" t="str">
        <f t="shared" si="32"/>
        <v/>
      </c>
      <c r="AK354" s="41" t="str">
        <f t="shared" si="33"/>
        <v/>
      </c>
    </row>
    <row r="355" spans="1:37" ht="19.5" customHeight="1">
      <c r="A355" s="101" t="str">
        <f t="shared" si="34"/>
        <v>นครปฐม เขต 1</v>
      </c>
      <c r="B355" s="101">
        <f t="shared" si="35"/>
        <v>1073180003</v>
      </c>
      <c r="C355" s="101" t="str">
        <f t="shared" si="36"/>
        <v>โรงเรียนวัดธรรมศาลา(หลวงพ่อน้อยอุปถัมภ์)</v>
      </c>
      <c r="D355" s="232">
        <v>348</v>
      </c>
      <c r="E355" s="102"/>
      <c r="F355" s="227"/>
      <c r="G355" s="227"/>
      <c r="H355" s="227"/>
      <c r="I355" s="227"/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  <c r="Y355" s="227"/>
      <c r="Z355" s="227"/>
      <c r="AA355" s="227"/>
      <c r="AB355" s="227"/>
      <c r="AC355" s="227"/>
      <c r="AD355" s="227"/>
      <c r="AE355" s="227"/>
      <c r="AF355" s="227"/>
      <c r="AG355" s="227"/>
      <c r="AH355" s="227"/>
      <c r="AI355" s="227"/>
      <c r="AJ355" s="63" t="str">
        <f t="shared" si="32"/>
        <v/>
      </c>
      <c r="AK355" s="41" t="str">
        <f t="shared" si="33"/>
        <v/>
      </c>
    </row>
    <row r="356" spans="1:37" ht="19.5" customHeight="1">
      <c r="A356" s="101" t="str">
        <f t="shared" si="34"/>
        <v>นครปฐม เขต 1</v>
      </c>
      <c r="B356" s="101">
        <f t="shared" si="35"/>
        <v>1073180003</v>
      </c>
      <c r="C356" s="101" t="str">
        <f t="shared" si="36"/>
        <v>โรงเรียนวัดธรรมศาลา(หลวงพ่อน้อยอุปถัมภ์)</v>
      </c>
      <c r="D356" s="232">
        <v>349</v>
      </c>
      <c r="E356" s="102"/>
      <c r="F356" s="227"/>
      <c r="G356" s="227"/>
      <c r="H356" s="227"/>
      <c r="I356" s="227"/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  <c r="Y356" s="227"/>
      <c r="Z356" s="227"/>
      <c r="AA356" s="227"/>
      <c r="AB356" s="227"/>
      <c r="AC356" s="227"/>
      <c r="AD356" s="227"/>
      <c r="AE356" s="227"/>
      <c r="AF356" s="227"/>
      <c r="AG356" s="227"/>
      <c r="AH356" s="227"/>
      <c r="AI356" s="227"/>
      <c r="AJ356" s="63" t="str">
        <f t="shared" si="32"/>
        <v/>
      </c>
      <c r="AK356" s="41" t="str">
        <f t="shared" si="33"/>
        <v/>
      </c>
    </row>
    <row r="357" spans="1:37" ht="19.5" customHeight="1">
      <c r="A357" s="103" t="str">
        <f t="shared" si="34"/>
        <v>นครปฐม เขต 1</v>
      </c>
      <c r="B357" s="103">
        <f t="shared" si="35"/>
        <v>1073180003</v>
      </c>
      <c r="C357" s="103" t="str">
        <f t="shared" si="36"/>
        <v>โรงเรียนวัดธรรมศาลา(หลวงพ่อน้อยอุปถัมภ์)</v>
      </c>
      <c r="D357" s="233">
        <v>350</v>
      </c>
      <c r="E357" s="104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  <c r="AA357" s="228"/>
      <c r="AB357" s="228"/>
      <c r="AC357" s="228"/>
      <c r="AD357" s="228"/>
      <c r="AE357" s="228"/>
      <c r="AF357" s="228"/>
      <c r="AG357" s="228"/>
      <c r="AH357" s="228"/>
      <c r="AI357" s="228"/>
      <c r="AJ357" s="64" t="str">
        <f t="shared" si="32"/>
        <v/>
      </c>
      <c r="AK357" s="42" t="str">
        <f t="shared" si="33"/>
        <v/>
      </c>
    </row>
    <row r="358" spans="1:37" ht="19.5" customHeight="1">
      <c r="A358" s="105" t="str">
        <f t="shared" si="34"/>
        <v>นครปฐม เขต 1</v>
      </c>
      <c r="B358" s="105">
        <f t="shared" si="35"/>
        <v>1073180003</v>
      </c>
      <c r="C358" s="105" t="str">
        <f t="shared" si="36"/>
        <v>โรงเรียนวัดธรรมศาลา(หลวงพ่อน้อยอุปถัมภ์)</v>
      </c>
      <c r="D358" s="231">
        <v>351</v>
      </c>
      <c r="E358" s="100"/>
      <c r="F358" s="226"/>
      <c r="G358" s="226"/>
      <c r="H358" s="226"/>
      <c r="I358" s="226"/>
      <c r="J358" s="226"/>
      <c r="K358" s="226"/>
      <c r="L358" s="226"/>
      <c r="M358" s="226"/>
      <c r="N358" s="226"/>
      <c r="O358" s="226"/>
      <c r="P358" s="226"/>
      <c r="Q358" s="226"/>
      <c r="R358" s="226"/>
      <c r="S358" s="226"/>
      <c r="T358" s="226"/>
      <c r="U358" s="226"/>
      <c r="V358" s="226"/>
      <c r="W358" s="226"/>
      <c r="X358" s="226"/>
      <c r="Y358" s="226"/>
      <c r="Z358" s="226"/>
      <c r="AA358" s="226"/>
      <c r="AB358" s="226"/>
      <c r="AC358" s="226"/>
      <c r="AD358" s="226"/>
      <c r="AE358" s="226"/>
      <c r="AF358" s="226"/>
      <c r="AG358" s="226"/>
      <c r="AH358" s="226"/>
      <c r="AI358" s="226"/>
      <c r="AJ358" s="65" t="str">
        <f t="shared" si="32"/>
        <v/>
      </c>
      <c r="AK358" s="40" t="str">
        <f t="shared" si="33"/>
        <v/>
      </c>
    </row>
    <row r="359" spans="1:37" ht="19.5" customHeight="1">
      <c r="A359" s="101" t="str">
        <f t="shared" si="34"/>
        <v>นครปฐม เขต 1</v>
      </c>
      <c r="B359" s="101">
        <f t="shared" si="35"/>
        <v>1073180003</v>
      </c>
      <c r="C359" s="101" t="str">
        <f t="shared" si="36"/>
        <v>โรงเรียนวัดธรรมศาลา(หลวงพ่อน้อยอุปถัมภ์)</v>
      </c>
      <c r="D359" s="232">
        <v>352</v>
      </c>
      <c r="E359" s="102"/>
      <c r="F359" s="227"/>
      <c r="G359" s="227"/>
      <c r="H359" s="227"/>
      <c r="I359" s="227"/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  <c r="Y359" s="227"/>
      <c r="Z359" s="227"/>
      <c r="AA359" s="227"/>
      <c r="AB359" s="227"/>
      <c r="AC359" s="227"/>
      <c r="AD359" s="227"/>
      <c r="AE359" s="227"/>
      <c r="AF359" s="227"/>
      <c r="AG359" s="227"/>
      <c r="AH359" s="227"/>
      <c r="AI359" s="227"/>
      <c r="AJ359" s="63" t="str">
        <f t="shared" si="32"/>
        <v/>
      </c>
      <c r="AK359" s="41" t="str">
        <f t="shared" si="33"/>
        <v/>
      </c>
    </row>
    <row r="360" spans="1:37" ht="19.5" customHeight="1">
      <c r="A360" s="101" t="str">
        <f t="shared" si="34"/>
        <v>นครปฐม เขต 1</v>
      </c>
      <c r="B360" s="101">
        <f t="shared" si="35"/>
        <v>1073180003</v>
      </c>
      <c r="C360" s="101" t="str">
        <f t="shared" si="36"/>
        <v>โรงเรียนวัดธรรมศาลา(หลวงพ่อน้อยอุปถัมภ์)</v>
      </c>
      <c r="D360" s="232">
        <v>353</v>
      </c>
      <c r="E360" s="102"/>
      <c r="F360" s="227"/>
      <c r="G360" s="227"/>
      <c r="H360" s="227"/>
      <c r="I360" s="227"/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  <c r="Y360" s="227"/>
      <c r="Z360" s="227"/>
      <c r="AA360" s="227"/>
      <c r="AB360" s="227"/>
      <c r="AC360" s="227"/>
      <c r="AD360" s="227"/>
      <c r="AE360" s="227"/>
      <c r="AF360" s="227"/>
      <c r="AG360" s="227"/>
      <c r="AH360" s="227"/>
      <c r="AI360" s="227"/>
      <c r="AJ360" s="63" t="str">
        <f t="shared" si="32"/>
        <v/>
      </c>
      <c r="AK360" s="41" t="str">
        <f t="shared" si="33"/>
        <v/>
      </c>
    </row>
    <row r="361" spans="1:37" ht="19.5" customHeight="1">
      <c r="A361" s="101" t="str">
        <f t="shared" si="34"/>
        <v>นครปฐม เขต 1</v>
      </c>
      <c r="B361" s="101">
        <f t="shared" si="35"/>
        <v>1073180003</v>
      </c>
      <c r="C361" s="101" t="str">
        <f t="shared" si="36"/>
        <v>โรงเรียนวัดธรรมศาลา(หลวงพ่อน้อยอุปถัมภ์)</v>
      </c>
      <c r="D361" s="232">
        <v>354</v>
      </c>
      <c r="E361" s="102"/>
      <c r="F361" s="227"/>
      <c r="G361" s="227"/>
      <c r="H361" s="227"/>
      <c r="I361" s="227"/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  <c r="Y361" s="227"/>
      <c r="Z361" s="227"/>
      <c r="AA361" s="227"/>
      <c r="AB361" s="227"/>
      <c r="AC361" s="227"/>
      <c r="AD361" s="227"/>
      <c r="AE361" s="227"/>
      <c r="AF361" s="227"/>
      <c r="AG361" s="227"/>
      <c r="AH361" s="227"/>
      <c r="AI361" s="227"/>
      <c r="AJ361" s="63" t="str">
        <f t="shared" ref="AJ361:AJ390" si="37">IF(AND(ISBLANK(F361),ISBLANK(G361),ISBLANK(H361),ISBLANK(I361),ISBLANK(J361),ISBLANK(K361),ISBLANK(L361),ISBLANK(M361),ISBLANK(N361),ISBLANK(O361),ISBLANK(P361),ISBLANK(Q361),ISBLANK(R361),ISBLANK(S361),ISBLANK(T361),ISBLANK(U361),ISBLANK(V361),ISBLANK(W361),ISBLANK(X361),ISBLANK(Y361),ISBLANK(Z361),ISBLANK(AA361),ISBLANK(AB361),ISBLANK(AC361),ISBLANK(AD361),ISBLANK(AE361),ISBLANK(AF361),ISBLANK(AG361),ISBLANK(AH361),ISBLANK(AI361)),"",SUM(F361:AI361))</f>
        <v/>
      </c>
      <c r="AK361" s="41" t="str">
        <f t="shared" ref="AK361:AK390" si="38">IF(AJ361&lt;&gt;"",IF(AJ361&lt;10,"ปรับปรุง",IF(AJ361&lt;20,"พอใช้",IF(AJ361&lt;30,"ดี",IF(AJ361&lt;41,"ดีมาก")))),"")</f>
        <v/>
      </c>
    </row>
    <row r="362" spans="1:37" ht="19.5" customHeight="1">
      <c r="A362" s="103" t="str">
        <f t="shared" si="34"/>
        <v>นครปฐม เขต 1</v>
      </c>
      <c r="B362" s="103">
        <f t="shared" si="35"/>
        <v>1073180003</v>
      </c>
      <c r="C362" s="103" t="str">
        <f t="shared" si="36"/>
        <v>โรงเรียนวัดธรรมศาลา(หลวงพ่อน้อยอุปถัมภ์)</v>
      </c>
      <c r="D362" s="233">
        <v>355</v>
      </c>
      <c r="E362" s="104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  <c r="AA362" s="228"/>
      <c r="AB362" s="228"/>
      <c r="AC362" s="228"/>
      <c r="AD362" s="228"/>
      <c r="AE362" s="228"/>
      <c r="AF362" s="228"/>
      <c r="AG362" s="228"/>
      <c r="AH362" s="228"/>
      <c r="AI362" s="228"/>
      <c r="AJ362" s="64" t="str">
        <f t="shared" si="37"/>
        <v/>
      </c>
      <c r="AK362" s="42" t="str">
        <f t="shared" si="38"/>
        <v/>
      </c>
    </row>
    <row r="363" spans="1:37" ht="19.5" customHeight="1">
      <c r="A363" s="105" t="str">
        <f t="shared" si="34"/>
        <v>นครปฐม เขต 1</v>
      </c>
      <c r="B363" s="105">
        <f t="shared" si="35"/>
        <v>1073180003</v>
      </c>
      <c r="C363" s="105" t="str">
        <f t="shared" si="36"/>
        <v>โรงเรียนวัดธรรมศาลา(หลวงพ่อน้อยอุปถัมภ์)</v>
      </c>
      <c r="D363" s="231">
        <v>356</v>
      </c>
      <c r="E363" s="106"/>
      <c r="F363" s="226"/>
      <c r="G363" s="226"/>
      <c r="H363" s="226"/>
      <c r="I363" s="226"/>
      <c r="J363" s="226"/>
      <c r="K363" s="226"/>
      <c r="L363" s="226"/>
      <c r="M363" s="226"/>
      <c r="N363" s="226"/>
      <c r="O363" s="226"/>
      <c r="P363" s="226"/>
      <c r="Q363" s="226"/>
      <c r="R363" s="226"/>
      <c r="S363" s="226"/>
      <c r="T363" s="226"/>
      <c r="U363" s="226"/>
      <c r="V363" s="226"/>
      <c r="W363" s="226"/>
      <c r="X363" s="226"/>
      <c r="Y363" s="226"/>
      <c r="Z363" s="226"/>
      <c r="AA363" s="226"/>
      <c r="AB363" s="226"/>
      <c r="AC363" s="226"/>
      <c r="AD363" s="226"/>
      <c r="AE363" s="226"/>
      <c r="AF363" s="226"/>
      <c r="AG363" s="226"/>
      <c r="AH363" s="226"/>
      <c r="AI363" s="226"/>
      <c r="AJ363" s="65" t="str">
        <f t="shared" si="37"/>
        <v/>
      </c>
      <c r="AK363" s="40" t="str">
        <f t="shared" si="38"/>
        <v/>
      </c>
    </row>
    <row r="364" spans="1:37" ht="19.5" customHeight="1">
      <c r="A364" s="101" t="str">
        <f t="shared" ref="A364:A393" si="39">$A$8</f>
        <v>นครปฐม เขต 1</v>
      </c>
      <c r="B364" s="101">
        <f t="shared" ref="B364:B393" si="40">$B$8</f>
        <v>1073180003</v>
      </c>
      <c r="C364" s="101" t="str">
        <f t="shared" ref="C364:C393" si="41">$C$8</f>
        <v>โรงเรียนวัดธรรมศาลา(หลวงพ่อน้อยอุปถัมภ์)</v>
      </c>
      <c r="D364" s="232">
        <v>357</v>
      </c>
      <c r="E364" s="102"/>
      <c r="F364" s="227"/>
      <c r="G364" s="227"/>
      <c r="H364" s="227"/>
      <c r="I364" s="227"/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  <c r="Y364" s="227"/>
      <c r="Z364" s="227"/>
      <c r="AA364" s="227"/>
      <c r="AB364" s="227"/>
      <c r="AC364" s="227"/>
      <c r="AD364" s="227"/>
      <c r="AE364" s="227"/>
      <c r="AF364" s="227"/>
      <c r="AG364" s="227"/>
      <c r="AH364" s="227"/>
      <c r="AI364" s="227"/>
      <c r="AJ364" s="63" t="str">
        <f t="shared" si="37"/>
        <v/>
      </c>
      <c r="AK364" s="41" t="str">
        <f t="shared" si="38"/>
        <v/>
      </c>
    </row>
    <row r="365" spans="1:37" ht="19.5" customHeight="1">
      <c r="A365" s="101" t="str">
        <f t="shared" si="39"/>
        <v>นครปฐม เขต 1</v>
      </c>
      <c r="B365" s="101">
        <f t="shared" si="40"/>
        <v>1073180003</v>
      </c>
      <c r="C365" s="101" t="str">
        <f t="shared" si="41"/>
        <v>โรงเรียนวัดธรรมศาลา(หลวงพ่อน้อยอุปถัมภ์)</v>
      </c>
      <c r="D365" s="232">
        <v>358</v>
      </c>
      <c r="E365" s="102"/>
      <c r="F365" s="227"/>
      <c r="G365" s="227"/>
      <c r="H365" s="227"/>
      <c r="I365" s="227"/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  <c r="Y365" s="227"/>
      <c r="Z365" s="227"/>
      <c r="AA365" s="227"/>
      <c r="AB365" s="227"/>
      <c r="AC365" s="227"/>
      <c r="AD365" s="227"/>
      <c r="AE365" s="227"/>
      <c r="AF365" s="227"/>
      <c r="AG365" s="227"/>
      <c r="AH365" s="227"/>
      <c r="AI365" s="227"/>
      <c r="AJ365" s="63" t="str">
        <f t="shared" si="37"/>
        <v/>
      </c>
      <c r="AK365" s="41" t="str">
        <f t="shared" si="38"/>
        <v/>
      </c>
    </row>
    <row r="366" spans="1:37" ht="19.5" customHeight="1">
      <c r="A366" s="101" t="str">
        <f t="shared" si="39"/>
        <v>นครปฐม เขต 1</v>
      </c>
      <c r="B366" s="101">
        <f t="shared" si="40"/>
        <v>1073180003</v>
      </c>
      <c r="C366" s="101" t="str">
        <f t="shared" si="41"/>
        <v>โรงเรียนวัดธรรมศาลา(หลวงพ่อน้อยอุปถัมภ์)</v>
      </c>
      <c r="D366" s="232">
        <v>359</v>
      </c>
      <c r="E366" s="102"/>
      <c r="F366" s="227"/>
      <c r="G366" s="227"/>
      <c r="H366" s="227"/>
      <c r="I366" s="227"/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  <c r="Y366" s="227"/>
      <c r="Z366" s="227"/>
      <c r="AA366" s="227"/>
      <c r="AB366" s="227"/>
      <c r="AC366" s="227"/>
      <c r="AD366" s="227"/>
      <c r="AE366" s="227"/>
      <c r="AF366" s="227"/>
      <c r="AG366" s="227"/>
      <c r="AH366" s="227"/>
      <c r="AI366" s="227"/>
      <c r="AJ366" s="63" t="str">
        <f t="shared" si="37"/>
        <v/>
      </c>
      <c r="AK366" s="41" t="str">
        <f t="shared" si="38"/>
        <v/>
      </c>
    </row>
    <row r="367" spans="1:37" ht="19.5" customHeight="1">
      <c r="A367" s="103" t="str">
        <f t="shared" si="39"/>
        <v>นครปฐม เขต 1</v>
      </c>
      <c r="B367" s="103">
        <f t="shared" si="40"/>
        <v>1073180003</v>
      </c>
      <c r="C367" s="103" t="str">
        <f t="shared" si="41"/>
        <v>โรงเรียนวัดธรรมศาลา(หลวงพ่อน้อยอุปถัมภ์)</v>
      </c>
      <c r="D367" s="233">
        <v>360</v>
      </c>
      <c r="E367" s="104"/>
      <c r="F367" s="228"/>
      <c r="G367" s="228"/>
      <c r="H367" s="228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  <c r="AA367" s="228"/>
      <c r="AB367" s="228"/>
      <c r="AC367" s="228"/>
      <c r="AD367" s="228"/>
      <c r="AE367" s="228"/>
      <c r="AF367" s="228"/>
      <c r="AG367" s="228"/>
      <c r="AH367" s="228"/>
      <c r="AI367" s="228"/>
      <c r="AJ367" s="64" t="str">
        <f t="shared" si="37"/>
        <v/>
      </c>
      <c r="AK367" s="42" t="str">
        <f t="shared" si="38"/>
        <v/>
      </c>
    </row>
    <row r="368" spans="1:37" ht="19.5" customHeight="1">
      <c r="A368" s="105" t="str">
        <f t="shared" si="39"/>
        <v>นครปฐม เขต 1</v>
      </c>
      <c r="B368" s="105">
        <f t="shared" si="40"/>
        <v>1073180003</v>
      </c>
      <c r="C368" s="105" t="str">
        <f t="shared" si="41"/>
        <v>โรงเรียนวัดธรรมศาลา(หลวงพ่อน้อยอุปถัมภ์)</v>
      </c>
      <c r="D368" s="231">
        <v>361</v>
      </c>
      <c r="E368" s="10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  <c r="W368" s="226"/>
      <c r="X368" s="226"/>
      <c r="Y368" s="226"/>
      <c r="Z368" s="226"/>
      <c r="AA368" s="226"/>
      <c r="AB368" s="226"/>
      <c r="AC368" s="226"/>
      <c r="AD368" s="226"/>
      <c r="AE368" s="226"/>
      <c r="AF368" s="226"/>
      <c r="AG368" s="226"/>
      <c r="AH368" s="226"/>
      <c r="AI368" s="226"/>
      <c r="AJ368" s="65" t="str">
        <f t="shared" si="37"/>
        <v/>
      </c>
      <c r="AK368" s="40" t="str">
        <f t="shared" si="38"/>
        <v/>
      </c>
    </row>
    <row r="369" spans="1:37" ht="19.5" customHeight="1">
      <c r="A369" s="101" t="str">
        <f t="shared" si="39"/>
        <v>นครปฐม เขต 1</v>
      </c>
      <c r="B369" s="101">
        <f t="shared" si="40"/>
        <v>1073180003</v>
      </c>
      <c r="C369" s="101" t="str">
        <f t="shared" si="41"/>
        <v>โรงเรียนวัดธรรมศาลา(หลวงพ่อน้อยอุปถัมภ์)</v>
      </c>
      <c r="D369" s="232">
        <v>362</v>
      </c>
      <c r="E369" s="102"/>
      <c r="F369" s="227"/>
      <c r="G369" s="227"/>
      <c r="H369" s="227"/>
      <c r="I369" s="227"/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  <c r="Y369" s="227"/>
      <c r="Z369" s="227"/>
      <c r="AA369" s="227"/>
      <c r="AB369" s="227"/>
      <c r="AC369" s="227"/>
      <c r="AD369" s="227"/>
      <c r="AE369" s="227"/>
      <c r="AF369" s="227"/>
      <c r="AG369" s="227"/>
      <c r="AH369" s="227"/>
      <c r="AI369" s="227"/>
      <c r="AJ369" s="63" t="str">
        <f t="shared" si="37"/>
        <v/>
      </c>
      <c r="AK369" s="41" t="str">
        <f t="shared" si="38"/>
        <v/>
      </c>
    </row>
    <row r="370" spans="1:37" ht="19.5" customHeight="1">
      <c r="A370" s="101" t="str">
        <f t="shared" si="39"/>
        <v>นครปฐม เขต 1</v>
      </c>
      <c r="B370" s="101">
        <f t="shared" si="40"/>
        <v>1073180003</v>
      </c>
      <c r="C370" s="101" t="str">
        <f t="shared" si="41"/>
        <v>โรงเรียนวัดธรรมศาลา(หลวงพ่อน้อยอุปถัมภ์)</v>
      </c>
      <c r="D370" s="232">
        <v>363</v>
      </c>
      <c r="E370" s="102"/>
      <c r="F370" s="227"/>
      <c r="G370" s="227"/>
      <c r="H370" s="227"/>
      <c r="I370" s="227"/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  <c r="Y370" s="227"/>
      <c r="Z370" s="227"/>
      <c r="AA370" s="227"/>
      <c r="AB370" s="227"/>
      <c r="AC370" s="227"/>
      <c r="AD370" s="227"/>
      <c r="AE370" s="227"/>
      <c r="AF370" s="227"/>
      <c r="AG370" s="227"/>
      <c r="AH370" s="227"/>
      <c r="AI370" s="227"/>
      <c r="AJ370" s="63" t="str">
        <f t="shared" si="37"/>
        <v/>
      </c>
      <c r="AK370" s="41" t="str">
        <f t="shared" si="38"/>
        <v/>
      </c>
    </row>
    <row r="371" spans="1:37" ht="19.5" customHeight="1">
      <c r="A371" s="101" t="str">
        <f t="shared" si="39"/>
        <v>นครปฐม เขต 1</v>
      </c>
      <c r="B371" s="101">
        <f t="shared" si="40"/>
        <v>1073180003</v>
      </c>
      <c r="C371" s="101" t="str">
        <f t="shared" si="41"/>
        <v>โรงเรียนวัดธรรมศาลา(หลวงพ่อน้อยอุปถัมภ์)</v>
      </c>
      <c r="D371" s="232">
        <v>364</v>
      </c>
      <c r="E371" s="102"/>
      <c r="F371" s="227"/>
      <c r="G371" s="227"/>
      <c r="H371" s="227"/>
      <c r="I371" s="227"/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  <c r="Y371" s="227"/>
      <c r="Z371" s="227"/>
      <c r="AA371" s="227"/>
      <c r="AB371" s="227"/>
      <c r="AC371" s="227"/>
      <c r="AD371" s="227"/>
      <c r="AE371" s="227"/>
      <c r="AF371" s="227"/>
      <c r="AG371" s="227"/>
      <c r="AH371" s="227"/>
      <c r="AI371" s="227"/>
      <c r="AJ371" s="63" t="str">
        <f t="shared" si="37"/>
        <v/>
      </c>
      <c r="AK371" s="41" t="str">
        <f t="shared" si="38"/>
        <v/>
      </c>
    </row>
    <row r="372" spans="1:37" ht="19.5" customHeight="1">
      <c r="A372" s="103" t="str">
        <f t="shared" si="39"/>
        <v>นครปฐม เขต 1</v>
      </c>
      <c r="B372" s="103">
        <f t="shared" si="40"/>
        <v>1073180003</v>
      </c>
      <c r="C372" s="103" t="str">
        <f t="shared" si="41"/>
        <v>โรงเรียนวัดธรรมศาลา(หลวงพ่อน้อยอุปถัมภ์)</v>
      </c>
      <c r="D372" s="233">
        <v>365</v>
      </c>
      <c r="E372" s="104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  <c r="AA372" s="228"/>
      <c r="AB372" s="228"/>
      <c r="AC372" s="228"/>
      <c r="AD372" s="228"/>
      <c r="AE372" s="228"/>
      <c r="AF372" s="228"/>
      <c r="AG372" s="228"/>
      <c r="AH372" s="228"/>
      <c r="AI372" s="228"/>
      <c r="AJ372" s="64" t="str">
        <f t="shared" si="37"/>
        <v/>
      </c>
      <c r="AK372" s="42" t="str">
        <f t="shared" si="38"/>
        <v/>
      </c>
    </row>
    <row r="373" spans="1:37" ht="19.5" customHeight="1">
      <c r="A373" s="105" t="str">
        <f t="shared" si="39"/>
        <v>นครปฐม เขต 1</v>
      </c>
      <c r="B373" s="105">
        <f t="shared" si="40"/>
        <v>1073180003</v>
      </c>
      <c r="C373" s="105" t="str">
        <f t="shared" si="41"/>
        <v>โรงเรียนวัดธรรมศาลา(หลวงพ่อน้อยอุปถัมภ์)</v>
      </c>
      <c r="D373" s="231">
        <v>366</v>
      </c>
      <c r="E373" s="106"/>
      <c r="F373" s="226"/>
      <c r="G373" s="226"/>
      <c r="H373" s="226"/>
      <c r="I373" s="226"/>
      <c r="J373" s="226"/>
      <c r="K373" s="226"/>
      <c r="L373" s="226"/>
      <c r="M373" s="226"/>
      <c r="N373" s="226"/>
      <c r="O373" s="226"/>
      <c r="P373" s="226"/>
      <c r="Q373" s="226"/>
      <c r="R373" s="226"/>
      <c r="S373" s="226"/>
      <c r="T373" s="226"/>
      <c r="U373" s="226"/>
      <c r="V373" s="226"/>
      <c r="W373" s="226"/>
      <c r="X373" s="226"/>
      <c r="Y373" s="226"/>
      <c r="Z373" s="226"/>
      <c r="AA373" s="226"/>
      <c r="AB373" s="226"/>
      <c r="AC373" s="226"/>
      <c r="AD373" s="226"/>
      <c r="AE373" s="226"/>
      <c r="AF373" s="226"/>
      <c r="AG373" s="226"/>
      <c r="AH373" s="226"/>
      <c r="AI373" s="226"/>
      <c r="AJ373" s="65" t="str">
        <f t="shared" si="37"/>
        <v/>
      </c>
      <c r="AK373" s="40" t="str">
        <f t="shared" si="38"/>
        <v/>
      </c>
    </row>
    <row r="374" spans="1:37" ht="19.5" customHeight="1">
      <c r="A374" s="101" t="str">
        <f t="shared" si="39"/>
        <v>นครปฐม เขต 1</v>
      </c>
      <c r="B374" s="101">
        <f t="shared" si="40"/>
        <v>1073180003</v>
      </c>
      <c r="C374" s="101" t="str">
        <f t="shared" si="41"/>
        <v>โรงเรียนวัดธรรมศาลา(หลวงพ่อน้อยอุปถัมภ์)</v>
      </c>
      <c r="D374" s="232">
        <v>367</v>
      </c>
      <c r="E374" s="102"/>
      <c r="F374" s="227"/>
      <c r="G374" s="227"/>
      <c r="H374" s="227"/>
      <c r="I374" s="227"/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  <c r="Y374" s="227"/>
      <c r="Z374" s="227"/>
      <c r="AA374" s="227"/>
      <c r="AB374" s="227"/>
      <c r="AC374" s="227"/>
      <c r="AD374" s="227"/>
      <c r="AE374" s="227"/>
      <c r="AF374" s="227"/>
      <c r="AG374" s="227"/>
      <c r="AH374" s="227"/>
      <c r="AI374" s="227"/>
      <c r="AJ374" s="63" t="str">
        <f t="shared" si="37"/>
        <v/>
      </c>
      <c r="AK374" s="41" t="str">
        <f t="shared" si="38"/>
        <v/>
      </c>
    </row>
    <row r="375" spans="1:37" ht="19.5" customHeight="1">
      <c r="A375" s="101" t="str">
        <f t="shared" si="39"/>
        <v>นครปฐม เขต 1</v>
      </c>
      <c r="B375" s="101">
        <f t="shared" si="40"/>
        <v>1073180003</v>
      </c>
      <c r="C375" s="101" t="str">
        <f t="shared" si="41"/>
        <v>โรงเรียนวัดธรรมศาลา(หลวงพ่อน้อยอุปถัมภ์)</v>
      </c>
      <c r="D375" s="232">
        <v>368</v>
      </c>
      <c r="E375" s="102"/>
      <c r="F375" s="227"/>
      <c r="G375" s="227"/>
      <c r="H375" s="227"/>
      <c r="I375" s="227"/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  <c r="Y375" s="227"/>
      <c r="Z375" s="227"/>
      <c r="AA375" s="227"/>
      <c r="AB375" s="227"/>
      <c r="AC375" s="227"/>
      <c r="AD375" s="227"/>
      <c r="AE375" s="227"/>
      <c r="AF375" s="227"/>
      <c r="AG375" s="227"/>
      <c r="AH375" s="227"/>
      <c r="AI375" s="227"/>
      <c r="AJ375" s="63" t="str">
        <f t="shared" si="37"/>
        <v/>
      </c>
      <c r="AK375" s="41" t="str">
        <f t="shared" si="38"/>
        <v/>
      </c>
    </row>
    <row r="376" spans="1:37" ht="19.5" customHeight="1">
      <c r="A376" s="101" t="str">
        <f t="shared" si="39"/>
        <v>นครปฐม เขต 1</v>
      </c>
      <c r="B376" s="101">
        <f t="shared" si="40"/>
        <v>1073180003</v>
      </c>
      <c r="C376" s="101" t="str">
        <f t="shared" si="41"/>
        <v>โรงเรียนวัดธรรมศาลา(หลวงพ่อน้อยอุปถัมภ์)</v>
      </c>
      <c r="D376" s="232">
        <v>369</v>
      </c>
      <c r="E376" s="102"/>
      <c r="F376" s="227"/>
      <c r="G376" s="227"/>
      <c r="H376" s="227"/>
      <c r="I376" s="227"/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  <c r="Y376" s="227"/>
      <c r="Z376" s="227"/>
      <c r="AA376" s="227"/>
      <c r="AB376" s="227"/>
      <c r="AC376" s="227"/>
      <c r="AD376" s="227"/>
      <c r="AE376" s="227"/>
      <c r="AF376" s="227"/>
      <c r="AG376" s="227"/>
      <c r="AH376" s="227"/>
      <c r="AI376" s="227"/>
      <c r="AJ376" s="63" t="str">
        <f t="shared" si="37"/>
        <v/>
      </c>
      <c r="AK376" s="41" t="str">
        <f t="shared" si="38"/>
        <v/>
      </c>
    </row>
    <row r="377" spans="1:37" ht="19.5" customHeight="1">
      <c r="A377" s="103" t="str">
        <f t="shared" si="39"/>
        <v>นครปฐม เขต 1</v>
      </c>
      <c r="B377" s="103">
        <f t="shared" si="40"/>
        <v>1073180003</v>
      </c>
      <c r="C377" s="103" t="str">
        <f t="shared" si="41"/>
        <v>โรงเรียนวัดธรรมศาลา(หลวงพ่อน้อยอุปถัมภ์)</v>
      </c>
      <c r="D377" s="233">
        <v>370</v>
      </c>
      <c r="E377" s="104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  <c r="AA377" s="228"/>
      <c r="AB377" s="228"/>
      <c r="AC377" s="228"/>
      <c r="AD377" s="228"/>
      <c r="AE377" s="228"/>
      <c r="AF377" s="228"/>
      <c r="AG377" s="228"/>
      <c r="AH377" s="228"/>
      <c r="AI377" s="228"/>
      <c r="AJ377" s="64" t="str">
        <f t="shared" si="37"/>
        <v/>
      </c>
      <c r="AK377" s="42" t="str">
        <f t="shared" si="38"/>
        <v/>
      </c>
    </row>
    <row r="378" spans="1:37" ht="19.5" customHeight="1">
      <c r="A378" s="105" t="str">
        <f t="shared" si="39"/>
        <v>นครปฐม เขต 1</v>
      </c>
      <c r="B378" s="105">
        <f t="shared" si="40"/>
        <v>1073180003</v>
      </c>
      <c r="C378" s="105" t="str">
        <f t="shared" si="41"/>
        <v>โรงเรียนวัดธรรมศาลา(หลวงพ่อน้อยอุปถัมภ์)</v>
      </c>
      <c r="D378" s="231">
        <v>371</v>
      </c>
      <c r="E378" s="100"/>
      <c r="F378" s="226"/>
      <c r="G378" s="226"/>
      <c r="H378" s="226"/>
      <c r="I378" s="226"/>
      <c r="J378" s="226"/>
      <c r="K378" s="226"/>
      <c r="L378" s="226"/>
      <c r="M378" s="226"/>
      <c r="N378" s="226"/>
      <c r="O378" s="226"/>
      <c r="P378" s="226"/>
      <c r="Q378" s="226"/>
      <c r="R378" s="226"/>
      <c r="S378" s="226"/>
      <c r="T378" s="226"/>
      <c r="U378" s="226"/>
      <c r="V378" s="226"/>
      <c r="W378" s="226"/>
      <c r="X378" s="226"/>
      <c r="Y378" s="226"/>
      <c r="Z378" s="226"/>
      <c r="AA378" s="226"/>
      <c r="AB378" s="226"/>
      <c r="AC378" s="226"/>
      <c r="AD378" s="226"/>
      <c r="AE378" s="226"/>
      <c r="AF378" s="226"/>
      <c r="AG378" s="226"/>
      <c r="AH378" s="226"/>
      <c r="AI378" s="226"/>
      <c r="AJ378" s="65" t="str">
        <f t="shared" si="37"/>
        <v/>
      </c>
      <c r="AK378" s="40" t="str">
        <f t="shared" si="38"/>
        <v/>
      </c>
    </row>
    <row r="379" spans="1:37" ht="19.5" customHeight="1">
      <c r="A379" s="101" t="str">
        <f t="shared" si="39"/>
        <v>นครปฐม เขต 1</v>
      </c>
      <c r="B379" s="101">
        <f t="shared" si="40"/>
        <v>1073180003</v>
      </c>
      <c r="C379" s="101" t="str">
        <f t="shared" si="41"/>
        <v>โรงเรียนวัดธรรมศาลา(หลวงพ่อน้อยอุปถัมภ์)</v>
      </c>
      <c r="D379" s="232">
        <v>372</v>
      </c>
      <c r="E379" s="102"/>
      <c r="F379" s="227"/>
      <c r="G379" s="227"/>
      <c r="H379" s="227"/>
      <c r="I379" s="227"/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  <c r="Y379" s="227"/>
      <c r="Z379" s="227"/>
      <c r="AA379" s="227"/>
      <c r="AB379" s="227"/>
      <c r="AC379" s="227"/>
      <c r="AD379" s="227"/>
      <c r="AE379" s="227"/>
      <c r="AF379" s="227"/>
      <c r="AG379" s="227"/>
      <c r="AH379" s="227"/>
      <c r="AI379" s="227"/>
      <c r="AJ379" s="63" t="str">
        <f t="shared" si="37"/>
        <v/>
      </c>
      <c r="AK379" s="41" t="str">
        <f t="shared" si="38"/>
        <v/>
      </c>
    </row>
    <row r="380" spans="1:37" ht="19.5" customHeight="1">
      <c r="A380" s="101" t="str">
        <f t="shared" si="39"/>
        <v>นครปฐม เขต 1</v>
      </c>
      <c r="B380" s="101">
        <f t="shared" si="40"/>
        <v>1073180003</v>
      </c>
      <c r="C380" s="101" t="str">
        <f t="shared" si="41"/>
        <v>โรงเรียนวัดธรรมศาลา(หลวงพ่อน้อยอุปถัมภ์)</v>
      </c>
      <c r="D380" s="232">
        <v>373</v>
      </c>
      <c r="E380" s="102"/>
      <c r="F380" s="227"/>
      <c r="G380" s="227"/>
      <c r="H380" s="227"/>
      <c r="I380" s="227"/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  <c r="Y380" s="227"/>
      <c r="Z380" s="227"/>
      <c r="AA380" s="227"/>
      <c r="AB380" s="227"/>
      <c r="AC380" s="227"/>
      <c r="AD380" s="227"/>
      <c r="AE380" s="227"/>
      <c r="AF380" s="227"/>
      <c r="AG380" s="227"/>
      <c r="AH380" s="227"/>
      <c r="AI380" s="227"/>
      <c r="AJ380" s="63" t="str">
        <f t="shared" si="37"/>
        <v/>
      </c>
      <c r="AK380" s="41" t="str">
        <f t="shared" si="38"/>
        <v/>
      </c>
    </row>
    <row r="381" spans="1:37" ht="19.5" customHeight="1">
      <c r="A381" s="101" t="str">
        <f t="shared" si="39"/>
        <v>นครปฐม เขต 1</v>
      </c>
      <c r="B381" s="101">
        <f t="shared" si="40"/>
        <v>1073180003</v>
      </c>
      <c r="C381" s="101" t="str">
        <f t="shared" si="41"/>
        <v>โรงเรียนวัดธรรมศาลา(หลวงพ่อน้อยอุปถัมภ์)</v>
      </c>
      <c r="D381" s="232">
        <v>374</v>
      </c>
      <c r="E381" s="102"/>
      <c r="F381" s="227"/>
      <c r="G381" s="227"/>
      <c r="H381" s="227"/>
      <c r="I381" s="227"/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  <c r="Y381" s="227"/>
      <c r="Z381" s="227"/>
      <c r="AA381" s="227"/>
      <c r="AB381" s="227"/>
      <c r="AC381" s="227"/>
      <c r="AD381" s="227"/>
      <c r="AE381" s="227"/>
      <c r="AF381" s="227"/>
      <c r="AG381" s="227"/>
      <c r="AH381" s="227"/>
      <c r="AI381" s="227"/>
      <c r="AJ381" s="63" t="str">
        <f t="shared" si="37"/>
        <v/>
      </c>
      <c r="AK381" s="41" t="str">
        <f t="shared" si="38"/>
        <v/>
      </c>
    </row>
    <row r="382" spans="1:37" ht="19.5" customHeight="1">
      <c r="A382" s="103" t="str">
        <f t="shared" si="39"/>
        <v>นครปฐม เขต 1</v>
      </c>
      <c r="B382" s="103">
        <f t="shared" si="40"/>
        <v>1073180003</v>
      </c>
      <c r="C382" s="103" t="str">
        <f t="shared" si="41"/>
        <v>โรงเรียนวัดธรรมศาลา(หลวงพ่อน้อยอุปถัมภ์)</v>
      </c>
      <c r="D382" s="233">
        <v>375</v>
      </c>
      <c r="E382" s="104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  <c r="AA382" s="228"/>
      <c r="AB382" s="228"/>
      <c r="AC382" s="228"/>
      <c r="AD382" s="228"/>
      <c r="AE382" s="228"/>
      <c r="AF382" s="228"/>
      <c r="AG382" s="228"/>
      <c r="AH382" s="228"/>
      <c r="AI382" s="228"/>
      <c r="AJ382" s="64" t="str">
        <f t="shared" si="37"/>
        <v/>
      </c>
      <c r="AK382" s="42" t="str">
        <f t="shared" si="38"/>
        <v/>
      </c>
    </row>
    <row r="383" spans="1:37" ht="19.5" customHeight="1">
      <c r="A383" s="105" t="str">
        <f t="shared" si="39"/>
        <v>นครปฐม เขต 1</v>
      </c>
      <c r="B383" s="105">
        <f t="shared" si="40"/>
        <v>1073180003</v>
      </c>
      <c r="C383" s="105" t="str">
        <f t="shared" si="41"/>
        <v>โรงเรียนวัดธรรมศาลา(หลวงพ่อน้อยอุปถัมภ์)</v>
      </c>
      <c r="D383" s="231">
        <v>376</v>
      </c>
      <c r="E383" s="106"/>
      <c r="F383" s="226"/>
      <c r="G383" s="226"/>
      <c r="H383" s="226"/>
      <c r="I383" s="226"/>
      <c r="J383" s="226"/>
      <c r="K383" s="226"/>
      <c r="L383" s="226"/>
      <c r="M383" s="226"/>
      <c r="N383" s="226"/>
      <c r="O383" s="226"/>
      <c r="P383" s="226"/>
      <c r="Q383" s="226"/>
      <c r="R383" s="226"/>
      <c r="S383" s="226"/>
      <c r="T383" s="226"/>
      <c r="U383" s="226"/>
      <c r="V383" s="226"/>
      <c r="W383" s="226"/>
      <c r="X383" s="226"/>
      <c r="Y383" s="226"/>
      <c r="Z383" s="226"/>
      <c r="AA383" s="226"/>
      <c r="AB383" s="226"/>
      <c r="AC383" s="226"/>
      <c r="AD383" s="226"/>
      <c r="AE383" s="226"/>
      <c r="AF383" s="226"/>
      <c r="AG383" s="226"/>
      <c r="AH383" s="226"/>
      <c r="AI383" s="226"/>
      <c r="AJ383" s="65" t="str">
        <f t="shared" si="37"/>
        <v/>
      </c>
      <c r="AK383" s="40" t="str">
        <f t="shared" si="38"/>
        <v/>
      </c>
    </row>
    <row r="384" spans="1:37" ht="19.5" customHeight="1">
      <c r="A384" s="101" t="str">
        <f t="shared" si="39"/>
        <v>นครปฐม เขต 1</v>
      </c>
      <c r="B384" s="101">
        <f t="shared" si="40"/>
        <v>1073180003</v>
      </c>
      <c r="C384" s="101" t="str">
        <f t="shared" si="41"/>
        <v>โรงเรียนวัดธรรมศาลา(หลวงพ่อน้อยอุปถัมภ์)</v>
      </c>
      <c r="D384" s="232">
        <v>377</v>
      </c>
      <c r="E384" s="102"/>
      <c r="F384" s="227"/>
      <c r="G384" s="227"/>
      <c r="H384" s="227"/>
      <c r="I384" s="227"/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  <c r="Y384" s="227"/>
      <c r="Z384" s="227"/>
      <c r="AA384" s="227"/>
      <c r="AB384" s="227"/>
      <c r="AC384" s="227"/>
      <c r="AD384" s="227"/>
      <c r="AE384" s="227"/>
      <c r="AF384" s="227"/>
      <c r="AG384" s="227"/>
      <c r="AH384" s="227"/>
      <c r="AI384" s="227"/>
      <c r="AJ384" s="63" t="str">
        <f t="shared" si="37"/>
        <v/>
      </c>
      <c r="AK384" s="41" t="str">
        <f t="shared" si="38"/>
        <v/>
      </c>
    </row>
    <row r="385" spans="1:37" ht="19.5" customHeight="1">
      <c r="A385" s="101" t="str">
        <f t="shared" si="39"/>
        <v>นครปฐม เขต 1</v>
      </c>
      <c r="B385" s="101">
        <f t="shared" si="40"/>
        <v>1073180003</v>
      </c>
      <c r="C385" s="101" t="str">
        <f t="shared" si="41"/>
        <v>โรงเรียนวัดธรรมศาลา(หลวงพ่อน้อยอุปถัมภ์)</v>
      </c>
      <c r="D385" s="232">
        <v>378</v>
      </c>
      <c r="E385" s="102"/>
      <c r="F385" s="227"/>
      <c r="G385" s="227"/>
      <c r="H385" s="227"/>
      <c r="I385" s="227"/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  <c r="Y385" s="227"/>
      <c r="Z385" s="227"/>
      <c r="AA385" s="227"/>
      <c r="AB385" s="227"/>
      <c r="AC385" s="227"/>
      <c r="AD385" s="227"/>
      <c r="AE385" s="227"/>
      <c r="AF385" s="227"/>
      <c r="AG385" s="227"/>
      <c r="AH385" s="227"/>
      <c r="AI385" s="227"/>
      <c r="AJ385" s="63" t="str">
        <f t="shared" si="37"/>
        <v/>
      </c>
      <c r="AK385" s="41" t="str">
        <f t="shared" si="38"/>
        <v/>
      </c>
    </row>
    <row r="386" spans="1:37" ht="19.5" customHeight="1">
      <c r="A386" s="101" t="str">
        <f t="shared" si="39"/>
        <v>นครปฐม เขต 1</v>
      </c>
      <c r="B386" s="101">
        <f t="shared" si="40"/>
        <v>1073180003</v>
      </c>
      <c r="C386" s="101" t="str">
        <f t="shared" si="41"/>
        <v>โรงเรียนวัดธรรมศาลา(หลวงพ่อน้อยอุปถัมภ์)</v>
      </c>
      <c r="D386" s="232">
        <v>379</v>
      </c>
      <c r="E386" s="102"/>
      <c r="F386" s="227"/>
      <c r="G386" s="227"/>
      <c r="H386" s="227"/>
      <c r="I386" s="227"/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  <c r="Y386" s="227"/>
      <c r="Z386" s="227"/>
      <c r="AA386" s="227"/>
      <c r="AB386" s="227"/>
      <c r="AC386" s="227"/>
      <c r="AD386" s="227"/>
      <c r="AE386" s="227"/>
      <c r="AF386" s="227"/>
      <c r="AG386" s="227"/>
      <c r="AH386" s="227"/>
      <c r="AI386" s="227"/>
      <c r="AJ386" s="63" t="str">
        <f t="shared" si="37"/>
        <v/>
      </c>
      <c r="AK386" s="41" t="str">
        <f t="shared" si="38"/>
        <v/>
      </c>
    </row>
    <row r="387" spans="1:37" ht="19.5" customHeight="1">
      <c r="A387" s="103" t="str">
        <f t="shared" si="39"/>
        <v>นครปฐม เขต 1</v>
      </c>
      <c r="B387" s="103">
        <f t="shared" si="40"/>
        <v>1073180003</v>
      </c>
      <c r="C387" s="103" t="str">
        <f t="shared" si="41"/>
        <v>โรงเรียนวัดธรรมศาลา(หลวงพ่อน้อยอุปถัมภ์)</v>
      </c>
      <c r="D387" s="233">
        <v>380</v>
      </c>
      <c r="E387" s="104"/>
      <c r="F387" s="228"/>
      <c r="G387" s="228"/>
      <c r="H387" s="228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  <c r="AA387" s="228"/>
      <c r="AB387" s="228"/>
      <c r="AC387" s="228"/>
      <c r="AD387" s="228"/>
      <c r="AE387" s="228"/>
      <c r="AF387" s="228"/>
      <c r="AG387" s="228"/>
      <c r="AH387" s="228"/>
      <c r="AI387" s="228"/>
      <c r="AJ387" s="64" t="str">
        <f t="shared" si="37"/>
        <v/>
      </c>
      <c r="AK387" s="42" t="str">
        <f t="shared" si="38"/>
        <v/>
      </c>
    </row>
    <row r="388" spans="1:37" ht="19.5" customHeight="1">
      <c r="A388" s="105" t="str">
        <f t="shared" si="39"/>
        <v>นครปฐม เขต 1</v>
      </c>
      <c r="B388" s="105">
        <f t="shared" si="40"/>
        <v>1073180003</v>
      </c>
      <c r="C388" s="105" t="str">
        <f t="shared" si="41"/>
        <v>โรงเรียนวัดธรรมศาลา(หลวงพ่อน้อยอุปถัมภ์)</v>
      </c>
      <c r="D388" s="231">
        <v>381</v>
      </c>
      <c r="E388" s="106"/>
      <c r="F388" s="226"/>
      <c r="G388" s="226"/>
      <c r="H388" s="226"/>
      <c r="I388" s="226"/>
      <c r="J388" s="226"/>
      <c r="K388" s="226"/>
      <c r="L388" s="226"/>
      <c r="M388" s="226"/>
      <c r="N388" s="226"/>
      <c r="O388" s="226"/>
      <c r="P388" s="226"/>
      <c r="Q388" s="226"/>
      <c r="R388" s="226"/>
      <c r="S388" s="226"/>
      <c r="T388" s="226"/>
      <c r="U388" s="226"/>
      <c r="V388" s="226"/>
      <c r="W388" s="226"/>
      <c r="X388" s="226"/>
      <c r="Y388" s="226"/>
      <c r="Z388" s="226"/>
      <c r="AA388" s="226"/>
      <c r="AB388" s="226"/>
      <c r="AC388" s="226"/>
      <c r="AD388" s="226"/>
      <c r="AE388" s="226"/>
      <c r="AF388" s="226"/>
      <c r="AG388" s="226"/>
      <c r="AH388" s="226"/>
      <c r="AI388" s="226"/>
      <c r="AJ388" s="65" t="str">
        <f t="shared" si="37"/>
        <v/>
      </c>
      <c r="AK388" s="40" t="str">
        <f t="shared" si="38"/>
        <v/>
      </c>
    </row>
    <row r="389" spans="1:37" ht="19.5" customHeight="1">
      <c r="A389" s="101" t="str">
        <f t="shared" si="39"/>
        <v>นครปฐม เขต 1</v>
      </c>
      <c r="B389" s="101">
        <f t="shared" si="40"/>
        <v>1073180003</v>
      </c>
      <c r="C389" s="101" t="str">
        <f t="shared" si="41"/>
        <v>โรงเรียนวัดธรรมศาลา(หลวงพ่อน้อยอุปถัมภ์)</v>
      </c>
      <c r="D389" s="232">
        <v>382</v>
      </c>
      <c r="E389" s="102"/>
      <c r="F389" s="227"/>
      <c r="G389" s="227"/>
      <c r="H389" s="227"/>
      <c r="I389" s="227"/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  <c r="Y389" s="227"/>
      <c r="Z389" s="227"/>
      <c r="AA389" s="227"/>
      <c r="AB389" s="227"/>
      <c r="AC389" s="227"/>
      <c r="AD389" s="227"/>
      <c r="AE389" s="227"/>
      <c r="AF389" s="227"/>
      <c r="AG389" s="227"/>
      <c r="AH389" s="227"/>
      <c r="AI389" s="227"/>
      <c r="AJ389" s="63" t="str">
        <f t="shared" si="37"/>
        <v/>
      </c>
      <c r="AK389" s="41" t="str">
        <f t="shared" si="38"/>
        <v/>
      </c>
    </row>
    <row r="390" spans="1:37" ht="19.5" customHeight="1">
      <c r="A390" s="101" t="str">
        <f t="shared" si="39"/>
        <v>นครปฐม เขต 1</v>
      </c>
      <c r="B390" s="101">
        <f t="shared" si="40"/>
        <v>1073180003</v>
      </c>
      <c r="C390" s="101" t="str">
        <f t="shared" si="41"/>
        <v>โรงเรียนวัดธรรมศาลา(หลวงพ่อน้อยอุปถัมภ์)</v>
      </c>
      <c r="D390" s="232">
        <v>383</v>
      </c>
      <c r="E390" s="102"/>
      <c r="F390" s="227"/>
      <c r="G390" s="227"/>
      <c r="H390" s="227"/>
      <c r="I390" s="227"/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  <c r="Y390" s="227"/>
      <c r="Z390" s="227"/>
      <c r="AA390" s="227"/>
      <c r="AB390" s="227"/>
      <c r="AC390" s="227"/>
      <c r="AD390" s="227"/>
      <c r="AE390" s="227"/>
      <c r="AF390" s="227"/>
      <c r="AG390" s="227"/>
      <c r="AH390" s="227"/>
      <c r="AI390" s="227"/>
      <c r="AJ390" s="63" t="str">
        <f t="shared" si="37"/>
        <v/>
      </c>
      <c r="AK390" s="41" t="str">
        <f t="shared" si="38"/>
        <v/>
      </c>
    </row>
    <row r="391" spans="1:37" ht="19.5" customHeight="1">
      <c r="A391" s="101" t="str">
        <f t="shared" si="39"/>
        <v>นครปฐม เขต 1</v>
      </c>
      <c r="B391" s="101">
        <f t="shared" si="40"/>
        <v>1073180003</v>
      </c>
      <c r="C391" s="101" t="str">
        <f t="shared" si="41"/>
        <v>โรงเรียนวัดธรรมศาลา(หลวงพ่อน้อยอุปถัมภ์)</v>
      </c>
      <c r="D391" s="232">
        <v>384</v>
      </c>
      <c r="E391" s="102"/>
      <c r="F391" s="227"/>
      <c r="G391" s="227"/>
      <c r="H391" s="227"/>
      <c r="I391" s="227"/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  <c r="Y391" s="227"/>
      <c r="Z391" s="227"/>
      <c r="AA391" s="227"/>
      <c r="AB391" s="227"/>
      <c r="AC391" s="227"/>
      <c r="AD391" s="227"/>
      <c r="AE391" s="227"/>
      <c r="AF391" s="227"/>
      <c r="AG391" s="227"/>
      <c r="AH391" s="227"/>
      <c r="AI391" s="227"/>
      <c r="AJ391" s="63" t="str">
        <f t="shared" ref="AJ391:AJ454" si="42">IF(AND(ISBLANK(F391),ISBLANK(G391),ISBLANK(H391),ISBLANK(I391),ISBLANK(J391),ISBLANK(K391),ISBLANK(L391),ISBLANK(M391),ISBLANK(N391),ISBLANK(O391),ISBLANK(P391),ISBLANK(Q391),ISBLANK(R391),ISBLANK(S391),ISBLANK(T391),ISBLANK(U391),ISBLANK(V391),ISBLANK(W391),ISBLANK(X391),ISBLANK(Y391),ISBLANK(Z391),ISBLANK(AA391),ISBLANK(AB391),ISBLANK(AC391),ISBLANK(AD391),ISBLANK(AE391),ISBLANK(AF391),ISBLANK(AG391),ISBLANK(AH391),ISBLANK(AI391)),"",SUM(F391:AI391))</f>
        <v/>
      </c>
      <c r="AK391" s="41" t="str">
        <f t="shared" ref="AK391:AK454" si="43">IF(AJ391&lt;&gt;"",IF(AJ391&lt;10,"ปรับปรุง",IF(AJ391&lt;20,"พอใช้",IF(AJ391&lt;30,"ดี",IF(AJ391&lt;41,"ดีมาก")))),"")</f>
        <v/>
      </c>
    </row>
    <row r="392" spans="1:37" ht="19.5" customHeight="1">
      <c r="A392" s="103" t="str">
        <f t="shared" si="39"/>
        <v>นครปฐม เขต 1</v>
      </c>
      <c r="B392" s="103">
        <f t="shared" si="40"/>
        <v>1073180003</v>
      </c>
      <c r="C392" s="103" t="str">
        <f t="shared" si="41"/>
        <v>โรงเรียนวัดธรรมศาลา(หลวงพ่อน้อยอุปถัมภ์)</v>
      </c>
      <c r="D392" s="233">
        <v>385</v>
      </c>
      <c r="E392" s="104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  <c r="AA392" s="228"/>
      <c r="AB392" s="228"/>
      <c r="AC392" s="228"/>
      <c r="AD392" s="228"/>
      <c r="AE392" s="228"/>
      <c r="AF392" s="228"/>
      <c r="AG392" s="228"/>
      <c r="AH392" s="228"/>
      <c r="AI392" s="228"/>
      <c r="AJ392" s="64" t="str">
        <f t="shared" si="42"/>
        <v/>
      </c>
      <c r="AK392" s="42" t="str">
        <f t="shared" si="43"/>
        <v/>
      </c>
    </row>
    <row r="393" spans="1:37" ht="19.5" customHeight="1">
      <c r="A393" s="105" t="str">
        <f t="shared" si="39"/>
        <v>นครปฐม เขต 1</v>
      </c>
      <c r="B393" s="105">
        <f t="shared" si="40"/>
        <v>1073180003</v>
      </c>
      <c r="C393" s="105" t="str">
        <f t="shared" si="41"/>
        <v>โรงเรียนวัดธรรมศาลา(หลวงพ่อน้อยอุปถัมภ์)</v>
      </c>
      <c r="D393" s="231">
        <v>386</v>
      </c>
      <c r="E393" s="100"/>
      <c r="F393" s="226"/>
      <c r="G393" s="226"/>
      <c r="H393" s="226"/>
      <c r="I393" s="226"/>
      <c r="J393" s="226"/>
      <c r="K393" s="226"/>
      <c r="L393" s="226"/>
      <c r="M393" s="226"/>
      <c r="N393" s="226"/>
      <c r="O393" s="226"/>
      <c r="P393" s="226"/>
      <c r="Q393" s="226"/>
      <c r="R393" s="226"/>
      <c r="S393" s="226"/>
      <c r="T393" s="226"/>
      <c r="U393" s="226"/>
      <c r="V393" s="226"/>
      <c r="W393" s="226"/>
      <c r="X393" s="226"/>
      <c r="Y393" s="226"/>
      <c r="Z393" s="226"/>
      <c r="AA393" s="226"/>
      <c r="AB393" s="226"/>
      <c r="AC393" s="226"/>
      <c r="AD393" s="226"/>
      <c r="AE393" s="226"/>
      <c r="AF393" s="226"/>
      <c r="AG393" s="226"/>
      <c r="AH393" s="226"/>
      <c r="AI393" s="226"/>
      <c r="AJ393" s="65" t="str">
        <f t="shared" si="42"/>
        <v/>
      </c>
      <c r="AK393" s="40" t="str">
        <f t="shared" si="43"/>
        <v/>
      </c>
    </row>
    <row r="394" spans="1:37" ht="19.5" customHeight="1">
      <c r="A394" s="101" t="str">
        <f t="shared" ref="A394:A457" si="44">$A$8</f>
        <v>นครปฐม เขต 1</v>
      </c>
      <c r="B394" s="101">
        <f t="shared" ref="B394:B457" si="45">$B$8</f>
        <v>1073180003</v>
      </c>
      <c r="C394" s="101" t="str">
        <f t="shared" ref="C394:C457" si="46">$C$8</f>
        <v>โรงเรียนวัดธรรมศาลา(หลวงพ่อน้อยอุปถัมภ์)</v>
      </c>
      <c r="D394" s="232">
        <v>387</v>
      </c>
      <c r="E394" s="102"/>
      <c r="F394" s="227"/>
      <c r="G394" s="227"/>
      <c r="H394" s="227"/>
      <c r="I394" s="227"/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  <c r="Y394" s="227"/>
      <c r="Z394" s="227"/>
      <c r="AA394" s="227"/>
      <c r="AB394" s="227"/>
      <c r="AC394" s="227"/>
      <c r="AD394" s="227"/>
      <c r="AE394" s="227"/>
      <c r="AF394" s="227"/>
      <c r="AG394" s="227"/>
      <c r="AH394" s="227"/>
      <c r="AI394" s="227"/>
      <c r="AJ394" s="63" t="str">
        <f t="shared" si="42"/>
        <v/>
      </c>
      <c r="AK394" s="41" t="str">
        <f t="shared" si="43"/>
        <v/>
      </c>
    </row>
    <row r="395" spans="1:37" ht="19.5" customHeight="1">
      <c r="A395" s="101" t="str">
        <f t="shared" si="44"/>
        <v>นครปฐม เขต 1</v>
      </c>
      <c r="B395" s="101">
        <f t="shared" si="45"/>
        <v>1073180003</v>
      </c>
      <c r="C395" s="101" t="str">
        <f t="shared" si="46"/>
        <v>โรงเรียนวัดธรรมศาลา(หลวงพ่อน้อยอุปถัมภ์)</v>
      </c>
      <c r="D395" s="232">
        <v>388</v>
      </c>
      <c r="E395" s="102"/>
      <c r="F395" s="227"/>
      <c r="G395" s="227"/>
      <c r="H395" s="227"/>
      <c r="I395" s="227"/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  <c r="Y395" s="227"/>
      <c r="Z395" s="227"/>
      <c r="AA395" s="227"/>
      <c r="AB395" s="227"/>
      <c r="AC395" s="227"/>
      <c r="AD395" s="227"/>
      <c r="AE395" s="227"/>
      <c r="AF395" s="227"/>
      <c r="AG395" s="227"/>
      <c r="AH395" s="227"/>
      <c r="AI395" s="227"/>
      <c r="AJ395" s="63" t="str">
        <f t="shared" si="42"/>
        <v/>
      </c>
      <c r="AK395" s="41" t="str">
        <f t="shared" si="43"/>
        <v/>
      </c>
    </row>
    <row r="396" spans="1:37" ht="19.5" customHeight="1">
      <c r="A396" s="101" t="str">
        <f t="shared" si="44"/>
        <v>นครปฐม เขต 1</v>
      </c>
      <c r="B396" s="101">
        <f t="shared" si="45"/>
        <v>1073180003</v>
      </c>
      <c r="C396" s="101" t="str">
        <f t="shared" si="46"/>
        <v>โรงเรียนวัดธรรมศาลา(หลวงพ่อน้อยอุปถัมภ์)</v>
      </c>
      <c r="D396" s="232">
        <v>389</v>
      </c>
      <c r="E396" s="102"/>
      <c r="F396" s="227"/>
      <c r="G396" s="227"/>
      <c r="H396" s="227"/>
      <c r="I396" s="227"/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  <c r="Y396" s="227"/>
      <c r="Z396" s="227"/>
      <c r="AA396" s="227"/>
      <c r="AB396" s="227"/>
      <c r="AC396" s="227"/>
      <c r="AD396" s="227"/>
      <c r="AE396" s="227"/>
      <c r="AF396" s="227"/>
      <c r="AG396" s="227"/>
      <c r="AH396" s="227"/>
      <c r="AI396" s="227"/>
      <c r="AJ396" s="63" t="str">
        <f t="shared" si="42"/>
        <v/>
      </c>
      <c r="AK396" s="41" t="str">
        <f t="shared" si="43"/>
        <v/>
      </c>
    </row>
    <row r="397" spans="1:37" ht="19.5" customHeight="1">
      <c r="A397" s="103" t="str">
        <f t="shared" si="44"/>
        <v>นครปฐม เขต 1</v>
      </c>
      <c r="B397" s="103">
        <f t="shared" si="45"/>
        <v>1073180003</v>
      </c>
      <c r="C397" s="103" t="str">
        <f t="shared" si="46"/>
        <v>โรงเรียนวัดธรรมศาลา(หลวงพ่อน้อยอุปถัมภ์)</v>
      </c>
      <c r="D397" s="233">
        <v>390</v>
      </c>
      <c r="E397" s="104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  <c r="AA397" s="228"/>
      <c r="AB397" s="228"/>
      <c r="AC397" s="228"/>
      <c r="AD397" s="228"/>
      <c r="AE397" s="228"/>
      <c r="AF397" s="228"/>
      <c r="AG397" s="228"/>
      <c r="AH397" s="228"/>
      <c r="AI397" s="228"/>
      <c r="AJ397" s="64" t="str">
        <f t="shared" si="42"/>
        <v/>
      </c>
      <c r="AK397" s="42" t="str">
        <f t="shared" si="43"/>
        <v/>
      </c>
    </row>
    <row r="398" spans="1:37" ht="19.5" customHeight="1">
      <c r="A398" s="105" t="str">
        <f t="shared" si="44"/>
        <v>นครปฐม เขต 1</v>
      </c>
      <c r="B398" s="105">
        <f t="shared" si="45"/>
        <v>1073180003</v>
      </c>
      <c r="C398" s="105" t="str">
        <f t="shared" si="46"/>
        <v>โรงเรียนวัดธรรมศาลา(หลวงพ่อน้อยอุปถัมภ์)</v>
      </c>
      <c r="D398" s="231">
        <v>391</v>
      </c>
      <c r="E398" s="100"/>
      <c r="F398" s="226"/>
      <c r="G398" s="226"/>
      <c r="H398" s="226"/>
      <c r="I398" s="226"/>
      <c r="J398" s="226"/>
      <c r="K398" s="226"/>
      <c r="L398" s="226"/>
      <c r="M398" s="226"/>
      <c r="N398" s="226"/>
      <c r="O398" s="226"/>
      <c r="P398" s="226"/>
      <c r="Q398" s="226"/>
      <c r="R398" s="226"/>
      <c r="S398" s="226"/>
      <c r="T398" s="226"/>
      <c r="U398" s="226"/>
      <c r="V398" s="226"/>
      <c r="W398" s="226"/>
      <c r="X398" s="226"/>
      <c r="Y398" s="226"/>
      <c r="Z398" s="226"/>
      <c r="AA398" s="226"/>
      <c r="AB398" s="226"/>
      <c r="AC398" s="226"/>
      <c r="AD398" s="226"/>
      <c r="AE398" s="226"/>
      <c r="AF398" s="226"/>
      <c r="AG398" s="226"/>
      <c r="AH398" s="226"/>
      <c r="AI398" s="226"/>
      <c r="AJ398" s="65" t="str">
        <f t="shared" si="42"/>
        <v/>
      </c>
      <c r="AK398" s="40" t="str">
        <f t="shared" si="43"/>
        <v/>
      </c>
    </row>
    <row r="399" spans="1:37" ht="19.5" customHeight="1">
      <c r="A399" s="101" t="str">
        <f t="shared" si="44"/>
        <v>นครปฐม เขต 1</v>
      </c>
      <c r="B399" s="101">
        <f t="shared" si="45"/>
        <v>1073180003</v>
      </c>
      <c r="C399" s="101" t="str">
        <f t="shared" si="46"/>
        <v>โรงเรียนวัดธรรมศาลา(หลวงพ่อน้อยอุปถัมภ์)</v>
      </c>
      <c r="D399" s="232">
        <v>392</v>
      </c>
      <c r="E399" s="102"/>
      <c r="F399" s="227"/>
      <c r="G399" s="227"/>
      <c r="H399" s="227"/>
      <c r="I399" s="227"/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  <c r="Y399" s="227"/>
      <c r="Z399" s="227"/>
      <c r="AA399" s="227"/>
      <c r="AB399" s="227"/>
      <c r="AC399" s="227"/>
      <c r="AD399" s="227"/>
      <c r="AE399" s="227"/>
      <c r="AF399" s="227"/>
      <c r="AG399" s="227"/>
      <c r="AH399" s="227"/>
      <c r="AI399" s="227"/>
      <c r="AJ399" s="63" t="str">
        <f t="shared" si="42"/>
        <v/>
      </c>
      <c r="AK399" s="41" t="str">
        <f t="shared" si="43"/>
        <v/>
      </c>
    </row>
    <row r="400" spans="1:37" ht="19.5" customHeight="1">
      <c r="A400" s="101" t="str">
        <f t="shared" si="44"/>
        <v>นครปฐม เขต 1</v>
      </c>
      <c r="B400" s="101">
        <f t="shared" si="45"/>
        <v>1073180003</v>
      </c>
      <c r="C400" s="101" t="str">
        <f t="shared" si="46"/>
        <v>โรงเรียนวัดธรรมศาลา(หลวงพ่อน้อยอุปถัมภ์)</v>
      </c>
      <c r="D400" s="232">
        <v>393</v>
      </c>
      <c r="E400" s="102"/>
      <c r="F400" s="227"/>
      <c r="G400" s="227"/>
      <c r="H400" s="227"/>
      <c r="I400" s="227"/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  <c r="Y400" s="227"/>
      <c r="Z400" s="227"/>
      <c r="AA400" s="227"/>
      <c r="AB400" s="227"/>
      <c r="AC400" s="227"/>
      <c r="AD400" s="227"/>
      <c r="AE400" s="227"/>
      <c r="AF400" s="227"/>
      <c r="AG400" s="227"/>
      <c r="AH400" s="227"/>
      <c r="AI400" s="227"/>
      <c r="AJ400" s="63" t="str">
        <f t="shared" si="42"/>
        <v/>
      </c>
      <c r="AK400" s="41" t="str">
        <f t="shared" si="43"/>
        <v/>
      </c>
    </row>
    <row r="401" spans="1:37" ht="19.5" customHeight="1">
      <c r="A401" s="101" t="str">
        <f t="shared" si="44"/>
        <v>นครปฐม เขต 1</v>
      </c>
      <c r="B401" s="101">
        <f t="shared" si="45"/>
        <v>1073180003</v>
      </c>
      <c r="C401" s="101" t="str">
        <f t="shared" si="46"/>
        <v>โรงเรียนวัดธรรมศาลา(หลวงพ่อน้อยอุปถัมภ์)</v>
      </c>
      <c r="D401" s="232">
        <v>394</v>
      </c>
      <c r="E401" s="102"/>
      <c r="F401" s="227"/>
      <c r="G401" s="227"/>
      <c r="H401" s="227"/>
      <c r="I401" s="227"/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  <c r="Y401" s="227"/>
      <c r="Z401" s="227"/>
      <c r="AA401" s="227"/>
      <c r="AB401" s="227"/>
      <c r="AC401" s="227"/>
      <c r="AD401" s="227"/>
      <c r="AE401" s="227"/>
      <c r="AF401" s="227"/>
      <c r="AG401" s="227"/>
      <c r="AH401" s="227"/>
      <c r="AI401" s="227"/>
      <c r="AJ401" s="63" t="str">
        <f t="shared" si="42"/>
        <v/>
      </c>
      <c r="AK401" s="41" t="str">
        <f t="shared" si="43"/>
        <v/>
      </c>
    </row>
    <row r="402" spans="1:37" ht="19.5" customHeight="1">
      <c r="A402" s="103" t="str">
        <f t="shared" si="44"/>
        <v>นครปฐม เขต 1</v>
      </c>
      <c r="B402" s="103">
        <f t="shared" si="45"/>
        <v>1073180003</v>
      </c>
      <c r="C402" s="103" t="str">
        <f t="shared" si="46"/>
        <v>โรงเรียนวัดธรรมศาลา(หลวงพ่อน้อยอุปถัมภ์)</v>
      </c>
      <c r="D402" s="233">
        <v>395</v>
      </c>
      <c r="E402" s="104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  <c r="AA402" s="228"/>
      <c r="AB402" s="228"/>
      <c r="AC402" s="228"/>
      <c r="AD402" s="228"/>
      <c r="AE402" s="228"/>
      <c r="AF402" s="228"/>
      <c r="AG402" s="228"/>
      <c r="AH402" s="228"/>
      <c r="AI402" s="228"/>
      <c r="AJ402" s="64" t="str">
        <f t="shared" si="42"/>
        <v/>
      </c>
      <c r="AK402" s="42" t="str">
        <f t="shared" si="43"/>
        <v/>
      </c>
    </row>
    <row r="403" spans="1:37" ht="19.5" customHeight="1">
      <c r="A403" s="105" t="str">
        <f t="shared" si="44"/>
        <v>นครปฐม เขต 1</v>
      </c>
      <c r="B403" s="105">
        <f t="shared" si="45"/>
        <v>1073180003</v>
      </c>
      <c r="C403" s="105" t="str">
        <f t="shared" si="46"/>
        <v>โรงเรียนวัดธรรมศาลา(หลวงพ่อน้อยอุปถัมภ์)</v>
      </c>
      <c r="D403" s="231">
        <v>396</v>
      </c>
      <c r="E403" s="100"/>
      <c r="F403" s="226"/>
      <c r="G403" s="226"/>
      <c r="H403" s="226"/>
      <c r="I403" s="226"/>
      <c r="J403" s="226"/>
      <c r="K403" s="226"/>
      <c r="L403" s="226"/>
      <c r="M403" s="226"/>
      <c r="N403" s="226"/>
      <c r="O403" s="226"/>
      <c r="P403" s="226"/>
      <c r="Q403" s="226"/>
      <c r="R403" s="226"/>
      <c r="S403" s="226"/>
      <c r="T403" s="226"/>
      <c r="U403" s="226"/>
      <c r="V403" s="226"/>
      <c r="W403" s="226"/>
      <c r="X403" s="226"/>
      <c r="Y403" s="226"/>
      <c r="Z403" s="226"/>
      <c r="AA403" s="226"/>
      <c r="AB403" s="226"/>
      <c r="AC403" s="226"/>
      <c r="AD403" s="226"/>
      <c r="AE403" s="226"/>
      <c r="AF403" s="226"/>
      <c r="AG403" s="226"/>
      <c r="AH403" s="226"/>
      <c r="AI403" s="226"/>
      <c r="AJ403" s="65" t="str">
        <f t="shared" si="42"/>
        <v/>
      </c>
      <c r="AK403" s="40" t="str">
        <f t="shared" si="43"/>
        <v/>
      </c>
    </row>
    <row r="404" spans="1:37" ht="19.5" customHeight="1">
      <c r="A404" s="101" t="str">
        <f t="shared" si="44"/>
        <v>นครปฐม เขต 1</v>
      </c>
      <c r="B404" s="101">
        <f t="shared" si="45"/>
        <v>1073180003</v>
      </c>
      <c r="C404" s="101" t="str">
        <f t="shared" si="46"/>
        <v>โรงเรียนวัดธรรมศาลา(หลวงพ่อน้อยอุปถัมภ์)</v>
      </c>
      <c r="D404" s="232">
        <v>397</v>
      </c>
      <c r="E404" s="102"/>
      <c r="F404" s="227"/>
      <c r="G404" s="227"/>
      <c r="H404" s="227"/>
      <c r="I404" s="227"/>
      <c r="J404" s="227"/>
      <c r="K404" s="227"/>
      <c r="L404" s="227"/>
      <c r="M404" s="227"/>
      <c r="N404" s="227"/>
      <c r="O404" s="227"/>
      <c r="P404" s="227"/>
      <c r="Q404" s="227"/>
      <c r="R404" s="227"/>
      <c r="S404" s="227"/>
      <c r="T404" s="227"/>
      <c r="U404" s="227"/>
      <c r="V404" s="227"/>
      <c r="W404" s="227"/>
      <c r="X404" s="227"/>
      <c r="Y404" s="227"/>
      <c r="Z404" s="227"/>
      <c r="AA404" s="227"/>
      <c r="AB404" s="227"/>
      <c r="AC404" s="227"/>
      <c r="AD404" s="227"/>
      <c r="AE404" s="227"/>
      <c r="AF404" s="227"/>
      <c r="AG404" s="227"/>
      <c r="AH404" s="227"/>
      <c r="AI404" s="227"/>
      <c r="AJ404" s="63" t="str">
        <f t="shared" si="42"/>
        <v/>
      </c>
      <c r="AK404" s="41" t="str">
        <f t="shared" si="43"/>
        <v/>
      </c>
    </row>
    <row r="405" spans="1:37" ht="19.5" customHeight="1">
      <c r="A405" s="101" t="str">
        <f t="shared" si="44"/>
        <v>นครปฐม เขต 1</v>
      </c>
      <c r="B405" s="101">
        <f t="shared" si="45"/>
        <v>1073180003</v>
      </c>
      <c r="C405" s="101" t="str">
        <f t="shared" si="46"/>
        <v>โรงเรียนวัดธรรมศาลา(หลวงพ่อน้อยอุปถัมภ์)</v>
      </c>
      <c r="D405" s="232">
        <v>398</v>
      </c>
      <c r="E405" s="102"/>
      <c r="F405" s="227"/>
      <c r="G405" s="227"/>
      <c r="H405" s="227"/>
      <c r="I405" s="227"/>
      <c r="J405" s="227"/>
      <c r="K405" s="227"/>
      <c r="L405" s="227"/>
      <c r="M405" s="227"/>
      <c r="N405" s="227"/>
      <c r="O405" s="227"/>
      <c r="P405" s="227"/>
      <c r="Q405" s="227"/>
      <c r="R405" s="227"/>
      <c r="S405" s="227"/>
      <c r="T405" s="227"/>
      <c r="U405" s="227"/>
      <c r="V405" s="227"/>
      <c r="W405" s="227"/>
      <c r="X405" s="227"/>
      <c r="Y405" s="227"/>
      <c r="Z405" s="227"/>
      <c r="AA405" s="227"/>
      <c r="AB405" s="227"/>
      <c r="AC405" s="227"/>
      <c r="AD405" s="227"/>
      <c r="AE405" s="227"/>
      <c r="AF405" s="227"/>
      <c r="AG405" s="227"/>
      <c r="AH405" s="227"/>
      <c r="AI405" s="227"/>
      <c r="AJ405" s="63" t="str">
        <f t="shared" si="42"/>
        <v/>
      </c>
      <c r="AK405" s="41" t="str">
        <f t="shared" si="43"/>
        <v/>
      </c>
    </row>
    <row r="406" spans="1:37" ht="19.5" customHeight="1">
      <c r="A406" s="101" t="str">
        <f t="shared" si="44"/>
        <v>นครปฐม เขต 1</v>
      </c>
      <c r="B406" s="101">
        <f t="shared" si="45"/>
        <v>1073180003</v>
      </c>
      <c r="C406" s="101" t="str">
        <f t="shared" si="46"/>
        <v>โรงเรียนวัดธรรมศาลา(หลวงพ่อน้อยอุปถัมภ์)</v>
      </c>
      <c r="D406" s="232">
        <v>399</v>
      </c>
      <c r="E406" s="102"/>
      <c r="F406" s="227"/>
      <c r="G406" s="227"/>
      <c r="H406" s="227"/>
      <c r="I406" s="227"/>
      <c r="J406" s="227"/>
      <c r="K406" s="227"/>
      <c r="L406" s="227"/>
      <c r="M406" s="227"/>
      <c r="N406" s="227"/>
      <c r="O406" s="227"/>
      <c r="P406" s="227"/>
      <c r="Q406" s="227"/>
      <c r="R406" s="227"/>
      <c r="S406" s="227"/>
      <c r="T406" s="227"/>
      <c r="U406" s="227"/>
      <c r="V406" s="227"/>
      <c r="W406" s="227"/>
      <c r="X406" s="227"/>
      <c r="Y406" s="227"/>
      <c r="Z406" s="227"/>
      <c r="AA406" s="227"/>
      <c r="AB406" s="227"/>
      <c r="AC406" s="227"/>
      <c r="AD406" s="227"/>
      <c r="AE406" s="227"/>
      <c r="AF406" s="227"/>
      <c r="AG406" s="227"/>
      <c r="AH406" s="227"/>
      <c r="AI406" s="227"/>
      <c r="AJ406" s="63" t="str">
        <f t="shared" si="42"/>
        <v/>
      </c>
      <c r="AK406" s="41" t="str">
        <f t="shared" si="43"/>
        <v/>
      </c>
    </row>
    <row r="407" spans="1:37" ht="19.5" customHeight="1">
      <c r="A407" s="103" t="str">
        <f t="shared" si="44"/>
        <v>นครปฐม เขต 1</v>
      </c>
      <c r="B407" s="103">
        <f t="shared" si="45"/>
        <v>1073180003</v>
      </c>
      <c r="C407" s="103" t="str">
        <f t="shared" si="46"/>
        <v>โรงเรียนวัดธรรมศาลา(หลวงพ่อน้อยอุปถัมภ์)</v>
      </c>
      <c r="D407" s="233">
        <v>400</v>
      </c>
      <c r="E407" s="104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  <c r="AA407" s="228"/>
      <c r="AB407" s="228"/>
      <c r="AC407" s="228"/>
      <c r="AD407" s="228"/>
      <c r="AE407" s="228"/>
      <c r="AF407" s="228"/>
      <c r="AG407" s="228"/>
      <c r="AH407" s="228"/>
      <c r="AI407" s="228"/>
      <c r="AJ407" s="64" t="str">
        <f t="shared" si="42"/>
        <v/>
      </c>
      <c r="AK407" s="42" t="str">
        <f t="shared" si="43"/>
        <v/>
      </c>
    </row>
    <row r="408" spans="1:37" ht="19.5" customHeight="1">
      <c r="A408" s="105" t="str">
        <f t="shared" si="44"/>
        <v>นครปฐม เขต 1</v>
      </c>
      <c r="B408" s="105">
        <f t="shared" si="45"/>
        <v>1073180003</v>
      </c>
      <c r="C408" s="105" t="str">
        <f t="shared" si="46"/>
        <v>โรงเรียนวัดธรรมศาลา(หลวงพ่อน้อยอุปถัมภ์)</v>
      </c>
      <c r="D408" s="231">
        <v>401</v>
      </c>
      <c r="E408" s="100"/>
      <c r="F408" s="226"/>
      <c r="G408" s="226"/>
      <c r="H408" s="226"/>
      <c r="I408" s="226"/>
      <c r="J408" s="226"/>
      <c r="K408" s="226"/>
      <c r="L408" s="226"/>
      <c r="M408" s="226"/>
      <c r="N408" s="226"/>
      <c r="O408" s="226"/>
      <c r="P408" s="226"/>
      <c r="Q408" s="226"/>
      <c r="R408" s="226"/>
      <c r="S408" s="226"/>
      <c r="T408" s="226"/>
      <c r="U408" s="226"/>
      <c r="V408" s="226"/>
      <c r="W408" s="226"/>
      <c r="X408" s="226"/>
      <c r="Y408" s="226"/>
      <c r="Z408" s="226"/>
      <c r="AA408" s="226"/>
      <c r="AB408" s="226"/>
      <c r="AC408" s="226"/>
      <c r="AD408" s="226"/>
      <c r="AE408" s="226"/>
      <c r="AF408" s="226"/>
      <c r="AG408" s="226"/>
      <c r="AH408" s="226"/>
      <c r="AI408" s="226"/>
      <c r="AJ408" s="65" t="str">
        <f t="shared" si="42"/>
        <v/>
      </c>
      <c r="AK408" s="40" t="str">
        <f t="shared" si="43"/>
        <v/>
      </c>
    </row>
    <row r="409" spans="1:37" ht="19.5" customHeight="1">
      <c r="A409" s="101" t="str">
        <f t="shared" si="44"/>
        <v>นครปฐม เขต 1</v>
      </c>
      <c r="B409" s="101">
        <f t="shared" si="45"/>
        <v>1073180003</v>
      </c>
      <c r="C409" s="101" t="str">
        <f t="shared" si="46"/>
        <v>โรงเรียนวัดธรรมศาลา(หลวงพ่อน้อยอุปถัมภ์)</v>
      </c>
      <c r="D409" s="232">
        <v>402</v>
      </c>
      <c r="E409" s="102"/>
      <c r="F409" s="227"/>
      <c r="G409" s="227"/>
      <c r="H409" s="227"/>
      <c r="I409" s="227"/>
      <c r="J409" s="227"/>
      <c r="K409" s="227"/>
      <c r="L409" s="227"/>
      <c r="M409" s="227"/>
      <c r="N409" s="227"/>
      <c r="O409" s="227"/>
      <c r="P409" s="227"/>
      <c r="Q409" s="227"/>
      <c r="R409" s="227"/>
      <c r="S409" s="227"/>
      <c r="T409" s="227"/>
      <c r="U409" s="227"/>
      <c r="V409" s="227"/>
      <c r="W409" s="227"/>
      <c r="X409" s="227"/>
      <c r="Y409" s="227"/>
      <c r="Z409" s="227"/>
      <c r="AA409" s="227"/>
      <c r="AB409" s="227"/>
      <c r="AC409" s="227"/>
      <c r="AD409" s="227"/>
      <c r="AE409" s="227"/>
      <c r="AF409" s="227"/>
      <c r="AG409" s="227"/>
      <c r="AH409" s="227"/>
      <c r="AI409" s="227"/>
      <c r="AJ409" s="63" t="str">
        <f t="shared" si="42"/>
        <v/>
      </c>
      <c r="AK409" s="41" t="str">
        <f t="shared" si="43"/>
        <v/>
      </c>
    </row>
    <row r="410" spans="1:37" ht="19.5" customHeight="1">
      <c r="A410" s="101" t="str">
        <f t="shared" si="44"/>
        <v>นครปฐม เขต 1</v>
      </c>
      <c r="B410" s="101">
        <f t="shared" si="45"/>
        <v>1073180003</v>
      </c>
      <c r="C410" s="101" t="str">
        <f t="shared" si="46"/>
        <v>โรงเรียนวัดธรรมศาลา(หลวงพ่อน้อยอุปถัมภ์)</v>
      </c>
      <c r="D410" s="232">
        <v>403</v>
      </c>
      <c r="E410" s="102"/>
      <c r="F410" s="227"/>
      <c r="G410" s="227"/>
      <c r="H410" s="227"/>
      <c r="I410" s="227"/>
      <c r="J410" s="227"/>
      <c r="K410" s="227"/>
      <c r="L410" s="227"/>
      <c r="M410" s="227"/>
      <c r="N410" s="227"/>
      <c r="O410" s="227"/>
      <c r="P410" s="227"/>
      <c r="Q410" s="227"/>
      <c r="R410" s="227"/>
      <c r="S410" s="227"/>
      <c r="T410" s="227"/>
      <c r="U410" s="227"/>
      <c r="V410" s="227"/>
      <c r="W410" s="227"/>
      <c r="X410" s="227"/>
      <c r="Y410" s="227"/>
      <c r="Z410" s="227"/>
      <c r="AA410" s="227"/>
      <c r="AB410" s="227"/>
      <c r="AC410" s="227"/>
      <c r="AD410" s="227"/>
      <c r="AE410" s="227"/>
      <c r="AF410" s="227"/>
      <c r="AG410" s="227"/>
      <c r="AH410" s="227"/>
      <c r="AI410" s="227"/>
      <c r="AJ410" s="63" t="str">
        <f t="shared" si="42"/>
        <v/>
      </c>
      <c r="AK410" s="41" t="str">
        <f t="shared" si="43"/>
        <v/>
      </c>
    </row>
    <row r="411" spans="1:37" ht="19.5" customHeight="1">
      <c r="A411" s="101" t="str">
        <f t="shared" si="44"/>
        <v>นครปฐม เขต 1</v>
      </c>
      <c r="B411" s="101">
        <f t="shared" si="45"/>
        <v>1073180003</v>
      </c>
      <c r="C411" s="101" t="str">
        <f t="shared" si="46"/>
        <v>โรงเรียนวัดธรรมศาลา(หลวงพ่อน้อยอุปถัมภ์)</v>
      </c>
      <c r="D411" s="232">
        <v>404</v>
      </c>
      <c r="E411" s="102"/>
      <c r="F411" s="227"/>
      <c r="G411" s="227"/>
      <c r="H411" s="227"/>
      <c r="I411" s="227"/>
      <c r="J411" s="227"/>
      <c r="K411" s="227"/>
      <c r="L411" s="227"/>
      <c r="M411" s="227"/>
      <c r="N411" s="227"/>
      <c r="O411" s="227"/>
      <c r="P411" s="227"/>
      <c r="Q411" s="227"/>
      <c r="R411" s="227"/>
      <c r="S411" s="227"/>
      <c r="T411" s="227"/>
      <c r="U411" s="227"/>
      <c r="V411" s="227"/>
      <c r="W411" s="227"/>
      <c r="X411" s="227"/>
      <c r="Y411" s="227"/>
      <c r="Z411" s="227"/>
      <c r="AA411" s="227"/>
      <c r="AB411" s="227"/>
      <c r="AC411" s="227"/>
      <c r="AD411" s="227"/>
      <c r="AE411" s="227"/>
      <c r="AF411" s="227"/>
      <c r="AG411" s="227"/>
      <c r="AH411" s="227"/>
      <c r="AI411" s="227"/>
      <c r="AJ411" s="63" t="str">
        <f t="shared" si="42"/>
        <v/>
      </c>
      <c r="AK411" s="41" t="str">
        <f t="shared" si="43"/>
        <v/>
      </c>
    </row>
    <row r="412" spans="1:37" ht="19.5" customHeight="1">
      <c r="A412" s="103" t="str">
        <f t="shared" si="44"/>
        <v>นครปฐม เขต 1</v>
      </c>
      <c r="B412" s="103">
        <f t="shared" si="45"/>
        <v>1073180003</v>
      </c>
      <c r="C412" s="103" t="str">
        <f t="shared" si="46"/>
        <v>โรงเรียนวัดธรรมศาลา(หลวงพ่อน้อยอุปถัมภ์)</v>
      </c>
      <c r="D412" s="233">
        <v>405</v>
      </c>
      <c r="E412" s="104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  <c r="AA412" s="228"/>
      <c r="AB412" s="228"/>
      <c r="AC412" s="228"/>
      <c r="AD412" s="228"/>
      <c r="AE412" s="228"/>
      <c r="AF412" s="228"/>
      <c r="AG412" s="228"/>
      <c r="AH412" s="228"/>
      <c r="AI412" s="228"/>
      <c r="AJ412" s="64" t="str">
        <f t="shared" si="42"/>
        <v/>
      </c>
      <c r="AK412" s="42" t="str">
        <f t="shared" si="43"/>
        <v/>
      </c>
    </row>
    <row r="413" spans="1:37" ht="19.5" customHeight="1">
      <c r="A413" s="105" t="str">
        <f t="shared" si="44"/>
        <v>นครปฐม เขต 1</v>
      </c>
      <c r="B413" s="105">
        <f t="shared" si="45"/>
        <v>1073180003</v>
      </c>
      <c r="C413" s="105" t="str">
        <f t="shared" si="46"/>
        <v>โรงเรียนวัดธรรมศาลา(หลวงพ่อน้อยอุปถัมภ์)</v>
      </c>
      <c r="D413" s="231">
        <v>406</v>
      </c>
      <c r="E413" s="100"/>
      <c r="F413" s="226"/>
      <c r="G413" s="226"/>
      <c r="H413" s="226"/>
      <c r="I413" s="226"/>
      <c r="J413" s="226"/>
      <c r="K413" s="226"/>
      <c r="L413" s="226"/>
      <c r="M413" s="226"/>
      <c r="N413" s="226"/>
      <c r="O413" s="226"/>
      <c r="P413" s="226"/>
      <c r="Q413" s="226"/>
      <c r="R413" s="226"/>
      <c r="S413" s="226"/>
      <c r="T413" s="226"/>
      <c r="U413" s="226"/>
      <c r="V413" s="226"/>
      <c r="W413" s="226"/>
      <c r="X413" s="226"/>
      <c r="Y413" s="226"/>
      <c r="Z413" s="226"/>
      <c r="AA413" s="226"/>
      <c r="AB413" s="226"/>
      <c r="AC413" s="226"/>
      <c r="AD413" s="226"/>
      <c r="AE413" s="226"/>
      <c r="AF413" s="226"/>
      <c r="AG413" s="226"/>
      <c r="AH413" s="226"/>
      <c r="AI413" s="226"/>
      <c r="AJ413" s="65" t="str">
        <f t="shared" si="42"/>
        <v/>
      </c>
      <c r="AK413" s="40" t="str">
        <f t="shared" si="43"/>
        <v/>
      </c>
    </row>
    <row r="414" spans="1:37" ht="19.5" customHeight="1">
      <c r="A414" s="101" t="str">
        <f t="shared" si="44"/>
        <v>นครปฐม เขต 1</v>
      </c>
      <c r="B414" s="101">
        <f t="shared" si="45"/>
        <v>1073180003</v>
      </c>
      <c r="C414" s="101" t="str">
        <f t="shared" si="46"/>
        <v>โรงเรียนวัดธรรมศาลา(หลวงพ่อน้อยอุปถัมภ์)</v>
      </c>
      <c r="D414" s="232">
        <v>407</v>
      </c>
      <c r="E414" s="102"/>
      <c r="F414" s="227"/>
      <c r="G414" s="227"/>
      <c r="H414" s="227"/>
      <c r="I414" s="227"/>
      <c r="J414" s="227"/>
      <c r="K414" s="227"/>
      <c r="L414" s="227"/>
      <c r="M414" s="227"/>
      <c r="N414" s="227"/>
      <c r="O414" s="227"/>
      <c r="P414" s="227"/>
      <c r="Q414" s="227"/>
      <c r="R414" s="227"/>
      <c r="S414" s="227"/>
      <c r="T414" s="227"/>
      <c r="U414" s="227"/>
      <c r="V414" s="227"/>
      <c r="W414" s="227"/>
      <c r="X414" s="227"/>
      <c r="Y414" s="227"/>
      <c r="Z414" s="227"/>
      <c r="AA414" s="227"/>
      <c r="AB414" s="227"/>
      <c r="AC414" s="227"/>
      <c r="AD414" s="227"/>
      <c r="AE414" s="227"/>
      <c r="AF414" s="227"/>
      <c r="AG414" s="227"/>
      <c r="AH414" s="227"/>
      <c r="AI414" s="227"/>
      <c r="AJ414" s="63" t="str">
        <f t="shared" si="42"/>
        <v/>
      </c>
      <c r="AK414" s="41" t="str">
        <f t="shared" si="43"/>
        <v/>
      </c>
    </row>
    <row r="415" spans="1:37" ht="19.5" customHeight="1">
      <c r="A415" s="101" t="str">
        <f t="shared" si="44"/>
        <v>นครปฐม เขต 1</v>
      </c>
      <c r="B415" s="101">
        <f t="shared" si="45"/>
        <v>1073180003</v>
      </c>
      <c r="C415" s="101" t="str">
        <f t="shared" si="46"/>
        <v>โรงเรียนวัดธรรมศาลา(หลวงพ่อน้อยอุปถัมภ์)</v>
      </c>
      <c r="D415" s="232">
        <v>408</v>
      </c>
      <c r="E415" s="102"/>
      <c r="F415" s="227"/>
      <c r="G415" s="227"/>
      <c r="H415" s="227"/>
      <c r="I415" s="227"/>
      <c r="J415" s="227"/>
      <c r="K415" s="227"/>
      <c r="L415" s="227"/>
      <c r="M415" s="227"/>
      <c r="N415" s="227"/>
      <c r="O415" s="227"/>
      <c r="P415" s="227"/>
      <c r="Q415" s="227"/>
      <c r="R415" s="227"/>
      <c r="S415" s="227"/>
      <c r="T415" s="227"/>
      <c r="U415" s="227"/>
      <c r="V415" s="227"/>
      <c r="W415" s="227"/>
      <c r="X415" s="227"/>
      <c r="Y415" s="227"/>
      <c r="Z415" s="227"/>
      <c r="AA415" s="227"/>
      <c r="AB415" s="227"/>
      <c r="AC415" s="227"/>
      <c r="AD415" s="227"/>
      <c r="AE415" s="227"/>
      <c r="AF415" s="227"/>
      <c r="AG415" s="227"/>
      <c r="AH415" s="227"/>
      <c r="AI415" s="227"/>
      <c r="AJ415" s="63" t="str">
        <f t="shared" si="42"/>
        <v/>
      </c>
      <c r="AK415" s="41" t="str">
        <f t="shared" si="43"/>
        <v/>
      </c>
    </row>
    <row r="416" spans="1:37" ht="19.5" customHeight="1">
      <c r="A416" s="101" t="str">
        <f t="shared" si="44"/>
        <v>นครปฐม เขต 1</v>
      </c>
      <c r="B416" s="101">
        <f t="shared" si="45"/>
        <v>1073180003</v>
      </c>
      <c r="C416" s="101" t="str">
        <f t="shared" si="46"/>
        <v>โรงเรียนวัดธรรมศาลา(หลวงพ่อน้อยอุปถัมภ์)</v>
      </c>
      <c r="D416" s="232">
        <v>409</v>
      </c>
      <c r="E416" s="102"/>
      <c r="F416" s="227"/>
      <c r="G416" s="227"/>
      <c r="H416" s="227"/>
      <c r="I416" s="227"/>
      <c r="J416" s="227"/>
      <c r="K416" s="227"/>
      <c r="L416" s="227"/>
      <c r="M416" s="227"/>
      <c r="N416" s="227"/>
      <c r="O416" s="227"/>
      <c r="P416" s="227"/>
      <c r="Q416" s="227"/>
      <c r="R416" s="227"/>
      <c r="S416" s="227"/>
      <c r="T416" s="227"/>
      <c r="U416" s="227"/>
      <c r="V416" s="227"/>
      <c r="W416" s="227"/>
      <c r="X416" s="227"/>
      <c r="Y416" s="227"/>
      <c r="Z416" s="227"/>
      <c r="AA416" s="227"/>
      <c r="AB416" s="227"/>
      <c r="AC416" s="227"/>
      <c r="AD416" s="227"/>
      <c r="AE416" s="227"/>
      <c r="AF416" s="227"/>
      <c r="AG416" s="227"/>
      <c r="AH416" s="227"/>
      <c r="AI416" s="227"/>
      <c r="AJ416" s="63" t="str">
        <f t="shared" si="42"/>
        <v/>
      </c>
      <c r="AK416" s="41" t="str">
        <f t="shared" si="43"/>
        <v/>
      </c>
    </row>
    <row r="417" spans="1:37" ht="19.5" customHeight="1">
      <c r="A417" s="103" t="str">
        <f t="shared" si="44"/>
        <v>นครปฐม เขต 1</v>
      </c>
      <c r="B417" s="103">
        <f t="shared" si="45"/>
        <v>1073180003</v>
      </c>
      <c r="C417" s="103" t="str">
        <f t="shared" si="46"/>
        <v>โรงเรียนวัดธรรมศาลา(หลวงพ่อน้อยอุปถัมภ์)</v>
      </c>
      <c r="D417" s="233">
        <v>410</v>
      </c>
      <c r="E417" s="104"/>
      <c r="F417" s="228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  <c r="AA417" s="228"/>
      <c r="AB417" s="228"/>
      <c r="AC417" s="228"/>
      <c r="AD417" s="228"/>
      <c r="AE417" s="228"/>
      <c r="AF417" s="228"/>
      <c r="AG417" s="228"/>
      <c r="AH417" s="228"/>
      <c r="AI417" s="228"/>
      <c r="AJ417" s="64" t="str">
        <f t="shared" si="42"/>
        <v/>
      </c>
      <c r="AK417" s="42" t="str">
        <f t="shared" si="43"/>
        <v/>
      </c>
    </row>
    <row r="418" spans="1:37" ht="19.5" customHeight="1">
      <c r="A418" s="105" t="str">
        <f t="shared" si="44"/>
        <v>นครปฐม เขต 1</v>
      </c>
      <c r="B418" s="105">
        <f t="shared" si="45"/>
        <v>1073180003</v>
      </c>
      <c r="C418" s="105" t="str">
        <f t="shared" si="46"/>
        <v>โรงเรียนวัดธรรมศาลา(หลวงพ่อน้อยอุปถัมภ์)</v>
      </c>
      <c r="D418" s="231">
        <v>411</v>
      </c>
      <c r="E418" s="100"/>
      <c r="F418" s="226"/>
      <c r="G418" s="226"/>
      <c r="H418" s="226"/>
      <c r="I418" s="226"/>
      <c r="J418" s="226"/>
      <c r="K418" s="226"/>
      <c r="L418" s="226"/>
      <c r="M418" s="226"/>
      <c r="N418" s="226"/>
      <c r="O418" s="226"/>
      <c r="P418" s="226"/>
      <c r="Q418" s="226"/>
      <c r="R418" s="226"/>
      <c r="S418" s="226"/>
      <c r="T418" s="226"/>
      <c r="U418" s="226"/>
      <c r="V418" s="226"/>
      <c r="W418" s="226"/>
      <c r="X418" s="226"/>
      <c r="Y418" s="226"/>
      <c r="Z418" s="226"/>
      <c r="AA418" s="226"/>
      <c r="AB418" s="226"/>
      <c r="AC418" s="226"/>
      <c r="AD418" s="226"/>
      <c r="AE418" s="226"/>
      <c r="AF418" s="226"/>
      <c r="AG418" s="226"/>
      <c r="AH418" s="226"/>
      <c r="AI418" s="226"/>
      <c r="AJ418" s="65" t="str">
        <f t="shared" si="42"/>
        <v/>
      </c>
      <c r="AK418" s="40" t="str">
        <f t="shared" si="43"/>
        <v/>
      </c>
    </row>
    <row r="419" spans="1:37" ht="19.5" customHeight="1">
      <c r="A419" s="101" t="str">
        <f t="shared" si="44"/>
        <v>นครปฐม เขต 1</v>
      </c>
      <c r="B419" s="101">
        <f t="shared" si="45"/>
        <v>1073180003</v>
      </c>
      <c r="C419" s="101" t="str">
        <f t="shared" si="46"/>
        <v>โรงเรียนวัดธรรมศาลา(หลวงพ่อน้อยอุปถัมภ์)</v>
      </c>
      <c r="D419" s="232">
        <v>412</v>
      </c>
      <c r="E419" s="102"/>
      <c r="F419" s="227"/>
      <c r="G419" s="227"/>
      <c r="H419" s="227"/>
      <c r="I419" s="227"/>
      <c r="J419" s="227"/>
      <c r="K419" s="227"/>
      <c r="L419" s="227"/>
      <c r="M419" s="227"/>
      <c r="N419" s="227"/>
      <c r="O419" s="227"/>
      <c r="P419" s="227"/>
      <c r="Q419" s="227"/>
      <c r="R419" s="227"/>
      <c r="S419" s="227"/>
      <c r="T419" s="227"/>
      <c r="U419" s="227"/>
      <c r="V419" s="227"/>
      <c r="W419" s="227"/>
      <c r="X419" s="227"/>
      <c r="Y419" s="227"/>
      <c r="Z419" s="227"/>
      <c r="AA419" s="227"/>
      <c r="AB419" s="227"/>
      <c r="AC419" s="227"/>
      <c r="AD419" s="227"/>
      <c r="AE419" s="227"/>
      <c r="AF419" s="227"/>
      <c r="AG419" s="227"/>
      <c r="AH419" s="227"/>
      <c r="AI419" s="227"/>
      <c r="AJ419" s="63" t="str">
        <f t="shared" si="42"/>
        <v/>
      </c>
      <c r="AK419" s="41" t="str">
        <f t="shared" si="43"/>
        <v/>
      </c>
    </row>
    <row r="420" spans="1:37" ht="19.5" customHeight="1">
      <c r="A420" s="101" t="str">
        <f t="shared" si="44"/>
        <v>นครปฐม เขต 1</v>
      </c>
      <c r="B420" s="101">
        <f t="shared" si="45"/>
        <v>1073180003</v>
      </c>
      <c r="C420" s="101" t="str">
        <f t="shared" si="46"/>
        <v>โรงเรียนวัดธรรมศาลา(หลวงพ่อน้อยอุปถัมภ์)</v>
      </c>
      <c r="D420" s="232">
        <v>413</v>
      </c>
      <c r="E420" s="102"/>
      <c r="F420" s="227"/>
      <c r="G420" s="227"/>
      <c r="H420" s="227"/>
      <c r="I420" s="227"/>
      <c r="J420" s="227"/>
      <c r="K420" s="227"/>
      <c r="L420" s="227"/>
      <c r="M420" s="227"/>
      <c r="N420" s="227"/>
      <c r="O420" s="227"/>
      <c r="P420" s="227"/>
      <c r="Q420" s="227"/>
      <c r="R420" s="227"/>
      <c r="S420" s="227"/>
      <c r="T420" s="227"/>
      <c r="U420" s="227"/>
      <c r="V420" s="227"/>
      <c r="W420" s="227"/>
      <c r="X420" s="227"/>
      <c r="Y420" s="227"/>
      <c r="Z420" s="227"/>
      <c r="AA420" s="227"/>
      <c r="AB420" s="227"/>
      <c r="AC420" s="227"/>
      <c r="AD420" s="227"/>
      <c r="AE420" s="227"/>
      <c r="AF420" s="227"/>
      <c r="AG420" s="227"/>
      <c r="AH420" s="227"/>
      <c r="AI420" s="227"/>
      <c r="AJ420" s="63" t="str">
        <f t="shared" si="42"/>
        <v/>
      </c>
      <c r="AK420" s="41" t="str">
        <f t="shared" si="43"/>
        <v/>
      </c>
    </row>
    <row r="421" spans="1:37" ht="19.5" customHeight="1">
      <c r="A421" s="101" t="str">
        <f t="shared" si="44"/>
        <v>นครปฐม เขต 1</v>
      </c>
      <c r="B421" s="101">
        <f t="shared" si="45"/>
        <v>1073180003</v>
      </c>
      <c r="C421" s="101" t="str">
        <f t="shared" si="46"/>
        <v>โรงเรียนวัดธรรมศาลา(หลวงพ่อน้อยอุปถัมภ์)</v>
      </c>
      <c r="D421" s="232">
        <v>414</v>
      </c>
      <c r="E421" s="102"/>
      <c r="F421" s="227"/>
      <c r="G421" s="227"/>
      <c r="H421" s="227"/>
      <c r="I421" s="227"/>
      <c r="J421" s="227"/>
      <c r="K421" s="227"/>
      <c r="L421" s="227"/>
      <c r="M421" s="227"/>
      <c r="N421" s="227"/>
      <c r="O421" s="227"/>
      <c r="P421" s="227"/>
      <c r="Q421" s="227"/>
      <c r="R421" s="227"/>
      <c r="S421" s="227"/>
      <c r="T421" s="227"/>
      <c r="U421" s="227"/>
      <c r="V421" s="227"/>
      <c r="W421" s="227"/>
      <c r="X421" s="227"/>
      <c r="Y421" s="227"/>
      <c r="Z421" s="227"/>
      <c r="AA421" s="227"/>
      <c r="AB421" s="227"/>
      <c r="AC421" s="227"/>
      <c r="AD421" s="227"/>
      <c r="AE421" s="227"/>
      <c r="AF421" s="227"/>
      <c r="AG421" s="227"/>
      <c r="AH421" s="227"/>
      <c r="AI421" s="227"/>
      <c r="AJ421" s="63" t="str">
        <f t="shared" si="42"/>
        <v/>
      </c>
      <c r="AK421" s="41" t="str">
        <f t="shared" si="43"/>
        <v/>
      </c>
    </row>
    <row r="422" spans="1:37" ht="19.5" customHeight="1">
      <c r="A422" s="103" t="str">
        <f t="shared" si="44"/>
        <v>นครปฐม เขต 1</v>
      </c>
      <c r="B422" s="103">
        <f t="shared" si="45"/>
        <v>1073180003</v>
      </c>
      <c r="C422" s="103" t="str">
        <f t="shared" si="46"/>
        <v>โรงเรียนวัดธรรมศาลา(หลวงพ่อน้อยอุปถัมภ์)</v>
      </c>
      <c r="D422" s="233">
        <v>415</v>
      </c>
      <c r="E422" s="104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  <c r="AA422" s="228"/>
      <c r="AB422" s="228"/>
      <c r="AC422" s="228"/>
      <c r="AD422" s="228"/>
      <c r="AE422" s="228"/>
      <c r="AF422" s="228"/>
      <c r="AG422" s="228"/>
      <c r="AH422" s="228"/>
      <c r="AI422" s="228"/>
      <c r="AJ422" s="64" t="str">
        <f t="shared" si="42"/>
        <v/>
      </c>
      <c r="AK422" s="42" t="str">
        <f t="shared" si="43"/>
        <v/>
      </c>
    </row>
    <row r="423" spans="1:37" ht="19.5" customHeight="1">
      <c r="A423" s="105" t="str">
        <f t="shared" si="44"/>
        <v>นครปฐม เขต 1</v>
      </c>
      <c r="B423" s="105">
        <f t="shared" si="45"/>
        <v>1073180003</v>
      </c>
      <c r="C423" s="105" t="str">
        <f t="shared" si="46"/>
        <v>โรงเรียนวัดธรรมศาลา(หลวงพ่อน้อยอุปถัมภ์)</v>
      </c>
      <c r="D423" s="231">
        <v>416</v>
      </c>
      <c r="E423" s="106"/>
      <c r="F423" s="226"/>
      <c r="G423" s="226"/>
      <c r="H423" s="226"/>
      <c r="I423" s="226"/>
      <c r="J423" s="226"/>
      <c r="K423" s="226"/>
      <c r="L423" s="226"/>
      <c r="M423" s="226"/>
      <c r="N423" s="226"/>
      <c r="O423" s="226"/>
      <c r="P423" s="226"/>
      <c r="Q423" s="226"/>
      <c r="R423" s="226"/>
      <c r="S423" s="226"/>
      <c r="T423" s="226"/>
      <c r="U423" s="226"/>
      <c r="V423" s="226"/>
      <c r="W423" s="226"/>
      <c r="X423" s="226"/>
      <c r="Y423" s="226"/>
      <c r="Z423" s="226"/>
      <c r="AA423" s="226"/>
      <c r="AB423" s="226"/>
      <c r="AC423" s="226"/>
      <c r="AD423" s="226"/>
      <c r="AE423" s="226"/>
      <c r="AF423" s="226"/>
      <c r="AG423" s="226"/>
      <c r="AH423" s="226"/>
      <c r="AI423" s="226"/>
      <c r="AJ423" s="65" t="str">
        <f t="shared" si="42"/>
        <v/>
      </c>
      <c r="AK423" s="40" t="str">
        <f t="shared" si="43"/>
        <v/>
      </c>
    </row>
    <row r="424" spans="1:37" ht="19.5" customHeight="1">
      <c r="A424" s="101" t="str">
        <f t="shared" si="44"/>
        <v>นครปฐม เขต 1</v>
      </c>
      <c r="B424" s="101">
        <f t="shared" si="45"/>
        <v>1073180003</v>
      </c>
      <c r="C424" s="101" t="str">
        <f t="shared" si="46"/>
        <v>โรงเรียนวัดธรรมศาลา(หลวงพ่อน้อยอุปถัมภ์)</v>
      </c>
      <c r="D424" s="232">
        <v>417</v>
      </c>
      <c r="E424" s="102"/>
      <c r="F424" s="227"/>
      <c r="G424" s="227"/>
      <c r="H424" s="227"/>
      <c r="I424" s="227"/>
      <c r="J424" s="227"/>
      <c r="K424" s="227"/>
      <c r="L424" s="227"/>
      <c r="M424" s="227"/>
      <c r="N424" s="227"/>
      <c r="O424" s="227"/>
      <c r="P424" s="227"/>
      <c r="Q424" s="227"/>
      <c r="R424" s="227"/>
      <c r="S424" s="227"/>
      <c r="T424" s="227"/>
      <c r="U424" s="227"/>
      <c r="V424" s="227"/>
      <c r="W424" s="227"/>
      <c r="X424" s="227"/>
      <c r="Y424" s="227"/>
      <c r="Z424" s="227"/>
      <c r="AA424" s="227"/>
      <c r="AB424" s="227"/>
      <c r="AC424" s="227"/>
      <c r="AD424" s="227"/>
      <c r="AE424" s="227"/>
      <c r="AF424" s="227"/>
      <c r="AG424" s="227"/>
      <c r="AH424" s="227"/>
      <c r="AI424" s="227"/>
      <c r="AJ424" s="63" t="str">
        <f t="shared" si="42"/>
        <v/>
      </c>
      <c r="AK424" s="41" t="str">
        <f t="shared" si="43"/>
        <v/>
      </c>
    </row>
    <row r="425" spans="1:37" ht="19.5" customHeight="1">
      <c r="A425" s="101" t="str">
        <f t="shared" si="44"/>
        <v>นครปฐม เขต 1</v>
      </c>
      <c r="B425" s="101">
        <f t="shared" si="45"/>
        <v>1073180003</v>
      </c>
      <c r="C425" s="101" t="str">
        <f t="shared" si="46"/>
        <v>โรงเรียนวัดธรรมศาลา(หลวงพ่อน้อยอุปถัมภ์)</v>
      </c>
      <c r="D425" s="232">
        <v>418</v>
      </c>
      <c r="E425" s="102"/>
      <c r="F425" s="227"/>
      <c r="G425" s="227"/>
      <c r="H425" s="227"/>
      <c r="I425" s="227"/>
      <c r="J425" s="227"/>
      <c r="K425" s="227"/>
      <c r="L425" s="227"/>
      <c r="M425" s="227"/>
      <c r="N425" s="227"/>
      <c r="O425" s="227"/>
      <c r="P425" s="227"/>
      <c r="Q425" s="227"/>
      <c r="R425" s="227"/>
      <c r="S425" s="227"/>
      <c r="T425" s="227"/>
      <c r="U425" s="227"/>
      <c r="V425" s="227"/>
      <c r="W425" s="227"/>
      <c r="X425" s="227"/>
      <c r="Y425" s="227"/>
      <c r="Z425" s="227"/>
      <c r="AA425" s="227"/>
      <c r="AB425" s="227"/>
      <c r="AC425" s="227"/>
      <c r="AD425" s="227"/>
      <c r="AE425" s="227"/>
      <c r="AF425" s="227"/>
      <c r="AG425" s="227"/>
      <c r="AH425" s="227"/>
      <c r="AI425" s="227"/>
      <c r="AJ425" s="63" t="str">
        <f t="shared" si="42"/>
        <v/>
      </c>
      <c r="AK425" s="41" t="str">
        <f t="shared" si="43"/>
        <v/>
      </c>
    </row>
    <row r="426" spans="1:37" ht="19.5" customHeight="1">
      <c r="A426" s="101" t="str">
        <f t="shared" si="44"/>
        <v>นครปฐม เขต 1</v>
      </c>
      <c r="B426" s="101">
        <f t="shared" si="45"/>
        <v>1073180003</v>
      </c>
      <c r="C426" s="101" t="str">
        <f t="shared" si="46"/>
        <v>โรงเรียนวัดธรรมศาลา(หลวงพ่อน้อยอุปถัมภ์)</v>
      </c>
      <c r="D426" s="232">
        <v>419</v>
      </c>
      <c r="E426" s="102"/>
      <c r="F426" s="227"/>
      <c r="G426" s="227"/>
      <c r="H426" s="227"/>
      <c r="I426" s="227"/>
      <c r="J426" s="227"/>
      <c r="K426" s="227"/>
      <c r="L426" s="227"/>
      <c r="M426" s="227"/>
      <c r="N426" s="227"/>
      <c r="O426" s="227"/>
      <c r="P426" s="227"/>
      <c r="Q426" s="227"/>
      <c r="R426" s="227"/>
      <c r="S426" s="227"/>
      <c r="T426" s="227"/>
      <c r="U426" s="227"/>
      <c r="V426" s="227"/>
      <c r="W426" s="227"/>
      <c r="X426" s="227"/>
      <c r="Y426" s="227"/>
      <c r="Z426" s="227"/>
      <c r="AA426" s="227"/>
      <c r="AB426" s="227"/>
      <c r="AC426" s="227"/>
      <c r="AD426" s="227"/>
      <c r="AE426" s="227"/>
      <c r="AF426" s="227"/>
      <c r="AG426" s="227"/>
      <c r="AH426" s="227"/>
      <c r="AI426" s="227"/>
      <c r="AJ426" s="63" t="str">
        <f t="shared" si="42"/>
        <v/>
      </c>
      <c r="AK426" s="41" t="str">
        <f t="shared" si="43"/>
        <v/>
      </c>
    </row>
    <row r="427" spans="1:37" ht="19.5" customHeight="1">
      <c r="A427" s="107" t="str">
        <f t="shared" si="44"/>
        <v>นครปฐม เขต 1</v>
      </c>
      <c r="B427" s="107">
        <f t="shared" si="45"/>
        <v>1073180003</v>
      </c>
      <c r="C427" s="107" t="str">
        <f t="shared" si="46"/>
        <v>โรงเรียนวัดธรรมศาลา(หลวงพ่อน้อยอุปถัมภ์)</v>
      </c>
      <c r="D427" s="233">
        <v>420</v>
      </c>
      <c r="E427" s="104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  <c r="AA427" s="228"/>
      <c r="AB427" s="228"/>
      <c r="AC427" s="228"/>
      <c r="AD427" s="228"/>
      <c r="AE427" s="228"/>
      <c r="AF427" s="228"/>
      <c r="AG427" s="228"/>
      <c r="AH427" s="228"/>
      <c r="AI427" s="228"/>
      <c r="AJ427" s="64" t="str">
        <f t="shared" si="42"/>
        <v/>
      </c>
      <c r="AK427" s="42" t="str">
        <f t="shared" si="43"/>
        <v/>
      </c>
    </row>
    <row r="428" spans="1:37" s="109" customFormat="1" ht="19.5" customHeight="1">
      <c r="A428" s="108" t="str">
        <f t="shared" si="44"/>
        <v>นครปฐม เขต 1</v>
      </c>
      <c r="B428" s="108">
        <f t="shared" si="45"/>
        <v>1073180003</v>
      </c>
      <c r="C428" s="108" t="str">
        <f t="shared" si="46"/>
        <v>โรงเรียนวัดธรรมศาลา(หลวงพ่อน้อยอุปถัมภ์)</v>
      </c>
      <c r="D428" s="231">
        <v>421</v>
      </c>
      <c r="E428" s="100"/>
      <c r="F428" s="226"/>
      <c r="G428" s="226"/>
      <c r="H428" s="226"/>
      <c r="I428" s="226"/>
      <c r="J428" s="226"/>
      <c r="K428" s="226"/>
      <c r="L428" s="226"/>
      <c r="M428" s="226"/>
      <c r="N428" s="226"/>
      <c r="O428" s="226"/>
      <c r="P428" s="226"/>
      <c r="Q428" s="226"/>
      <c r="R428" s="226"/>
      <c r="S428" s="226"/>
      <c r="T428" s="226"/>
      <c r="U428" s="226"/>
      <c r="V428" s="226"/>
      <c r="W428" s="226"/>
      <c r="X428" s="226"/>
      <c r="Y428" s="226"/>
      <c r="Z428" s="226"/>
      <c r="AA428" s="226"/>
      <c r="AB428" s="226"/>
      <c r="AC428" s="226"/>
      <c r="AD428" s="226"/>
      <c r="AE428" s="226"/>
      <c r="AF428" s="226"/>
      <c r="AG428" s="226"/>
      <c r="AH428" s="226"/>
      <c r="AI428" s="226"/>
      <c r="AJ428" s="65" t="str">
        <f t="shared" si="42"/>
        <v/>
      </c>
      <c r="AK428" s="40" t="str">
        <f t="shared" si="43"/>
        <v/>
      </c>
    </row>
    <row r="429" spans="1:37" s="111" customFormat="1" ht="19.5" customHeight="1">
      <c r="A429" s="110" t="str">
        <f t="shared" si="44"/>
        <v>นครปฐม เขต 1</v>
      </c>
      <c r="B429" s="110">
        <f t="shared" si="45"/>
        <v>1073180003</v>
      </c>
      <c r="C429" s="110" t="str">
        <f t="shared" si="46"/>
        <v>โรงเรียนวัดธรรมศาลา(หลวงพ่อน้อยอุปถัมภ์)</v>
      </c>
      <c r="D429" s="232">
        <v>422</v>
      </c>
      <c r="E429" s="102"/>
      <c r="F429" s="227"/>
      <c r="G429" s="227"/>
      <c r="H429" s="227"/>
      <c r="I429" s="227"/>
      <c r="J429" s="227"/>
      <c r="K429" s="227"/>
      <c r="L429" s="227"/>
      <c r="M429" s="227"/>
      <c r="N429" s="227"/>
      <c r="O429" s="227"/>
      <c r="P429" s="227"/>
      <c r="Q429" s="227"/>
      <c r="R429" s="227"/>
      <c r="S429" s="227"/>
      <c r="T429" s="227"/>
      <c r="U429" s="227"/>
      <c r="V429" s="227"/>
      <c r="W429" s="227"/>
      <c r="X429" s="227"/>
      <c r="Y429" s="227"/>
      <c r="Z429" s="227"/>
      <c r="AA429" s="227"/>
      <c r="AB429" s="227"/>
      <c r="AC429" s="227"/>
      <c r="AD429" s="227"/>
      <c r="AE429" s="227"/>
      <c r="AF429" s="227"/>
      <c r="AG429" s="227"/>
      <c r="AH429" s="227"/>
      <c r="AI429" s="227"/>
      <c r="AJ429" s="63" t="str">
        <f t="shared" si="42"/>
        <v/>
      </c>
      <c r="AK429" s="41" t="str">
        <f t="shared" si="43"/>
        <v/>
      </c>
    </row>
    <row r="430" spans="1:37" ht="19.5" customHeight="1">
      <c r="A430" s="112" t="str">
        <f t="shared" si="44"/>
        <v>นครปฐม เขต 1</v>
      </c>
      <c r="B430" s="112">
        <f t="shared" si="45"/>
        <v>1073180003</v>
      </c>
      <c r="C430" s="112" t="str">
        <f t="shared" si="46"/>
        <v>โรงเรียนวัดธรรมศาลา(หลวงพ่อน้อยอุปถัมภ์)</v>
      </c>
      <c r="D430" s="232">
        <v>423</v>
      </c>
      <c r="E430" s="106"/>
      <c r="F430" s="227"/>
      <c r="G430" s="227"/>
      <c r="H430" s="227"/>
      <c r="I430" s="227"/>
      <c r="J430" s="227"/>
      <c r="K430" s="227"/>
      <c r="L430" s="227"/>
      <c r="M430" s="227"/>
      <c r="N430" s="227"/>
      <c r="O430" s="227"/>
      <c r="P430" s="227"/>
      <c r="Q430" s="227"/>
      <c r="R430" s="227"/>
      <c r="S430" s="227"/>
      <c r="T430" s="227"/>
      <c r="U430" s="227"/>
      <c r="V430" s="227"/>
      <c r="W430" s="227"/>
      <c r="X430" s="227"/>
      <c r="Y430" s="227"/>
      <c r="Z430" s="227"/>
      <c r="AA430" s="227"/>
      <c r="AB430" s="227"/>
      <c r="AC430" s="227"/>
      <c r="AD430" s="227"/>
      <c r="AE430" s="227"/>
      <c r="AF430" s="227"/>
      <c r="AG430" s="227"/>
      <c r="AH430" s="227"/>
      <c r="AI430" s="227"/>
      <c r="AJ430" s="63" t="str">
        <f t="shared" si="42"/>
        <v/>
      </c>
      <c r="AK430" s="41" t="str">
        <f t="shared" si="43"/>
        <v/>
      </c>
    </row>
    <row r="431" spans="1:37" ht="19.5" customHeight="1">
      <c r="A431" s="101" t="str">
        <f t="shared" si="44"/>
        <v>นครปฐม เขต 1</v>
      </c>
      <c r="B431" s="101">
        <f t="shared" si="45"/>
        <v>1073180003</v>
      </c>
      <c r="C431" s="101" t="str">
        <f t="shared" si="46"/>
        <v>โรงเรียนวัดธรรมศาลา(หลวงพ่อน้อยอุปถัมภ์)</v>
      </c>
      <c r="D431" s="232">
        <v>424</v>
      </c>
      <c r="E431" s="102"/>
      <c r="F431" s="227"/>
      <c r="G431" s="227"/>
      <c r="H431" s="227"/>
      <c r="I431" s="227"/>
      <c r="J431" s="227"/>
      <c r="K431" s="227"/>
      <c r="L431" s="227"/>
      <c r="M431" s="227"/>
      <c r="N431" s="227"/>
      <c r="O431" s="227"/>
      <c r="P431" s="227"/>
      <c r="Q431" s="227"/>
      <c r="R431" s="227"/>
      <c r="S431" s="227"/>
      <c r="T431" s="227"/>
      <c r="U431" s="227"/>
      <c r="V431" s="227"/>
      <c r="W431" s="227"/>
      <c r="X431" s="227"/>
      <c r="Y431" s="227"/>
      <c r="Z431" s="227"/>
      <c r="AA431" s="227"/>
      <c r="AB431" s="227"/>
      <c r="AC431" s="227"/>
      <c r="AD431" s="227"/>
      <c r="AE431" s="227"/>
      <c r="AF431" s="227"/>
      <c r="AG431" s="227"/>
      <c r="AH431" s="227"/>
      <c r="AI431" s="227"/>
      <c r="AJ431" s="63" t="str">
        <f t="shared" si="42"/>
        <v/>
      </c>
      <c r="AK431" s="41" t="str">
        <f t="shared" si="43"/>
        <v/>
      </c>
    </row>
    <row r="432" spans="1:37" ht="19.5" customHeight="1">
      <c r="A432" s="103" t="str">
        <f t="shared" si="44"/>
        <v>นครปฐม เขต 1</v>
      </c>
      <c r="B432" s="103">
        <f t="shared" si="45"/>
        <v>1073180003</v>
      </c>
      <c r="C432" s="103" t="str">
        <f t="shared" si="46"/>
        <v>โรงเรียนวัดธรรมศาลา(หลวงพ่อน้อยอุปถัมภ์)</v>
      </c>
      <c r="D432" s="233">
        <v>425</v>
      </c>
      <c r="E432" s="104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  <c r="AA432" s="228"/>
      <c r="AB432" s="228"/>
      <c r="AC432" s="228"/>
      <c r="AD432" s="228"/>
      <c r="AE432" s="228"/>
      <c r="AF432" s="228"/>
      <c r="AG432" s="228"/>
      <c r="AH432" s="228"/>
      <c r="AI432" s="228"/>
      <c r="AJ432" s="64" t="str">
        <f t="shared" si="42"/>
        <v/>
      </c>
      <c r="AK432" s="42" t="str">
        <f t="shared" si="43"/>
        <v/>
      </c>
    </row>
    <row r="433" spans="1:37" ht="19.5" customHeight="1">
      <c r="A433" s="105" t="str">
        <f t="shared" si="44"/>
        <v>นครปฐม เขต 1</v>
      </c>
      <c r="B433" s="105">
        <f t="shared" si="45"/>
        <v>1073180003</v>
      </c>
      <c r="C433" s="105" t="str">
        <f t="shared" si="46"/>
        <v>โรงเรียนวัดธรรมศาลา(หลวงพ่อน้อยอุปถัมภ์)</v>
      </c>
      <c r="D433" s="231">
        <v>426</v>
      </c>
      <c r="E433" s="106"/>
      <c r="F433" s="226"/>
      <c r="G433" s="226"/>
      <c r="H433" s="226"/>
      <c r="I433" s="226"/>
      <c r="J433" s="226"/>
      <c r="K433" s="226"/>
      <c r="L433" s="226"/>
      <c r="M433" s="226"/>
      <c r="N433" s="226"/>
      <c r="O433" s="226"/>
      <c r="P433" s="226"/>
      <c r="Q433" s="226"/>
      <c r="R433" s="226"/>
      <c r="S433" s="226"/>
      <c r="T433" s="226"/>
      <c r="U433" s="226"/>
      <c r="V433" s="226"/>
      <c r="W433" s="226"/>
      <c r="X433" s="226"/>
      <c r="Y433" s="226"/>
      <c r="Z433" s="226"/>
      <c r="AA433" s="226"/>
      <c r="AB433" s="226"/>
      <c r="AC433" s="226"/>
      <c r="AD433" s="226"/>
      <c r="AE433" s="226"/>
      <c r="AF433" s="226"/>
      <c r="AG433" s="226"/>
      <c r="AH433" s="226"/>
      <c r="AI433" s="226"/>
      <c r="AJ433" s="65" t="str">
        <f t="shared" si="42"/>
        <v/>
      </c>
      <c r="AK433" s="40" t="str">
        <f t="shared" si="43"/>
        <v/>
      </c>
    </row>
    <row r="434" spans="1:37" ht="19.5" customHeight="1">
      <c r="A434" s="101" t="str">
        <f t="shared" si="44"/>
        <v>นครปฐม เขต 1</v>
      </c>
      <c r="B434" s="101">
        <f t="shared" si="45"/>
        <v>1073180003</v>
      </c>
      <c r="C434" s="101" t="str">
        <f t="shared" si="46"/>
        <v>โรงเรียนวัดธรรมศาลา(หลวงพ่อน้อยอุปถัมภ์)</v>
      </c>
      <c r="D434" s="232">
        <v>427</v>
      </c>
      <c r="E434" s="102"/>
      <c r="F434" s="227"/>
      <c r="G434" s="227"/>
      <c r="H434" s="227"/>
      <c r="I434" s="227"/>
      <c r="J434" s="227"/>
      <c r="K434" s="227"/>
      <c r="L434" s="227"/>
      <c r="M434" s="227"/>
      <c r="N434" s="227"/>
      <c r="O434" s="227"/>
      <c r="P434" s="227"/>
      <c r="Q434" s="227"/>
      <c r="R434" s="227"/>
      <c r="S434" s="227"/>
      <c r="T434" s="227"/>
      <c r="U434" s="227"/>
      <c r="V434" s="227"/>
      <c r="W434" s="227"/>
      <c r="X434" s="227"/>
      <c r="Y434" s="227"/>
      <c r="Z434" s="227"/>
      <c r="AA434" s="227"/>
      <c r="AB434" s="227"/>
      <c r="AC434" s="227"/>
      <c r="AD434" s="227"/>
      <c r="AE434" s="227"/>
      <c r="AF434" s="227"/>
      <c r="AG434" s="227"/>
      <c r="AH434" s="227"/>
      <c r="AI434" s="227"/>
      <c r="AJ434" s="63" t="str">
        <f t="shared" si="42"/>
        <v/>
      </c>
      <c r="AK434" s="41" t="str">
        <f t="shared" si="43"/>
        <v/>
      </c>
    </row>
    <row r="435" spans="1:37" ht="19.5" customHeight="1">
      <c r="A435" s="101" t="str">
        <f t="shared" si="44"/>
        <v>นครปฐม เขต 1</v>
      </c>
      <c r="B435" s="101">
        <f t="shared" si="45"/>
        <v>1073180003</v>
      </c>
      <c r="C435" s="101" t="str">
        <f t="shared" si="46"/>
        <v>โรงเรียนวัดธรรมศาลา(หลวงพ่อน้อยอุปถัมภ์)</v>
      </c>
      <c r="D435" s="232">
        <v>428</v>
      </c>
      <c r="E435" s="102"/>
      <c r="F435" s="227"/>
      <c r="G435" s="227"/>
      <c r="H435" s="227"/>
      <c r="I435" s="227"/>
      <c r="J435" s="227"/>
      <c r="K435" s="227"/>
      <c r="L435" s="227"/>
      <c r="M435" s="227"/>
      <c r="N435" s="227"/>
      <c r="O435" s="227"/>
      <c r="P435" s="227"/>
      <c r="Q435" s="227"/>
      <c r="R435" s="227"/>
      <c r="S435" s="227"/>
      <c r="T435" s="227"/>
      <c r="U435" s="227"/>
      <c r="V435" s="227"/>
      <c r="W435" s="227"/>
      <c r="X435" s="227"/>
      <c r="Y435" s="227"/>
      <c r="Z435" s="227"/>
      <c r="AA435" s="227"/>
      <c r="AB435" s="227"/>
      <c r="AC435" s="227"/>
      <c r="AD435" s="227"/>
      <c r="AE435" s="227"/>
      <c r="AF435" s="227"/>
      <c r="AG435" s="227"/>
      <c r="AH435" s="227"/>
      <c r="AI435" s="227"/>
      <c r="AJ435" s="63" t="str">
        <f t="shared" si="42"/>
        <v/>
      </c>
      <c r="AK435" s="41" t="str">
        <f t="shared" si="43"/>
        <v/>
      </c>
    </row>
    <row r="436" spans="1:37" ht="19.5" customHeight="1">
      <c r="A436" s="101" t="str">
        <f t="shared" si="44"/>
        <v>นครปฐม เขต 1</v>
      </c>
      <c r="B436" s="101">
        <f t="shared" si="45"/>
        <v>1073180003</v>
      </c>
      <c r="C436" s="101" t="str">
        <f t="shared" si="46"/>
        <v>โรงเรียนวัดธรรมศาลา(หลวงพ่อน้อยอุปถัมภ์)</v>
      </c>
      <c r="D436" s="232">
        <v>429</v>
      </c>
      <c r="E436" s="102"/>
      <c r="F436" s="227"/>
      <c r="G436" s="227"/>
      <c r="H436" s="227"/>
      <c r="I436" s="227"/>
      <c r="J436" s="227"/>
      <c r="K436" s="227"/>
      <c r="L436" s="227"/>
      <c r="M436" s="227"/>
      <c r="N436" s="227"/>
      <c r="O436" s="227"/>
      <c r="P436" s="227"/>
      <c r="Q436" s="227"/>
      <c r="R436" s="227"/>
      <c r="S436" s="227"/>
      <c r="T436" s="227"/>
      <c r="U436" s="227"/>
      <c r="V436" s="227"/>
      <c r="W436" s="227"/>
      <c r="X436" s="227"/>
      <c r="Y436" s="227"/>
      <c r="Z436" s="227"/>
      <c r="AA436" s="227"/>
      <c r="AB436" s="227"/>
      <c r="AC436" s="227"/>
      <c r="AD436" s="227"/>
      <c r="AE436" s="227"/>
      <c r="AF436" s="227"/>
      <c r="AG436" s="227"/>
      <c r="AH436" s="227"/>
      <c r="AI436" s="227"/>
      <c r="AJ436" s="63" t="str">
        <f t="shared" si="42"/>
        <v/>
      </c>
      <c r="AK436" s="41" t="str">
        <f t="shared" si="43"/>
        <v/>
      </c>
    </row>
    <row r="437" spans="1:37" ht="19.5" customHeight="1">
      <c r="A437" s="103" t="str">
        <f t="shared" si="44"/>
        <v>นครปฐม เขต 1</v>
      </c>
      <c r="B437" s="103">
        <f t="shared" si="45"/>
        <v>1073180003</v>
      </c>
      <c r="C437" s="103" t="str">
        <f t="shared" si="46"/>
        <v>โรงเรียนวัดธรรมศาลา(หลวงพ่อน้อยอุปถัมภ์)</v>
      </c>
      <c r="D437" s="233">
        <v>430</v>
      </c>
      <c r="E437" s="104"/>
      <c r="F437" s="228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  <c r="AA437" s="228"/>
      <c r="AB437" s="228"/>
      <c r="AC437" s="228"/>
      <c r="AD437" s="228"/>
      <c r="AE437" s="228"/>
      <c r="AF437" s="228"/>
      <c r="AG437" s="228"/>
      <c r="AH437" s="228"/>
      <c r="AI437" s="228"/>
      <c r="AJ437" s="64" t="str">
        <f t="shared" si="42"/>
        <v/>
      </c>
      <c r="AK437" s="42" t="str">
        <f t="shared" si="43"/>
        <v/>
      </c>
    </row>
    <row r="438" spans="1:37" ht="19.5" customHeight="1">
      <c r="A438" s="105" t="str">
        <f t="shared" si="44"/>
        <v>นครปฐม เขต 1</v>
      </c>
      <c r="B438" s="105">
        <f t="shared" si="45"/>
        <v>1073180003</v>
      </c>
      <c r="C438" s="105" t="str">
        <f t="shared" si="46"/>
        <v>โรงเรียนวัดธรรมศาลา(หลวงพ่อน้อยอุปถัมภ์)</v>
      </c>
      <c r="D438" s="231">
        <v>431</v>
      </c>
      <c r="E438" s="106"/>
      <c r="F438" s="226"/>
      <c r="G438" s="226"/>
      <c r="H438" s="226"/>
      <c r="I438" s="226"/>
      <c r="J438" s="226"/>
      <c r="K438" s="226"/>
      <c r="L438" s="226"/>
      <c r="M438" s="226"/>
      <c r="N438" s="226"/>
      <c r="O438" s="226"/>
      <c r="P438" s="226"/>
      <c r="Q438" s="226"/>
      <c r="R438" s="226"/>
      <c r="S438" s="226"/>
      <c r="T438" s="226"/>
      <c r="U438" s="226"/>
      <c r="V438" s="226"/>
      <c r="W438" s="226"/>
      <c r="X438" s="226"/>
      <c r="Y438" s="226"/>
      <c r="Z438" s="226"/>
      <c r="AA438" s="226"/>
      <c r="AB438" s="226"/>
      <c r="AC438" s="226"/>
      <c r="AD438" s="226"/>
      <c r="AE438" s="226"/>
      <c r="AF438" s="226"/>
      <c r="AG438" s="226"/>
      <c r="AH438" s="226"/>
      <c r="AI438" s="226"/>
      <c r="AJ438" s="65" t="str">
        <f t="shared" si="42"/>
        <v/>
      </c>
      <c r="AK438" s="40" t="str">
        <f t="shared" si="43"/>
        <v/>
      </c>
    </row>
    <row r="439" spans="1:37" ht="19.5" customHeight="1">
      <c r="A439" s="101" t="str">
        <f t="shared" si="44"/>
        <v>นครปฐม เขต 1</v>
      </c>
      <c r="B439" s="101">
        <f t="shared" si="45"/>
        <v>1073180003</v>
      </c>
      <c r="C439" s="101" t="str">
        <f t="shared" si="46"/>
        <v>โรงเรียนวัดธรรมศาลา(หลวงพ่อน้อยอุปถัมภ์)</v>
      </c>
      <c r="D439" s="232">
        <v>432</v>
      </c>
      <c r="E439" s="102"/>
      <c r="F439" s="227"/>
      <c r="G439" s="227"/>
      <c r="H439" s="227"/>
      <c r="I439" s="227"/>
      <c r="J439" s="227"/>
      <c r="K439" s="227"/>
      <c r="L439" s="227"/>
      <c r="M439" s="227"/>
      <c r="N439" s="227"/>
      <c r="O439" s="227"/>
      <c r="P439" s="227"/>
      <c r="Q439" s="227"/>
      <c r="R439" s="227"/>
      <c r="S439" s="227"/>
      <c r="T439" s="227"/>
      <c r="U439" s="227"/>
      <c r="V439" s="227"/>
      <c r="W439" s="227"/>
      <c r="X439" s="227"/>
      <c r="Y439" s="227"/>
      <c r="Z439" s="227"/>
      <c r="AA439" s="227"/>
      <c r="AB439" s="227"/>
      <c r="AC439" s="227"/>
      <c r="AD439" s="227"/>
      <c r="AE439" s="227"/>
      <c r="AF439" s="227"/>
      <c r="AG439" s="227"/>
      <c r="AH439" s="227"/>
      <c r="AI439" s="227"/>
      <c r="AJ439" s="63" t="str">
        <f t="shared" si="42"/>
        <v/>
      </c>
      <c r="AK439" s="41" t="str">
        <f t="shared" si="43"/>
        <v/>
      </c>
    </row>
    <row r="440" spans="1:37" ht="19.5" customHeight="1">
      <c r="A440" s="101" t="str">
        <f t="shared" si="44"/>
        <v>นครปฐม เขต 1</v>
      </c>
      <c r="B440" s="101">
        <f t="shared" si="45"/>
        <v>1073180003</v>
      </c>
      <c r="C440" s="101" t="str">
        <f t="shared" si="46"/>
        <v>โรงเรียนวัดธรรมศาลา(หลวงพ่อน้อยอุปถัมภ์)</v>
      </c>
      <c r="D440" s="232">
        <v>433</v>
      </c>
      <c r="E440" s="102"/>
      <c r="F440" s="227"/>
      <c r="G440" s="227"/>
      <c r="H440" s="227"/>
      <c r="I440" s="227"/>
      <c r="J440" s="227"/>
      <c r="K440" s="227"/>
      <c r="L440" s="227"/>
      <c r="M440" s="227"/>
      <c r="N440" s="227"/>
      <c r="O440" s="227"/>
      <c r="P440" s="227"/>
      <c r="Q440" s="227"/>
      <c r="R440" s="227"/>
      <c r="S440" s="227"/>
      <c r="T440" s="227"/>
      <c r="U440" s="227"/>
      <c r="V440" s="227"/>
      <c r="W440" s="227"/>
      <c r="X440" s="227"/>
      <c r="Y440" s="227"/>
      <c r="Z440" s="227"/>
      <c r="AA440" s="227"/>
      <c r="AB440" s="227"/>
      <c r="AC440" s="227"/>
      <c r="AD440" s="227"/>
      <c r="AE440" s="227"/>
      <c r="AF440" s="227"/>
      <c r="AG440" s="227"/>
      <c r="AH440" s="227"/>
      <c r="AI440" s="227"/>
      <c r="AJ440" s="63" t="str">
        <f t="shared" si="42"/>
        <v/>
      </c>
      <c r="AK440" s="41" t="str">
        <f t="shared" si="43"/>
        <v/>
      </c>
    </row>
    <row r="441" spans="1:37" ht="19.5" customHeight="1">
      <c r="A441" s="101" t="str">
        <f t="shared" si="44"/>
        <v>นครปฐม เขต 1</v>
      </c>
      <c r="B441" s="101">
        <f t="shared" si="45"/>
        <v>1073180003</v>
      </c>
      <c r="C441" s="101" t="str">
        <f t="shared" si="46"/>
        <v>โรงเรียนวัดธรรมศาลา(หลวงพ่อน้อยอุปถัมภ์)</v>
      </c>
      <c r="D441" s="232">
        <v>434</v>
      </c>
      <c r="E441" s="102"/>
      <c r="F441" s="227"/>
      <c r="G441" s="227"/>
      <c r="H441" s="227"/>
      <c r="I441" s="227"/>
      <c r="J441" s="227"/>
      <c r="K441" s="227"/>
      <c r="L441" s="227"/>
      <c r="M441" s="227"/>
      <c r="N441" s="227"/>
      <c r="O441" s="227"/>
      <c r="P441" s="227"/>
      <c r="Q441" s="227"/>
      <c r="R441" s="227"/>
      <c r="S441" s="227"/>
      <c r="T441" s="227"/>
      <c r="U441" s="227"/>
      <c r="V441" s="227"/>
      <c r="W441" s="227"/>
      <c r="X441" s="227"/>
      <c r="Y441" s="227"/>
      <c r="Z441" s="227"/>
      <c r="AA441" s="227"/>
      <c r="AB441" s="227"/>
      <c r="AC441" s="227"/>
      <c r="AD441" s="227"/>
      <c r="AE441" s="227"/>
      <c r="AF441" s="227"/>
      <c r="AG441" s="227"/>
      <c r="AH441" s="227"/>
      <c r="AI441" s="227"/>
      <c r="AJ441" s="63" t="str">
        <f t="shared" si="42"/>
        <v/>
      </c>
      <c r="AK441" s="41" t="str">
        <f t="shared" si="43"/>
        <v/>
      </c>
    </row>
    <row r="442" spans="1:37" ht="19.5" customHeight="1">
      <c r="A442" s="103" t="str">
        <f t="shared" si="44"/>
        <v>นครปฐม เขต 1</v>
      </c>
      <c r="B442" s="103">
        <f t="shared" si="45"/>
        <v>1073180003</v>
      </c>
      <c r="C442" s="103" t="str">
        <f t="shared" si="46"/>
        <v>โรงเรียนวัดธรรมศาลา(หลวงพ่อน้อยอุปถัมภ์)</v>
      </c>
      <c r="D442" s="233">
        <v>435</v>
      </c>
      <c r="E442" s="104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  <c r="AA442" s="228"/>
      <c r="AB442" s="228"/>
      <c r="AC442" s="228"/>
      <c r="AD442" s="228"/>
      <c r="AE442" s="228"/>
      <c r="AF442" s="228"/>
      <c r="AG442" s="228"/>
      <c r="AH442" s="228"/>
      <c r="AI442" s="228"/>
      <c r="AJ442" s="64" t="str">
        <f t="shared" si="42"/>
        <v/>
      </c>
      <c r="AK442" s="42" t="str">
        <f t="shared" si="43"/>
        <v/>
      </c>
    </row>
    <row r="443" spans="1:37" ht="19.5" customHeight="1">
      <c r="A443" s="105" t="str">
        <f t="shared" si="44"/>
        <v>นครปฐม เขต 1</v>
      </c>
      <c r="B443" s="105">
        <f t="shared" si="45"/>
        <v>1073180003</v>
      </c>
      <c r="C443" s="105" t="str">
        <f t="shared" si="46"/>
        <v>โรงเรียนวัดธรรมศาลา(หลวงพ่อน้อยอุปถัมภ์)</v>
      </c>
      <c r="D443" s="231">
        <v>436</v>
      </c>
      <c r="E443" s="106"/>
      <c r="F443" s="226"/>
      <c r="G443" s="226"/>
      <c r="H443" s="226"/>
      <c r="I443" s="226"/>
      <c r="J443" s="226"/>
      <c r="K443" s="226"/>
      <c r="L443" s="226"/>
      <c r="M443" s="226"/>
      <c r="N443" s="226"/>
      <c r="O443" s="226"/>
      <c r="P443" s="226"/>
      <c r="Q443" s="226"/>
      <c r="R443" s="226"/>
      <c r="S443" s="226"/>
      <c r="T443" s="226"/>
      <c r="U443" s="226"/>
      <c r="V443" s="226"/>
      <c r="W443" s="226"/>
      <c r="X443" s="226"/>
      <c r="Y443" s="226"/>
      <c r="Z443" s="226"/>
      <c r="AA443" s="226"/>
      <c r="AB443" s="226"/>
      <c r="AC443" s="226"/>
      <c r="AD443" s="226"/>
      <c r="AE443" s="226"/>
      <c r="AF443" s="226"/>
      <c r="AG443" s="226"/>
      <c r="AH443" s="226"/>
      <c r="AI443" s="226"/>
      <c r="AJ443" s="65" t="str">
        <f t="shared" si="42"/>
        <v/>
      </c>
      <c r="AK443" s="40" t="str">
        <f t="shared" si="43"/>
        <v/>
      </c>
    </row>
    <row r="444" spans="1:37" ht="19.5" customHeight="1">
      <c r="A444" s="101" t="str">
        <f t="shared" si="44"/>
        <v>นครปฐม เขต 1</v>
      </c>
      <c r="B444" s="101">
        <f t="shared" si="45"/>
        <v>1073180003</v>
      </c>
      <c r="C444" s="101" t="str">
        <f t="shared" si="46"/>
        <v>โรงเรียนวัดธรรมศาลา(หลวงพ่อน้อยอุปถัมภ์)</v>
      </c>
      <c r="D444" s="232">
        <v>437</v>
      </c>
      <c r="E444" s="102"/>
      <c r="F444" s="227"/>
      <c r="G444" s="227"/>
      <c r="H444" s="227"/>
      <c r="I444" s="227"/>
      <c r="J444" s="227"/>
      <c r="K444" s="227"/>
      <c r="L444" s="227"/>
      <c r="M444" s="227"/>
      <c r="N444" s="227"/>
      <c r="O444" s="227"/>
      <c r="P444" s="227"/>
      <c r="Q444" s="227"/>
      <c r="R444" s="227"/>
      <c r="S444" s="227"/>
      <c r="T444" s="227"/>
      <c r="U444" s="227"/>
      <c r="V444" s="227"/>
      <c r="W444" s="227"/>
      <c r="X444" s="227"/>
      <c r="Y444" s="227"/>
      <c r="Z444" s="227"/>
      <c r="AA444" s="227"/>
      <c r="AB444" s="227"/>
      <c r="AC444" s="227"/>
      <c r="AD444" s="227"/>
      <c r="AE444" s="227"/>
      <c r="AF444" s="227"/>
      <c r="AG444" s="227"/>
      <c r="AH444" s="227"/>
      <c r="AI444" s="227"/>
      <c r="AJ444" s="63" t="str">
        <f t="shared" si="42"/>
        <v/>
      </c>
      <c r="AK444" s="41" t="str">
        <f t="shared" si="43"/>
        <v/>
      </c>
    </row>
    <row r="445" spans="1:37" ht="19.5" customHeight="1">
      <c r="A445" s="101" t="str">
        <f t="shared" si="44"/>
        <v>นครปฐม เขต 1</v>
      </c>
      <c r="B445" s="101">
        <f t="shared" si="45"/>
        <v>1073180003</v>
      </c>
      <c r="C445" s="101" t="str">
        <f t="shared" si="46"/>
        <v>โรงเรียนวัดธรรมศาลา(หลวงพ่อน้อยอุปถัมภ์)</v>
      </c>
      <c r="D445" s="232">
        <v>438</v>
      </c>
      <c r="E445" s="102"/>
      <c r="F445" s="227"/>
      <c r="G445" s="227"/>
      <c r="H445" s="227"/>
      <c r="I445" s="227"/>
      <c r="J445" s="227"/>
      <c r="K445" s="227"/>
      <c r="L445" s="227"/>
      <c r="M445" s="227"/>
      <c r="N445" s="227"/>
      <c r="O445" s="227"/>
      <c r="P445" s="227"/>
      <c r="Q445" s="227"/>
      <c r="R445" s="227"/>
      <c r="S445" s="227"/>
      <c r="T445" s="227"/>
      <c r="U445" s="227"/>
      <c r="V445" s="227"/>
      <c r="W445" s="227"/>
      <c r="X445" s="227"/>
      <c r="Y445" s="227"/>
      <c r="Z445" s="227"/>
      <c r="AA445" s="227"/>
      <c r="AB445" s="227"/>
      <c r="AC445" s="227"/>
      <c r="AD445" s="227"/>
      <c r="AE445" s="227"/>
      <c r="AF445" s="227"/>
      <c r="AG445" s="227"/>
      <c r="AH445" s="227"/>
      <c r="AI445" s="227"/>
      <c r="AJ445" s="63" t="str">
        <f t="shared" si="42"/>
        <v/>
      </c>
      <c r="AK445" s="41" t="str">
        <f t="shared" si="43"/>
        <v/>
      </c>
    </row>
    <row r="446" spans="1:37" ht="19.5" customHeight="1">
      <c r="A446" s="101" t="str">
        <f t="shared" si="44"/>
        <v>นครปฐม เขต 1</v>
      </c>
      <c r="B446" s="101">
        <f t="shared" si="45"/>
        <v>1073180003</v>
      </c>
      <c r="C446" s="101" t="str">
        <f t="shared" si="46"/>
        <v>โรงเรียนวัดธรรมศาลา(หลวงพ่อน้อยอุปถัมภ์)</v>
      </c>
      <c r="D446" s="232">
        <v>439</v>
      </c>
      <c r="E446" s="102"/>
      <c r="F446" s="227"/>
      <c r="G446" s="227"/>
      <c r="H446" s="227"/>
      <c r="I446" s="227"/>
      <c r="J446" s="227"/>
      <c r="K446" s="227"/>
      <c r="L446" s="227"/>
      <c r="M446" s="227"/>
      <c r="N446" s="227"/>
      <c r="O446" s="227"/>
      <c r="P446" s="227"/>
      <c r="Q446" s="227"/>
      <c r="R446" s="227"/>
      <c r="S446" s="227"/>
      <c r="T446" s="227"/>
      <c r="U446" s="227"/>
      <c r="V446" s="227"/>
      <c r="W446" s="227"/>
      <c r="X446" s="227"/>
      <c r="Y446" s="227"/>
      <c r="Z446" s="227"/>
      <c r="AA446" s="227"/>
      <c r="AB446" s="227"/>
      <c r="AC446" s="227"/>
      <c r="AD446" s="227"/>
      <c r="AE446" s="227"/>
      <c r="AF446" s="227"/>
      <c r="AG446" s="227"/>
      <c r="AH446" s="227"/>
      <c r="AI446" s="227"/>
      <c r="AJ446" s="63" t="str">
        <f t="shared" si="42"/>
        <v/>
      </c>
      <c r="AK446" s="41" t="str">
        <f t="shared" si="43"/>
        <v/>
      </c>
    </row>
    <row r="447" spans="1:37" ht="19.5" customHeight="1">
      <c r="A447" s="103" t="str">
        <f t="shared" si="44"/>
        <v>นครปฐม เขต 1</v>
      </c>
      <c r="B447" s="103">
        <f t="shared" si="45"/>
        <v>1073180003</v>
      </c>
      <c r="C447" s="103" t="str">
        <f t="shared" si="46"/>
        <v>โรงเรียนวัดธรรมศาลา(หลวงพ่อน้อยอุปถัมภ์)</v>
      </c>
      <c r="D447" s="233">
        <v>440</v>
      </c>
      <c r="E447" s="104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  <c r="AA447" s="228"/>
      <c r="AB447" s="228"/>
      <c r="AC447" s="228"/>
      <c r="AD447" s="228"/>
      <c r="AE447" s="228"/>
      <c r="AF447" s="228"/>
      <c r="AG447" s="228"/>
      <c r="AH447" s="228"/>
      <c r="AI447" s="228"/>
      <c r="AJ447" s="64" t="str">
        <f t="shared" si="42"/>
        <v/>
      </c>
      <c r="AK447" s="42" t="str">
        <f t="shared" si="43"/>
        <v/>
      </c>
    </row>
    <row r="448" spans="1:37" ht="19.5" customHeight="1">
      <c r="A448" s="105" t="str">
        <f t="shared" si="44"/>
        <v>นครปฐม เขต 1</v>
      </c>
      <c r="B448" s="105">
        <f t="shared" si="45"/>
        <v>1073180003</v>
      </c>
      <c r="C448" s="105" t="str">
        <f t="shared" si="46"/>
        <v>โรงเรียนวัดธรรมศาลา(หลวงพ่อน้อยอุปถัมภ์)</v>
      </c>
      <c r="D448" s="231">
        <v>441</v>
      </c>
      <c r="E448" s="100"/>
      <c r="F448" s="226"/>
      <c r="G448" s="226"/>
      <c r="H448" s="226"/>
      <c r="I448" s="226"/>
      <c r="J448" s="226"/>
      <c r="K448" s="226"/>
      <c r="L448" s="226"/>
      <c r="M448" s="226"/>
      <c r="N448" s="226"/>
      <c r="O448" s="226"/>
      <c r="P448" s="226"/>
      <c r="Q448" s="226"/>
      <c r="R448" s="226"/>
      <c r="S448" s="226"/>
      <c r="T448" s="226"/>
      <c r="U448" s="226"/>
      <c r="V448" s="226"/>
      <c r="W448" s="226"/>
      <c r="X448" s="226"/>
      <c r="Y448" s="226"/>
      <c r="Z448" s="226"/>
      <c r="AA448" s="226"/>
      <c r="AB448" s="226"/>
      <c r="AC448" s="226"/>
      <c r="AD448" s="226"/>
      <c r="AE448" s="226"/>
      <c r="AF448" s="226"/>
      <c r="AG448" s="226"/>
      <c r="AH448" s="226"/>
      <c r="AI448" s="226"/>
      <c r="AJ448" s="65" t="str">
        <f t="shared" si="42"/>
        <v/>
      </c>
      <c r="AK448" s="40" t="str">
        <f t="shared" si="43"/>
        <v/>
      </c>
    </row>
    <row r="449" spans="1:37" ht="19.5" customHeight="1">
      <c r="A449" s="101" t="str">
        <f t="shared" si="44"/>
        <v>นครปฐม เขต 1</v>
      </c>
      <c r="B449" s="101">
        <f t="shared" si="45"/>
        <v>1073180003</v>
      </c>
      <c r="C449" s="101" t="str">
        <f t="shared" si="46"/>
        <v>โรงเรียนวัดธรรมศาลา(หลวงพ่อน้อยอุปถัมภ์)</v>
      </c>
      <c r="D449" s="232">
        <v>442</v>
      </c>
      <c r="E449" s="102"/>
      <c r="F449" s="227"/>
      <c r="G449" s="227"/>
      <c r="H449" s="227"/>
      <c r="I449" s="227"/>
      <c r="J449" s="227"/>
      <c r="K449" s="227"/>
      <c r="L449" s="227"/>
      <c r="M449" s="227"/>
      <c r="N449" s="227"/>
      <c r="O449" s="227"/>
      <c r="P449" s="227"/>
      <c r="Q449" s="227"/>
      <c r="R449" s="227"/>
      <c r="S449" s="227"/>
      <c r="T449" s="227"/>
      <c r="U449" s="227"/>
      <c r="V449" s="227"/>
      <c r="W449" s="227"/>
      <c r="X449" s="227"/>
      <c r="Y449" s="227"/>
      <c r="Z449" s="227"/>
      <c r="AA449" s="227"/>
      <c r="AB449" s="227"/>
      <c r="AC449" s="227"/>
      <c r="AD449" s="227"/>
      <c r="AE449" s="227"/>
      <c r="AF449" s="227"/>
      <c r="AG449" s="227"/>
      <c r="AH449" s="227"/>
      <c r="AI449" s="227"/>
      <c r="AJ449" s="63" t="str">
        <f t="shared" si="42"/>
        <v/>
      </c>
      <c r="AK449" s="41" t="str">
        <f t="shared" si="43"/>
        <v/>
      </c>
    </row>
    <row r="450" spans="1:37" ht="19.5" customHeight="1">
      <c r="A450" s="101" t="str">
        <f t="shared" si="44"/>
        <v>นครปฐม เขต 1</v>
      </c>
      <c r="B450" s="101">
        <f t="shared" si="45"/>
        <v>1073180003</v>
      </c>
      <c r="C450" s="101" t="str">
        <f t="shared" si="46"/>
        <v>โรงเรียนวัดธรรมศาลา(หลวงพ่อน้อยอุปถัมภ์)</v>
      </c>
      <c r="D450" s="232">
        <v>443</v>
      </c>
      <c r="E450" s="102"/>
      <c r="F450" s="227"/>
      <c r="G450" s="227"/>
      <c r="H450" s="227"/>
      <c r="I450" s="227"/>
      <c r="J450" s="227"/>
      <c r="K450" s="227"/>
      <c r="L450" s="227"/>
      <c r="M450" s="227"/>
      <c r="N450" s="227"/>
      <c r="O450" s="227"/>
      <c r="P450" s="227"/>
      <c r="Q450" s="227"/>
      <c r="R450" s="227"/>
      <c r="S450" s="227"/>
      <c r="T450" s="227"/>
      <c r="U450" s="227"/>
      <c r="V450" s="227"/>
      <c r="W450" s="227"/>
      <c r="X450" s="227"/>
      <c r="Y450" s="227"/>
      <c r="Z450" s="227"/>
      <c r="AA450" s="227"/>
      <c r="AB450" s="227"/>
      <c r="AC450" s="227"/>
      <c r="AD450" s="227"/>
      <c r="AE450" s="227"/>
      <c r="AF450" s="227"/>
      <c r="AG450" s="227"/>
      <c r="AH450" s="227"/>
      <c r="AI450" s="227"/>
      <c r="AJ450" s="63" t="str">
        <f t="shared" si="42"/>
        <v/>
      </c>
      <c r="AK450" s="41" t="str">
        <f t="shared" si="43"/>
        <v/>
      </c>
    </row>
    <row r="451" spans="1:37" ht="19.5" customHeight="1">
      <c r="A451" s="101" t="str">
        <f t="shared" si="44"/>
        <v>นครปฐม เขต 1</v>
      </c>
      <c r="B451" s="101">
        <f t="shared" si="45"/>
        <v>1073180003</v>
      </c>
      <c r="C451" s="101" t="str">
        <f t="shared" si="46"/>
        <v>โรงเรียนวัดธรรมศาลา(หลวงพ่อน้อยอุปถัมภ์)</v>
      </c>
      <c r="D451" s="232">
        <v>444</v>
      </c>
      <c r="E451" s="102"/>
      <c r="F451" s="227"/>
      <c r="G451" s="227"/>
      <c r="H451" s="227"/>
      <c r="I451" s="227"/>
      <c r="J451" s="227"/>
      <c r="K451" s="227"/>
      <c r="L451" s="227"/>
      <c r="M451" s="227"/>
      <c r="N451" s="227"/>
      <c r="O451" s="227"/>
      <c r="P451" s="227"/>
      <c r="Q451" s="227"/>
      <c r="R451" s="227"/>
      <c r="S451" s="227"/>
      <c r="T451" s="227"/>
      <c r="U451" s="227"/>
      <c r="V451" s="227"/>
      <c r="W451" s="227"/>
      <c r="X451" s="227"/>
      <c r="Y451" s="227"/>
      <c r="Z451" s="227"/>
      <c r="AA451" s="227"/>
      <c r="AB451" s="227"/>
      <c r="AC451" s="227"/>
      <c r="AD451" s="227"/>
      <c r="AE451" s="227"/>
      <c r="AF451" s="227"/>
      <c r="AG451" s="227"/>
      <c r="AH451" s="227"/>
      <c r="AI451" s="227"/>
      <c r="AJ451" s="63" t="str">
        <f t="shared" si="42"/>
        <v/>
      </c>
      <c r="AK451" s="41" t="str">
        <f t="shared" si="43"/>
        <v/>
      </c>
    </row>
    <row r="452" spans="1:37" ht="19.5" customHeight="1">
      <c r="A452" s="103" t="str">
        <f t="shared" si="44"/>
        <v>นครปฐม เขต 1</v>
      </c>
      <c r="B452" s="103">
        <f t="shared" si="45"/>
        <v>1073180003</v>
      </c>
      <c r="C452" s="103" t="str">
        <f t="shared" si="46"/>
        <v>โรงเรียนวัดธรรมศาลา(หลวงพ่อน้อยอุปถัมภ์)</v>
      </c>
      <c r="D452" s="233">
        <v>445</v>
      </c>
      <c r="E452" s="104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  <c r="AA452" s="228"/>
      <c r="AB452" s="228"/>
      <c r="AC452" s="228"/>
      <c r="AD452" s="228"/>
      <c r="AE452" s="228"/>
      <c r="AF452" s="228"/>
      <c r="AG452" s="228"/>
      <c r="AH452" s="228"/>
      <c r="AI452" s="228"/>
      <c r="AJ452" s="64" t="str">
        <f t="shared" si="42"/>
        <v/>
      </c>
      <c r="AK452" s="42" t="str">
        <f t="shared" si="43"/>
        <v/>
      </c>
    </row>
    <row r="453" spans="1:37" ht="19.5" customHeight="1">
      <c r="A453" s="105" t="str">
        <f t="shared" si="44"/>
        <v>นครปฐม เขต 1</v>
      </c>
      <c r="B453" s="105">
        <f t="shared" si="45"/>
        <v>1073180003</v>
      </c>
      <c r="C453" s="105" t="str">
        <f t="shared" si="46"/>
        <v>โรงเรียนวัดธรรมศาลา(หลวงพ่อน้อยอุปถัมภ์)</v>
      </c>
      <c r="D453" s="231">
        <v>446</v>
      </c>
      <c r="E453" s="106"/>
      <c r="F453" s="226"/>
      <c r="G453" s="226"/>
      <c r="H453" s="226"/>
      <c r="I453" s="226"/>
      <c r="J453" s="226"/>
      <c r="K453" s="226"/>
      <c r="L453" s="226"/>
      <c r="M453" s="226"/>
      <c r="N453" s="226"/>
      <c r="O453" s="226"/>
      <c r="P453" s="226"/>
      <c r="Q453" s="226"/>
      <c r="R453" s="226"/>
      <c r="S453" s="226"/>
      <c r="T453" s="226"/>
      <c r="U453" s="226"/>
      <c r="V453" s="226"/>
      <c r="W453" s="226"/>
      <c r="X453" s="226"/>
      <c r="Y453" s="226"/>
      <c r="Z453" s="226"/>
      <c r="AA453" s="226"/>
      <c r="AB453" s="226"/>
      <c r="AC453" s="226"/>
      <c r="AD453" s="226"/>
      <c r="AE453" s="226"/>
      <c r="AF453" s="226"/>
      <c r="AG453" s="226"/>
      <c r="AH453" s="226"/>
      <c r="AI453" s="226"/>
      <c r="AJ453" s="65" t="str">
        <f t="shared" si="42"/>
        <v/>
      </c>
      <c r="AK453" s="40" t="str">
        <f t="shared" si="43"/>
        <v/>
      </c>
    </row>
    <row r="454" spans="1:37" ht="19.5" customHeight="1">
      <c r="A454" s="101" t="str">
        <f t="shared" si="44"/>
        <v>นครปฐม เขต 1</v>
      </c>
      <c r="B454" s="101">
        <f t="shared" si="45"/>
        <v>1073180003</v>
      </c>
      <c r="C454" s="101" t="str">
        <f t="shared" si="46"/>
        <v>โรงเรียนวัดธรรมศาลา(หลวงพ่อน้อยอุปถัมภ์)</v>
      </c>
      <c r="D454" s="232">
        <v>447</v>
      </c>
      <c r="E454" s="102"/>
      <c r="F454" s="227"/>
      <c r="G454" s="227"/>
      <c r="H454" s="227"/>
      <c r="I454" s="227"/>
      <c r="J454" s="227"/>
      <c r="K454" s="227"/>
      <c r="L454" s="227"/>
      <c r="M454" s="227"/>
      <c r="N454" s="227"/>
      <c r="O454" s="227"/>
      <c r="P454" s="227"/>
      <c r="Q454" s="227"/>
      <c r="R454" s="227"/>
      <c r="S454" s="227"/>
      <c r="T454" s="227"/>
      <c r="U454" s="227"/>
      <c r="V454" s="227"/>
      <c r="W454" s="227"/>
      <c r="X454" s="227"/>
      <c r="Y454" s="227"/>
      <c r="Z454" s="227"/>
      <c r="AA454" s="227"/>
      <c r="AB454" s="227"/>
      <c r="AC454" s="227"/>
      <c r="AD454" s="227"/>
      <c r="AE454" s="227"/>
      <c r="AF454" s="227"/>
      <c r="AG454" s="227"/>
      <c r="AH454" s="227"/>
      <c r="AI454" s="227"/>
      <c r="AJ454" s="63" t="str">
        <f t="shared" si="42"/>
        <v/>
      </c>
      <c r="AK454" s="41" t="str">
        <f t="shared" si="43"/>
        <v/>
      </c>
    </row>
    <row r="455" spans="1:37" ht="19.5" customHeight="1">
      <c r="A455" s="101" t="str">
        <f t="shared" si="44"/>
        <v>นครปฐม เขต 1</v>
      </c>
      <c r="B455" s="101">
        <f t="shared" si="45"/>
        <v>1073180003</v>
      </c>
      <c r="C455" s="101" t="str">
        <f t="shared" si="46"/>
        <v>โรงเรียนวัดธรรมศาลา(หลวงพ่อน้อยอุปถัมภ์)</v>
      </c>
      <c r="D455" s="232">
        <v>448</v>
      </c>
      <c r="E455" s="102"/>
      <c r="F455" s="227"/>
      <c r="G455" s="227"/>
      <c r="H455" s="227"/>
      <c r="I455" s="227"/>
      <c r="J455" s="227"/>
      <c r="K455" s="227"/>
      <c r="L455" s="227"/>
      <c r="M455" s="227"/>
      <c r="N455" s="227"/>
      <c r="O455" s="227"/>
      <c r="P455" s="227"/>
      <c r="Q455" s="227"/>
      <c r="R455" s="227"/>
      <c r="S455" s="227"/>
      <c r="T455" s="227"/>
      <c r="U455" s="227"/>
      <c r="V455" s="227"/>
      <c r="W455" s="227"/>
      <c r="X455" s="227"/>
      <c r="Y455" s="227"/>
      <c r="Z455" s="227"/>
      <c r="AA455" s="227"/>
      <c r="AB455" s="227"/>
      <c r="AC455" s="227"/>
      <c r="AD455" s="227"/>
      <c r="AE455" s="227"/>
      <c r="AF455" s="227"/>
      <c r="AG455" s="227"/>
      <c r="AH455" s="227"/>
      <c r="AI455" s="227"/>
      <c r="AJ455" s="63" t="str">
        <f t="shared" ref="AJ455:AJ582" si="47">IF(AND(ISBLANK(F455),ISBLANK(G455),ISBLANK(H455),ISBLANK(I455),ISBLANK(J455),ISBLANK(K455),ISBLANK(L455),ISBLANK(M455),ISBLANK(N455),ISBLANK(O455),ISBLANK(P455),ISBLANK(Q455),ISBLANK(R455),ISBLANK(S455),ISBLANK(T455),ISBLANK(U455),ISBLANK(V455),ISBLANK(W455),ISBLANK(X455),ISBLANK(Y455),ISBLANK(Z455),ISBLANK(AA455),ISBLANK(AB455),ISBLANK(AC455),ISBLANK(AD455),ISBLANK(AE455),ISBLANK(AF455),ISBLANK(AG455),ISBLANK(AH455),ISBLANK(AI455)),"",SUM(F455:AI455))</f>
        <v/>
      </c>
      <c r="AK455" s="41" t="str">
        <f t="shared" ref="AK455:AK582" si="48">IF(AJ455&lt;&gt;"",IF(AJ455&lt;10,"ปรับปรุง",IF(AJ455&lt;20,"พอใช้",IF(AJ455&lt;30,"ดี",IF(AJ455&lt;41,"ดีมาก")))),"")</f>
        <v/>
      </c>
    </row>
    <row r="456" spans="1:37" ht="19.5" customHeight="1">
      <c r="A456" s="101" t="str">
        <f t="shared" si="44"/>
        <v>นครปฐม เขต 1</v>
      </c>
      <c r="B456" s="101">
        <f t="shared" si="45"/>
        <v>1073180003</v>
      </c>
      <c r="C456" s="101" t="str">
        <f t="shared" si="46"/>
        <v>โรงเรียนวัดธรรมศาลา(หลวงพ่อน้อยอุปถัมภ์)</v>
      </c>
      <c r="D456" s="232">
        <v>449</v>
      </c>
      <c r="E456" s="102"/>
      <c r="F456" s="227"/>
      <c r="G456" s="227"/>
      <c r="H456" s="227"/>
      <c r="I456" s="227"/>
      <c r="J456" s="227"/>
      <c r="K456" s="227"/>
      <c r="L456" s="227"/>
      <c r="M456" s="227"/>
      <c r="N456" s="227"/>
      <c r="O456" s="227"/>
      <c r="P456" s="227"/>
      <c r="Q456" s="227"/>
      <c r="R456" s="227"/>
      <c r="S456" s="227"/>
      <c r="T456" s="227"/>
      <c r="U456" s="227"/>
      <c r="V456" s="227"/>
      <c r="W456" s="227"/>
      <c r="X456" s="227"/>
      <c r="Y456" s="227"/>
      <c r="Z456" s="227"/>
      <c r="AA456" s="227"/>
      <c r="AB456" s="227"/>
      <c r="AC456" s="227"/>
      <c r="AD456" s="227"/>
      <c r="AE456" s="227"/>
      <c r="AF456" s="227"/>
      <c r="AG456" s="227"/>
      <c r="AH456" s="227"/>
      <c r="AI456" s="227"/>
      <c r="AJ456" s="63" t="str">
        <f t="shared" si="47"/>
        <v/>
      </c>
      <c r="AK456" s="41" t="str">
        <f t="shared" si="48"/>
        <v/>
      </c>
    </row>
    <row r="457" spans="1:37" ht="19.5" customHeight="1">
      <c r="A457" s="103" t="str">
        <f t="shared" si="44"/>
        <v>นครปฐม เขต 1</v>
      </c>
      <c r="B457" s="103">
        <f t="shared" si="45"/>
        <v>1073180003</v>
      </c>
      <c r="C457" s="103" t="str">
        <f t="shared" si="46"/>
        <v>โรงเรียนวัดธรรมศาลา(หลวงพ่อน้อยอุปถัมภ์)</v>
      </c>
      <c r="D457" s="233">
        <v>450</v>
      </c>
      <c r="E457" s="104"/>
      <c r="F457" s="228"/>
      <c r="G457" s="228"/>
      <c r="H457" s="228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  <c r="AA457" s="228"/>
      <c r="AB457" s="228"/>
      <c r="AC457" s="228"/>
      <c r="AD457" s="228"/>
      <c r="AE457" s="228"/>
      <c r="AF457" s="228"/>
      <c r="AG457" s="228"/>
      <c r="AH457" s="228"/>
      <c r="AI457" s="228"/>
      <c r="AJ457" s="64" t="str">
        <f t="shared" si="47"/>
        <v/>
      </c>
      <c r="AK457" s="42" t="str">
        <f t="shared" si="48"/>
        <v/>
      </c>
    </row>
    <row r="458" spans="1:37" ht="19.5" customHeight="1">
      <c r="A458" s="105" t="str">
        <f t="shared" ref="A458:A521" si="49">$A$8</f>
        <v>นครปฐม เขต 1</v>
      </c>
      <c r="B458" s="105">
        <f t="shared" ref="B458:B521" si="50">$B$8</f>
        <v>1073180003</v>
      </c>
      <c r="C458" s="105" t="str">
        <f t="shared" ref="C458:C521" si="51">$C$8</f>
        <v>โรงเรียนวัดธรรมศาลา(หลวงพ่อน้อยอุปถัมภ์)</v>
      </c>
      <c r="D458" s="231">
        <v>451</v>
      </c>
      <c r="E458" s="106"/>
      <c r="F458" s="226"/>
      <c r="G458" s="226"/>
      <c r="H458" s="226"/>
      <c r="I458" s="226"/>
      <c r="J458" s="226"/>
      <c r="K458" s="226"/>
      <c r="L458" s="226"/>
      <c r="M458" s="226"/>
      <c r="N458" s="226"/>
      <c r="O458" s="226"/>
      <c r="P458" s="226"/>
      <c r="Q458" s="226"/>
      <c r="R458" s="226"/>
      <c r="S458" s="226"/>
      <c r="T458" s="226"/>
      <c r="U458" s="226"/>
      <c r="V458" s="226"/>
      <c r="W458" s="226"/>
      <c r="X458" s="226"/>
      <c r="Y458" s="226"/>
      <c r="Z458" s="226"/>
      <c r="AA458" s="226"/>
      <c r="AB458" s="226"/>
      <c r="AC458" s="226"/>
      <c r="AD458" s="226"/>
      <c r="AE458" s="226"/>
      <c r="AF458" s="226"/>
      <c r="AG458" s="226"/>
      <c r="AH458" s="226"/>
      <c r="AI458" s="226"/>
      <c r="AJ458" s="65" t="str">
        <f t="shared" si="47"/>
        <v/>
      </c>
      <c r="AK458" s="40" t="str">
        <f t="shared" si="48"/>
        <v/>
      </c>
    </row>
    <row r="459" spans="1:37" ht="19.5" customHeight="1">
      <c r="A459" s="101" t="str">
        <f t="shared" si="49"/>
        <v>นครปฐม เขต 1</v>
      </c>
      <c r="B459" s="101">
        <f t="shared" si="50"/>
        <v>1073180003</v>
      </c>
      <c r="C459" s="101" t="str">
        <f t="shared" si="51"/>
        <v>โรงเรียนวัดธรรมศาลา(หลวงพ่อน้อยอุปถัมภ์)</v>
      </c>
      <c r="D459" s="232">
        <v>452</v>
      </c>
      <c r="E459" s="102"/>
      <c r="F459" s="227"/>
      <c r="G459" s="227"/>
      <c r="H459" s="227"/>
      <c r="I459" s="227"/>
      <c r="J459" s="227"/>
      <c r="K459" s="227"/>
      <c r="L459" s="227"/>
      <c r="M459" s="227"/>
      <c r="N459" s="227"/>
      <c r="O459" s="227"/>
      <c r="P459" s="227"/>
      <c r="Q459" s="227"/>
      <c r="R459" s="227"/>
      <c r="S459" s="227"/>
      <c r="T459" s="227"/>
      <c r="U459" s="227"/>
      <c r="V459" s="227"/>
      <c r="W459" s="227"/>
      <c r="X459" s="227"/>
      <c r="Y459" s="227"/>
      <c r="Z459" s="227"/>
      <c r="AA459" s="227"/>
      <c r="AB459" s="227"/>
      <c r="AC459" s="227"/>
      <c r="AD459" s="227"/>
      <c r="AE459" s="227"/>
      <c r="AF459" s="227"/>
      <c r="AG459" s="227"/>
      <c r="AH459" s="227"/>
      <c r="AI459" s="227"/>
      <c r="AJ459" s="63" t="str">
        <f t="shared" si="47"/>
        <v/>
      </c>
      <c r="AK459" s="41" t="str">
        <f t="shared" si="48"/>
        <v/>
      </c>
    </row>
    <row r="460" spans="1:37" ht="19.5" customHeight="1">
      <c r="A460" s="101" t="str">
        <f t="shared" si="49"/>
        <v>นครปฐม เขต 1</v>
      </c>
      <c r="B460" s="101">
        <f t="shared" si="50"/>
        <v>1073180003</v>
      </c>
      <c r="C460" s="101" t="str">
        <f t="shared" si="51"/>
        <v>โรงเรียนวัดธรรมศาลา(หลวงพ่อน้อยอุปถัมภ์)</v>
      </c>
      <c r="D460" s="232">
        <v>453</v>
      </c>
      <c r="E460" s="102"/>
      <c r="F460" s="227"/>
      <c r="G460" s="227"/>
      <c r="H460" s="227"/>
      <c r="I460" s="227"/>
      <c r="J460" s="227"/>
      <c r="K460" s="227"/>
      <c r="L460" s="227"/>
      <c r="M460" s="227"/>
      <c r="N460" s="227"/>
      <c r="O460" s="227"/>
      <c r="P460" s="227"/>
      <c r="Q460" s="227"/>
      <c r="R460" s="227"/>
      <c r="S460" s="227"/>
      <c r="T460" s="227"/>
      <c r="U460" s="227"/>
      <c r="V460" s="227"/>
      <c r="W460" s="227"/>
      <c r="X460" s="227"/>
      <c r="Y460" s="227"/>
      <c r="Z460" s="227"/>
      <c r="AA460" s="227"/>
      <c r="AB460" s="227"/>
      <c r="AC460" s="227"/>
      <c r="AD460" s="227"/>
      <c r="AE460" s="227"/>
      <c r="AF460" s="227"/>
      <c r="AG460" s="227"/>
      <c r="AH460" s="227"/>
      <c r="AI460" s="227"/>
      <c r="AJ460" s="63" t="str">
        <f t="shared" si="47"/>
        <v/>
      </c>
      <c r="AK460" s="41" t="str">
        <f t="shared" si="48"/>
        <v/>
      </c>
    </row>
    <row r="461" spans="1:37" ht="19.5" customHeight="1">
      <c r="A461" s="101" t="str">
        <f t="shared" si="49"/>
        <v>นครปฐม เขต 1</v>
      </c>
      <c r="B461" s="101">
        <f t="shared" si="50"/>
        <v>1073180003</v>
      </c>
      <c r="C461" s="101" t="str">
        <f t="shared" si="51"/>
        <v>โรงเรียนวัดธรรมศาลา(หลวงพ่อน้อยอุปถัมภ์)</v>
      </c>
      <c r="D461" s="232">
        <v>454</v>
      </c>
      <c r="E461" s="102"/>
      <c r="F461" s="227"/>
      <c r="G461" s="227"/>
      <c r="H461" s="227"/>
      <c r="I461" s="227"/>
      <c r="J461" s="227"/>
      <c r="K461" s="227"/>
      <c r="L461" s="227"/>
      <c r="M461" s="227"/>
      <c r="N461" s="227"/>
      <c r="O461" s="227"/>
      <c r="P461" s="227"/>
      <c r="Q461" s="227"/>
      <c r="R461" s="227"/>
      <c r="S461" s="227"/>
      <c r="T461" s="227"/>
      <c r="U461" s="227"/>
      <c r="V461" s="227"/>
      <c r="W461" s="227"/>
      <c r="X461" s="227"/>
      <c r="Y461" s="227"/>
      <c r="Z461" s="227"/>
      <c r="AA461" s="227"/>
      <c r="AB461" s="227"/>
      <c r="AC461" s="227"/>
      <c r="AD461" s="227"/>
      <c r="AE461" s="227"/>
      <c r="AF461" s="227"/>
      <c r="AG461" s="227"/>
      <c r="AH461" s="227"/>
      <c r="AI461" s="227"/>
      <c r="AJ461" s="63" t="str">
        <f t="shared" si="47"/>
        <v/>
      </c>
      <c r="AK461" s="41" t="str">
        <f t="shared" si="48"/>
        <v/>
      </c>
    </row>
    <row r="462" spans="1:37" ht="19.5" customHeight="1">
      <c r="A462" s="103" t="str">
        <f t="shared" si="49"/>
        <v>นครปฐม เขต 1</v>
      </c>
      <c r="B462" s="103">
        <f t="shared" si="50"/>
        <v>1073180003</v>
      </c>
      <c r="C462" s="103" t="str">
        <f t="shared" si="51"/>
        <v>โรงเรียนวัดธรรมศาลา(หลวงพ่อน้อยอุปถัมภ์)</v>
      </c>
      <c r="D462" s="233">
        <v>455</v>
      </c>
      <c r="E462" s="104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  <c r="AA462" s="228"/>
      <c r="AB462" s="228"/>
      <c r="AC462" s="228"/>
      <c r="AD462" s="228"/>
      <c r="AE462" s="228"/>
      <c r="AF462" s="228"/>
      <c r="AG462" s="228"/>
      <c r="AH462" s="228"/>
      <c r="AI462" s="228"/>
      <c r="AJ462" s="64" t="str">
        <f t="shared" si="47"/>
        <v/>
      </c>
      <c r="AK462" s="42" t="str">
        <f t="shared" si="48"/>
        <v/>
      </c>
    </row>
    <row r="463" spans="1:37" ht="19.5" customHeight="1">
      <c r="A463" s="105" t="str">
        <f t="shared" si="49"/>
        <v>นครปฐม เขต 1</v>
      </c>
      <c r="B463" s="105">
        <f t="shared" si="50"/>
        <v>1073180003</v>
      </c>
      <c r="C463" s="105" t="str">
        <f t="shared" si="51"/>
        <v>โรงเรียนวัดธรรมศาลา(หลวงพ่อน้อยอุปถัมภ์)</v>
      </c>
      <c r="D463" s="231">
        <v>456</v>
      </c>
      <c r="E463" s="106"/>
      <c r="F463" s="226"/>
      <c r="G463" s="226"/>
      <c r="H463" s="226"/>
      <c r="I463" s="226"/>
      <c r="J463" s="226"/>
      <c r="K463" s="226"/>
      <c r="L463" s="226"/>
      <c r="M463" s="226"/>
      <c r="N463" s="226"/>
      <c r="O463" s="226"/>
      <c r="P463" s="226"/>
      <c r="Q463" s="226"/>
      <c r="R463" s="226"/>
      <c r="S463" s="226"/>
      <c r="T463" s="226"/>
      <c r="U463" s="226"/>
      <c r="V463" s="226"/>
      <c r="W463" s="226"/>
      <c r="X463" s="226"/>
      <c r="Y463" s="226"/>
      <c r="Z463" s="226"/>
      <c r="AA463" s="226"/>
      <c r="AB463" s="226"/>
      <c r="AC463" s="226"/>
      <c r="AD463" s="226"/>
      <c r="AE463" s="226"/>
      <c r="AF463" s="226"/>
      <c r="AG463" s="226"/>
      <c r="AH463" s="226"/>
      <c r="AI463" s="226"/>
      <c r="AJ463" s="65" t="str">
        <f t="shared" si="47"/>
        <v/>
      </c>
      <c r="AK463" s="40" t="str">
        <f t="shared" si="48"/>
        <v/>
      </c>
    </row>
    <row r="464" spans="1:37" ht="19.5" customHeight="1">
      <c r="A464" s="101" t="str">
        <f t="shared" si="49"/>
        <v>นครปฐม เขต 1</v>
      </c>
      <c r="B464" s="101">
        <f t="shared" si="50"/>
        <v>1073180003</v>
      </c>
      <c r="C464" s="101" t="str">
        <f t="shared" si="51"/>
        <v>โรงเรียนวัดธรรมศาลา(หลวงพ่อน้อยอุปถัมภ์)</v>
      </c>
      <c r="D464" s="232">
        <v>457</v>
      </c>
      <c r="E464" s="102"/>
      <c r="F464" s="227"/>
      <c r="G464" s="227"/>
      <c r="H464" s="227"/>
      <c r="I464" s="227"/>
      <c r="J464" s="227"/>
      <c r="K464" s="227"/>
      <c r="L464" s="227"/>
      <c r="M464" s="227"/>
      <c r="N464" s="227"/>
      <c r="O464" s="227"/>
      <c r="P464" s="227"/>
      <c r="Q464" s="227"/>
      <c r="R464" s="227"/>
      <c r="S464" s="227"/>
      <c r="T464" s="227"/>
      <c r="U464" s="227"/>
      <c r="V464" s="227"/>
      <c r="W464" s="227"/>
      <c r="X464" s="227"/>
      <c r="Y464" s="227"/>
      <c r="Z464" s="227"/>
      <c r="AA464" s="227"/>
      <c r="AB464" s="227"/>
      <c r="AC464" s="227"/>
      <c r="AD464" s="227"/>
      <c r="AE464" s="227"/>
      <c r="AF464" s="227"/>
      <c r="AG464" s="227"/>
      <c r="AH464" s="227"/>
      <c r="AI464" s="227"/>
      <c r="AJ464" s="63" t="str">
        <f t="shared" si="47"/>
        <v/>
      </c>
      <c r="AK464" s="41" t="str">
        <f t="shared" si="48"/>
        <v/>
      </c>
    </row>
    <row r="465" spans="1:37" ht="19.5" customHeight="1">
      <c r="A465" s="101" t="str">
        <f t="shared" si="49"/>
        <v>นครปฐม เขต 1</v>
      </c>
      <c r="B465" s="101">
        <f t="shared" si="50"/>
        <v>1073180003</v>
      </c>
      <c r="C465" s="101" t="str">
        <f t="shared" si="51"/>
        <v>โรงเรียนวัดธรรมศาลา(หลวงพ่อน้อยอุปถัมภ์)</v>
      </c>
      <c r="D465" s="232">
        <v>458</v>
      </c>
      <c r="E465" s="102"/>
      <c r="F465" s="227"/>
      <c r="G465" s="227"/>
      <c r="H465" s="227"/>
      <c r="I465" s="227"/>
      <c r="J465" s="227"/>
      <c r="K465" s="227"/>
      <c r="L465" s="227"/>
      <c r="M465" s="227"/>
      <c r="N465" s="227"/>
      <c r="O465" s="227"/>
      <c r="P465" s="227"/>
      <c r="Q465" s="227"/>
      <c r="R465" s="227"/>
      <c r="S465" s="227"/>
      <c r="T465" s="227"/>
      <c r="U465" s="227"/>
      <c r="V465" s="227"/>
      <c r="W465" s="227"/>
      <c r="X465" s="227"/>
      <c r="Y465" s="227"/>
      <c r="Z465" s="227"/>
      <c r="AA465" s="227"/>
      <c r="AB465" s="227"/>
      <c r="AC465" s="227"/>
      <c r="AD465" s="227"/>
      <c r="AE465" s="227"/>
      <c r="AF465" s="227"/>
      <c r="AG465" s="227"/>
      <c r="AH465" s="227"/>
      <c r="AI465" s="227"/>
      <c r="AJ465" s="63" t="str">
        <f t="shared" si="47"/>
        <v/>
      </c>
      <c r="AK465" s="41" t="str">
        <f t="shared" si="48"/>
        <v/>
      </c>
    </row>
    <row r="466" spans="1:37" ht="19.5" customHeight="1">
      <c r="A466" s="101" t="str">
        <f t="shared" si="49"/>
        <v>นครปฐม เขต 1</v>
      </c>
      <c r="B466" s="101">
        <f t="shared" si="50"/>
        <v>1073180003</v>
      </c>
      <c r="C466" s="101" t="str">
        <f t="shared" si="51"/>
        <v>โรงเรียนวัดธรรมศาลา(หลวงพ่อน้อยอุปถัมภ์)</v>
      </c>
      <c r="D466" s="232">
        <v>459</v>
      </c>
      <c r="E466" s="102"/>
      <c r="F466" s="227"/>
      <c r="G466" s="227"/>
      <c r="H466" s="227"/>
      <c r="I466" s="227"/>
      <c r="J466" s="227"/>
      <c r="K466" s="227"/>
      <c r="L466" s="227"/>
      <c r="M466" s="227"/>
      <c r="N466" s="227"/>
      <c r="O466" s="227"/>
      <c r="P466" s="227"/>
      <c r="Q466" s="227"/>
      <c r="R466" s="227"/>
      <c r="S466" s="227"/>
      <c r="T466" s="227"/>
      <c r="U466" s="227"/>
      <c r="V466" s="227"/>
      <c r="W466" s="227"/>
      <c r="X466" s="227"/>
      <c r="Y466" s="227"/>
      <c r="Z466" s="227"/>
      <c r="AA466" s="227"/>
      <c r="AB466" s="227"/>
      <c r="AC466" s="227"/>
      <c r="AD466" s="227"/>
      <c r="AE466" s="227"/>
      <c r="AF466" s="227"/>
      <c r="AG466" s="227"/>
      <c r="AH466" s="227"/>
      <c r="AI466" s="227"/>
      <c r="AJ466" s="63" t="str">
        <f t="shared" si="47"/>
        <v/>
      </c>
      <c r="AK466" s="41" t="str">
        <f t="shared" si="48"/>
        <v/>
      </c>
    </row>
    <row r="467" spans="1:37" ht="19.5" customHeight="1">
      <c r="A467" s="103" t="str">
        <f t="shared" si="49"/>
        <v>นครปฐม เขต 1</v>
      </c>
      <c r="B467" s="103">
        <f t="shared" si="50"/>
        <v>1073180003</v>
      </c>
      <c r="C467" s="103" t="str">
        <f t="shared" si="51"/>
        <v>โรงเรียนวัดธรรมศาลา(หลวงพ่อน้อยอุปถัมภ์)</v>
      </c>
      <c r="D467" s="233">
        <v>460</v>
      </c>
      <c r="E467" s="104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  <c r="AA467" s="228"/>
      <c r="AB467" s="228"/>
      <c r="AC467" s="228"/>
      <c r="AD467" s="228"/>
      <c r="AE467" s="228"/>
      <c r="AF467" s="228"/>
      <c r="AG467" s="228"/>
      <c r="AH467" s="228"/>
      <c r="AI467" s="228"/>
      <c r="AJ467" s="64" t="str">
        <f t="shared" si="47"/>
        <v/>
      </c>
      <c r="AK467" s="42" t="str">
        <f t="shared" si="48"/>
        <v/>
      </c>
    </row>
    <row r="468" spans="1:37" ht="19.5" customHeight="1">
      <c r="A468" s="105" t="str">
        <f t="shared" si="49"/>
        <v>นครปฐม เขต 1</v>
      </c>
      <c r="B468" s="105">
        <f t="shared" si="50"/>
        <v>1073180003</v>
      </c>
      <c r="C468" s="105" t="str">
        <f t="shared" si="51"/>
        <v>โรงเรียนวัดธรรมศาลา(หลวงพ่อน้อยอุปถัมภ์)</v>
      </c>
      <c r="D468" s="231">
        <v>461</v>
      </c>
      <c r="E468" s="100"/>
      <c r="F468" s="226"/>
      <c r="G468" s="226"/>
      <c r="H468" s="226"/>
      <c r="I468" s="226"/>
      <c r="J468" s="226"/>
      <c r="K468" s="226"/>
      <c r="L468" s="226"/>
      <c r="M468" s="226"/>
      <c r="N468" s="226"/>
      <c r="O468" s="226"/>
      <c r="P468" s="226"/>
      <c r="Q468" s="226"/>
      <c r="R468" s="226"/>
      <c r="S468" s="226"/>
      <c r="T468" s="226"/>
      <c r="U468" s="226"/>
      <c r="V468" s="226"/>
      <c r="W468" s="226"/>
      <c r="X468" s="226"/>
      <c r="Y468" s="226"/>
      <c r="Z468" s="226"/>
      <c r="AA468" s="226"/>
      <c r="AB468" s="226"/>
      <c r="AC468" s="226"/>
      <c r="AD468" s="226"/>
      <c r="AE468" s="226"/>
      <c r="AF468" s="226"/>
      <c r="AG468" s="226"/>
      <c r="AH468" s="226"/>
      <c r="AI468" s="226"/>
      <c r="AJ468" s="65" t="str">
        <f t="shared" si="47"/>
        <v/>
      </c>
      <c r="AK468" s="40" t="str">
        <f t="shared" si="48"/>
        <v/>
      </c>
    </row>
    <row r="469" spans="1:37" ht="19.5" customHeight="1">
      <c r="A469" s="101" t="str">
        <f t="shared" si="49"/>
        <v>นครปฐม เขต 1</v>
      </c>
      <c r="B469" s="101">
        <f t="shared" si="50"/>
        <v>1073180003</v>
      </c>
      <c r="C469" s="101" t="str">
        <f t="shared" si="51"/>
        <v>โรงเรียนวัดธรรมศาลา(หลวงพ่อน้อยอุปถัมภ์)</v>
      </c>
      <c r="D469" s="232">
        <v>462</v>
      </c>
      <c r="E469" s="102"/>
      <c r="F469" s="227"/>
      <c r="G469" s="227"/>
      <c r="H469" s="227"/>
      <c r="I469" s="227"/>
      <c r="J469" s="227"/>
      <c r="K469" s="227"/>
      <c r="L469" s="227"/>
      <c r="M469" s="227"/>
      <c r="N469" s="227"/>
      <c r="O469" s="227"/>
      <c r="P469" s="227"/>
      <c r="Q469" s="227"/>
      <c r="R469" s="227"/>
      <c r="S469" s="227"/>
      <c r="T469" s="227"/>
      <c r="U469" s="227"/>
      <c r="V469" s="227"/>
      <c r="W469" s="227"/>
      <c r="X469" s="227"/>
      <c r="Y469" s="227"/>
      <c r="Z469" s="227"/>
      <c r="AA469" s="227"/>
      <c r="AB469" s="227"/>
      <c r="AC469" s="227"/>
      <c r="AD469" s="227"/>
      <c r="AE469" s="227"/>
      <c r="AF469" s="227"/>
      <c r="AG469" s="227"/>
      <c r="AH469" s="227"/>
      <c r="AI469" s="227"/>
      <c r="AJ469" s="63" t="str">
        <f t="shared" si="47"/>
        <v/>
      </c>
      <c r="AK469" s="41" t="str">
        <f t="shared" si="48"/>
        <v/>
      </c>
    </row>
    <row r="470" spans="1:37" ht="19.5" customHeight="1">
      <c r="A470" s="101" t="str">
        <f t="shared" si="49"/>
        <v>นครปฐม เขต 1</v>
      </c>
      <c r="B470" s="101">
        <f t="shared" si="50"/>
        <v>1073180003</v>
      </c>
      <c r="C470" s="101" t="str">
        <f t="shared" si="51"/>
        <v>โรงเรียนวัดธรรมศาลา(หลวงพ่อน้อยอุปถัมภ์)</v>
      </c>
      <c r="D470" s="232">
        <v>463</v>
      </c>
      <c r="E470" s="102"/>
      <c r="F470" s="227"/>
      <c r="G470" s="227"/>
      <c r="H470" s="227"/>
      <c r="I470" s="227"/>
      <c r="J470" s="227"/>
      <c r="K470" s="227"/>
      <c r="L470" s="227"/>
      <c r="M470" s="227"/>
      <c r="N470" s="227"/>
      <c r="O470" s="227"/>
      <c r="P470" s="227"/>
      <c r="Q470" s="227"/>
      <c r="R470" s="227"/>
      <c r="S470" s="227"/>
      <c r="T470" s="227"/>
      <c r="U470" s="227"/>
      <c r="V470" s="227"/>
      <c r="W470" s="227"/>
      <c r="X470" s="227"/>
      <c r="Y470" s="227"/>
      <c r="Z470" s="227"/>
      <c r="AA470" s="227"/>
      <c r="AB470" s="227"/>
      <c r="AC470" s="227"/>
      <c r="AD470" s="227"/>
      <c r="AE470" s="227"/>
      <c r="AF470" s="227"/>
      <c r="AG470" s="227"/>
      <c r="AH470" s="227"/>
      <c r="AI470" s="227"/>
      <c r="AJ470" s="63" t="str">
        <f t="shared" si="47"/>
        <v/>
      </c>
      <c r="AK470" s="41" t="str">
        <f t="shared" si="48"/>
        <v/>
      </c>
    </row>
    <row r="471" spans="1:37" ht="19.5" customHeight="1">
      <c r="A471" s="101" t="str">
        <f t="shared" si="49"/>
        <v>นครปฐม เขต 1</v>
      </c>
      <c r="B471" s="101">
        <f t="shared" si="50"/>
        <v>1073180003</v>
      </c>
      <c r="C471" s="101" t="str">
        <f t="shared" si="51"/>
        <v>โรงเรียนวัดธรรมศาลา(หลวงพ่อน้อยอุปถัมภ์)</v>
      </c>
      <c r="D471" s="232">
        <v>464</v>
      </c>
      <c r="E471" s="102"/>
      <c r="F471" s="227"/>
      <c r="G471" s="227"/>
      <c r="H471" s="227"/>
      <c r="I471" s="227"/>
      <c r="J471" s="227"/>
      <c r="K471" s="227"/>
      <c r="L471" s="227"/>
      <c r="M471" s="227"/>
      <c r="N471" s="227"/>
      <c r="O471" s="227"/>
      <c r="P471" s="227"/>
      <c r="Q471" s="227"/>
      <c r="R471" s="227"/>
      <c r="S471" s="227"/>
      <c r="T471" s="227"/>
      <c r="U471" s="227"/>
      <c r="V471" s="227"/>
      <c r="W471" s="227"/>
      <c r="X471" s="227"/>
      <c r="Y471" s="227"/>
      <c r="Z471" s="227"/>
      <c r="AA471" s="227"/>
      <c r="AB471" s="227"/>
      <c r="AC471" s="227"/>
      <c r="AD471" s="227"/>
      <c r="AE471" s="227"/>
      <c r="AF471" s="227"/>
      <c r="AG471" s="227"/>
      <c r="AH471" s="227"/>
      <c r="AI471" s="227"/>
      <c r="AJ471" s="63" t="str">
        <f t="shared" si="47"/>
        <v/>
      </c>
      <c r="AK471" s="41" t="str">
        <f t="shared" si="48"/>
        <v/>
      </c>
    </row>
    <row r="472" spans="1:37" ht="19.5" customHeight="1">
      <c r="A472" s="103" t="str">
        <f t="shared" si="49"/>
        <v>นครปฐม เขต 1</v>
      </c>
      <c r="B472" s="103">
        <f t="shared" si="50"/>
        <v>1073180003</v>
      </c>
      <c r="C472" s="103" t="str">
        <f t="shared" si="51"/>
        <v>โรงเรียนวัดธรรมศาลา(หลวงพ่อน้อยอุปถัมภ์)</v>
      </c>
      <c r="D472" s="233">
        <v>465</v>
      </c>
      <c r="E472" s="104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  <c r="AA472" s="228"/>
      <c r="AB472" s="228"/>
      <c r="AC472" s="228"/>
      <c r="AD472" s="228"/>
      <c r="AE472" s="228"/>
      <c r="AF472" s="228"/>
      <c r="AG472" s="228"/>
      <c r="AH472" s="228"/>
      <c r="AI472" s="228"/>
      <c r="AJ472" s="64" t="str">
        <f t="shared" si="47"/>
        <v/>
      </c>
      <c r="AK472" s="42" t="str">
        <f t="shared" si="48"/>
        <v/>
      </c>
    </row>
    <row r="473" spans="1:37" ht="19.5" customHeight="1">
      <c r="A473" s="105" t="str">
        <f t="shared" si="49"/>
        <v>นครปฐม เขต 1</v>
      </c>
      <c r="B473" s="105">
        <f t="shared" si="50"/>
        <v>1073180003</v>
      </c>
      <c r="C473" s="105" t="str">
        <f t="shared" si="51"/>
        <v>โรงเรียนวัดธรรมศาลา(หลวงพ่อน้อยอุปถัมภ์)</v>
      </c>
      <c r="D473" s="231">
        <v>466</v>
      </c>
      <c r="E473" s="100"/>
      <c r="F473" s="226"/>
      <c r="G473" s="226"/>
      <c r="H473" s="226"/>
      <c r="I473" s="226"/>
      <c r="J473" s="226"/>
      <c r="K473" s="226"/>
      <c r="L473" s="226"/>
      <c r="M473" s="226"/>
      <c r="N473" s="226"/>
      <c r="O473" s="226"/>
      <c r="P473" s="226"/>
      <c r="Q473" s="226"/>
      <c r="R473" s="226"/>
      <c r="S473" s="226"/>
      <c r="T473" s="226"/>
      <c r="U473" s="226"/>
      <c r="V473" s="226"/>
      <c r="W473" s="226"/>
      <c r="X473" s="226"/>
      <c r="Y473" s="226"/>
      <c r="Z473" s="226"/>
      <c r="AA473" s="226"/>
      <c r="AB473" s="226"/>
      <c r="AC473" s="226"/>
      <c r="AD473" s="226"/>
      <c r="AE473" s="226"/>
      <c r="AF473" s="226"/>
      <c r="AG473" s="226"/>
      <c r="AH473" s="226"/>
      <c r="AI473" s="226"/>
      <c r="AJ473" s="65" t="str">
        <f t="shared" si="47"/>
        <v/>
      </c>
      <c r="AK473" s="40" t="str">
        <f t="shared" si="48"/>
        <v/>
      </c>
    </row>
    <row r="474" spans="1:37" ht="19.5" customHeight="1">
      <c r="A474" s="101" t="str">
        <f t="shared" si="49"/>
        <v>นครปฐม เขต 1</v>
      </c>
      <c r="B474" s="101">
        <f t="shared" si="50"/>
        <v>1073180003</v>
      </c>
      <c r="C474" s="101" t="str">
        <f t="shared" si="51"/>
        <v>โรงเรียนวัดธรรมศาลา(หลวงพ่อน้อยอุปถัมภ์)</v>
      </c>
      <c r="D474" s="232">
        <v>467</v>
      </c>
      <c r="E474" s="102"/>
      <c r="F474" s="227"/>
      <c r="G474" s="227"/>
      <c r="H474" s="227"/>
      <c r="I474" s="227"/>
      <c r="J474" s="227"/>
      <c r="K474" s="227"/>
      <c r="L474" s="227"/>
      <c r="M474" s="227"/>
      <c r="N474" s="227"/>
      <c r="O474" s="227"/>
      <c r="P474" s="227"/>
      <c r="Q474" s="227"/>
      <c r="R474" s="227"/>
      <c r="S474" s="227"/>
      <c r="T474" s="227"/>
      <c r="U474" s="227"/>
      <c r="V474" s="227"/>
      <c r="W474" s="227"/>
      <c r="X474" s="227"/>
      <c r="Y474" s="227"/>
      <c r="Z474" s="227"/>
      <c r="AA474" s="227"/>
      <c r="AB474" s="227"/>
      <c r="AC474" s="227"/>
      <c r="AD474" s="227"/>
      <c r="AE474" s="227"/>
      <c r="AF474" s="227"/>
      <c r="AG474" s="227"/>
      <c r="AH474" s="227"/>
      <c r="AI474" s="227"/>
      <c r="AJ474" s="63" t="str">
        <f t="shared" si="47"/>
        <v/>
      </c>
      <c r="AK474" s="41" t="str">
        <f t="shared" si="48"/>
        <v/>
      </c>
    </row>
    <row r="475" spans="1:37" ht="19.5" customHeight="1">
      <c r="A475" s="101" t="str">
        <f t="shared" si="49"/>
        <v>นครปฐม เขต 1</v>
      </c>
      <c r="B475" s="101">
        <f t="shared" si="50"/>
        <v>1073180003</v>
      </c>
      <c r="C475" s="101" t="str">
        <f t="shared" si="51"/>
        <v>โรงเรียนวัดธรรมศาลา(หลวงพ่อน้อยอุปถัมภ์)</v>
      </c>
      <c r="D475" s="232">
        <v>468</v>
      </c>
      <c r="E475" s="102"/>
      <c r="F475" s="227"/>
      <c r="G475" s="227"/>
      <c r="H475" s="227"/>
      <c r="I475" s="227"/>
      <c r="J475" s="227"/>
      <c r="K475" s="227"/>
      <c r="L475" s="227"/>
      <c r="M475" s="227"/>
      <c r="N475" s="227"/>
      <c r="O475" s="227"/>
      <c r="P475" s="227"/>
      <c r="Q475" s="227"/>
      <c r="R475" s="227"/>
      <c r="S475" s="227"/>
      <c r="T475" s="227"/>
      <c r="U475" s="227"/>
      <c r="V475" s="227"/>
      <c r="W475" s="227"/>
      <c r="X475" s="227"/>
      <c r="Y475" s="227"/>
      <c r="Z475" s="227"/>
      <c r="AA475" s="227"/>
      <c r="AB475" s="227"/>
      <c r="AC475" s="227"/>
      <c r="AD475" s="227"/>
      <c r="AE475" s="227"/>
      <c r="AF475" s="227"/>
      <c r="AG475" s="227"/>
      <c r="AH475" s="227"/>
      <c r="AI475" s="227"/>
      <c r="AJ475" s="63" t="str">
        <f t="shared" si="47"/>
        <v/>
      </c>
      <c r="AK475" s="41" t="str">
        <f t="shared" si="48"/>
        <v/>
      </c>
    </row>
    <row r="476" spans="1:37" ht="19.5" customHeight="1">
      <c r="A476" s="101" t="str">
        <f t="shared" si="49"/>
        <v>นครปฐม เขต 1</v>
      </c>
      <c r="B476" s="101">
        <f t="shared" si="50"/>
        <v>1073180003</v>
      </c>
      <c r="C476" s="101" t="str">
        <f t="shared" si="51"/>
        <v>โรงเรียนวัดธรรมศาลา(หลวงพ่อน้อยอุปถัมภ์)</v>
      </c>
      <c r="D476" s="232">
        <v>469</v>
      </c>
      <c r="E476" s="102"/>
      <c r="F476" s="227"/>
      <c r="G476" s="227"/>
      <c r="H476" s="227"/>
      <c r="I476" s="227"/>
      <c r="J476" s="227"/>
      <c r="K476" s="227"/>
      <c r="L476" s="227"/>
      <c r="M476" s="227"/>
      <c r="N476" s="227"/>
      <c r="O476" s="227"/>
      <c r="P476" s="227"/>
      <c r="Q476" s="227"/>
      <c r="R476" s="227"/>
      <c r="S476" s="227"/>
      <c r="T476" s="227"/>
      <c r="U476" s="227"/>
      <c r="V476" s="227"/>
      <c r="W476" s="227"/>
      <c r="X476" s="227"/>
      <c r="Y476" s="227"/>
      <c r="Z476" s="227"/>
      <c r="AA476" s="227"/>
      <c r="AB476" s="227"/>
      <c r="AC476" s="227"/>
      <c r="AD476" s="227"/>
      <c r="AE476" s="227"/>
      <c r="AF476" s="227"/>
      <c r="AG476" s="227"/>
      <c r="AH476" s="227"/>
      <c r="AI476" s="227"/>
      <c r="AJ476" s="63" t="str">
        <f t="shared" si="47"/>
        <v/>
      </c>
      <c r="AK476" s="41" t="str">
        <f t="shared" si="48"/>
        <v/>
      </c>
    </row>
    <row r="477" spans="1:37" ht="19.5" customHeight="1">
      <c r="A477" s="103" t="str">
        <f t="shared" si="49"/>
        <v>นครปฐม เขต 1</v>
      </c>
      <c r="B477" s="103">
        <f t="shared" si="50"/>
        <v>1073180003</v>
      </c>
      <c r="C477" s="103" t="str">
        <f t="shared" si="51"/>
        <v>โรงเรียนวัดธรรมศาลา(หลวงพ่อน้อยอุปถัมภ์)</v>
      </c>
      <c r="D477" s="233">
        <v>470</v>
      </c>
      <c r="E477" s="104"/>
      <c r="F477" s="228"/>
      <c r="G477" s="228"/>
      <c r="H477" s="228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  <c r="AA477" s="228"/>
      <c r="AB477" s="228"/>
      <c r="AC477" s="228"/>
      <c r="AD477" s="228"/>
      <c r="AE477" s="228"/>
      <c r="AF477" s="228"/>
      <c r="AG477" s="228"/>
      <c r="AH477" s="228"/>
      <c r="AI477" s="228"/>
      <c r="AJ477" s="64" t="str">
        <f t="shared" si="47"/>
        <v/>
      </c>
      <c r="AK477" s="42" t="str">
        <f t="shared" si="48"/>
        <v/>
      </c>
    </row>
    <row r="478" spans="1:37" ht="19.5" customHeight="1">
      <c r="A478" s="105" t="str">
        <f t="shared" si="49"/>
        <v>นครปฐม เขต 1</v>
      </c>
      <c r="B478" s="105">
        <f t="shared" si="50"/>
        <v>1073180003</v>
      </c>
      <c r="C478" s="105" t="str">
        <f t="shared" si="51"/>
        <v>โรงเรียนวัดธรรมศาลา(หลวงพ่อน้อยอุปถัมภ์)</v>
      </c>
      <c r="D478" s="231">
        <v>471</v>
      </c>
      <c r="E478" s="106"/>
      <c r="F478" s="226"/>
      <c r="G478" s="226"/>
      <c r="H478" s="226"/>
      <c r="I478" s="226"/>
      <c r="J478" s="226"/>
      <c r="K478" s="226"/>
      <c r="L478" s="226"/>
      <c r="M478" s="226"/>
      <c r="N478" s="226"/>
      <c r="O478" s="226"/>
      <c r="P478" s="226"/>
      <c r="Q478" s="226"/>
      <c r="R478" s="226"/>
      <c r="S478" s="226"/>
      <c r="T478" s="226"/>
      <c r="U478" s="226"/>
      <c r="V478" s="226"/>
      <c r="W478" s="226"/>
      <c r="X478" s="226"/>
      <c r="Y478" s="226"/>
      <c r="Z478" s="226"/>
      <c r="AA478" s="226"/>
      <c r="AB478" s="226"/>
      <c r="AC478" s="226"/>
      <c r="AD478" s="226"/>
      <c r="AE478" s="226"/>
      <c r="AF478" s="226"/>
      <c r="AG478" s="226"/>
      <c r="AH478" s="226"/>
      <c r="AI478" s="226"/>
      <c r="AJ478" s="65" t="str">
        <f t="shared" si="47"/>
        <v/>
      </c>
      <c r="AK478" s="40" t="str">
        <f t="shared" si="48"/>
        <v/>
      </c>
    </row>
    <row r="479" spans="1:37" ht="19.5" customHeight="1">
      <c r="A479" s="101" t="str">
        <f t="shared" si="49"/>
        <v>นครปฐม เขต 1</v>
      </c>
      <c r="B479" s="101">
        <f t="shared" si="50"/>
        <v>1073180003</v>
      </c>
      <c r="C479" s="101" t="str">
        <f t="shared" si="51"/>
        <v>โรงเรียนวัดธรรมศาลา(หลวงพ่อน้อยอุปถัมภ์)</v>
      </c>
      <c r="D479" s="232">
        <v>472</v>
      </c>
      <c r="E479" s="102"/>
      <c r="F479" s="227"/>
      <c r="G479" s="227"/>
      <c r="H479" s="227"/>
      <c r="I479" s="227"/>
      <c r="J479" s="227"/>
      <c r="K479" s="227"/>
      <c r="L479" s="227"/>
      <c r="M479" s="227"/>
      <c r="N479" s="227"/>
      <c r="O479" s="227"/>
      <c r="P479" s="227"/>
      <c r="Q479" s="227"/>
      <c r="R479" s="227"/>
      <c r="S479" s="227"/>
      <c r="T479" s="227"/>
      <c r="U479" s="227"/>
      <c r="V479" s="227"/>
      <c r="W479" s="227"/>
      <c r="X479" s="227"/>
      <c r="Y479" s="227"/>
      <c r="Z479" s="227"/>
      <c r="AA479" s="227"/>
      <c r="AB479" s="227"/>
      <c r="AC479" s="227"/>
      <c r="AD479" s="227"/>
      <c r="AE479" s="227"/>
      <c r="AF479" s="227"/>
      <c r="AG479" s="227"/>
      <c r="AH479" s="227"/>
      <c r="AI479" s="227"/>
      <c r="AJ479" s="63" t="str">
        <f t="shared" si="47"/>
        <v/>
      </c>
      <c r="AK479" s="41" t="str">
        <f t="shared" si="48"/>
        <v/>
      </c>
    </row>
    <row r="480" spans="1:37" ht="19.5" customHeight="1">
      <c r="A480" s="101" t="str">
        <f t="shared" si="49"/>
        <v>นครปฐม เขต 1</v>
      </c>
      <c r="B480" s="101">
        <f t="shared" si="50"/>
        <v>1073180003</v>
      </c>
      <c r="C480" s="101" t="str">
        <f t="shared" si="51"/>
        <v>โรงเรียนวัดธรรมศาลา(หลวงพ่อน้อยอุปถัมภ์)</v>
      </c>
      <c r="D480" s="232">
        <v>473</v>
      </c>
      <c r="E480" s="102"/>
      <c r="F480" s="227"/>
      <c r="G480" s="227"/>
      <c r="H480" s="227"/>
      <c r="I480" s="227"/>
      <c r="J480" s="227"/>
      <c r="K480" s="227"/>
      <c r="L480" s="227"/>
      <c r="M480" s="227"/>
      <c r="N480" s="227"/>
      <c r="O480" s="227"/>
      <c r="P480" s="227"/>
      <c r="Q480" s="227"/>
      <c r="R480" s="227"/>
      <c r="S480" s="227"/>
      <c r="T480" s="227"/>
      <c r="U480" s="227"/>
      <c r="V480" s="227"/>
      <c r="W480" s="227"/>
      <c r="X480" s="227"/>
      <c r="Y480" s="227"/>
      <c r="Z480" s="227"/>
      <c r="AA480" s="227"/>
      <c r="AB480" s="227"/>
      <c r="AC480" s="227"/>
      <c r="AD480" s="227"/>
      <c r="AE480" s="227"/>
      <c r="AF480" s="227"/>
      <c r="AG480" s="227"/>
      <c r="AH480" s="227"/>
      <c r="AI480" s="227"/>
      <c r="AJ480" s="63" t="str">
        <f t="shared" si="47"/>
        <v/>
      </c>
      <c r="AK480" s="41" t="str">
        <f t="shared" si="48"/>
        <v/>
      </c>
    </row>
    <row r="481" spans="1:37" ht="19.5" customHeight="1">
      <c r="A481" s="101" t="str">
        <f t="shared" si="49"/>
        <v>นครปฐม เขต 1</v>
      </c>
      <c r="B481" s="101">
        <f t="shared" si="50"/>
        <v>1073180003</v>
      </c>
      <c r="C481" s="101" t="str">
        <f t="shared" si="51"/>
        <v>โรงเรียนวัดธรรมศาลา(หลวงพ่อน้อยอุปถัมภ์)</v>
      </c>
      <c r="D481" s="232">
        <v>474</v>
      </c>
      <c r="E481" s="102"/>
      <c r="F481" s="227"/>
      <c r="G481" s="227"/>
      <c r="H481" s="227"/>
      <c r="I481" s="227"/>
      <c r="J481" s="227"/>
      <c r="K481" s="227"/>
      <c r="L481" s="227"/>
      <c r="M481" s="227"/>
      <c r="N481" s="227"/>
      <c r="O481" s="227"/>
      <c r="P481" s="227"/>
      <c r="Q481" s="227"/>
      <c r="R481" s="227"/>
      <c r="S481" s="227"/>
      <c r="T481" s="227"/>
      <c r="U481" s="227"/>
      <c r="V481" s="227"/>
      <c r="W481" s="227"/>
      <c r="X481" s="227"/>
      <c r="Y481" s="227"/>
      <c r="Z481" s="227"/>
      <c r="AA481" s="227"/>
      <c r="AB481" s="227"/>
      <c r="AC481" s="227"/>
      <c r="AD481" s="227"/>
      <c r="AE481" s="227"/>
      <c r="AF481" s="227"/>
      <c r="AG481" s="227"/>
      <c r="AH481" s="227"/>
      <c r="AI481" s="227"/>
      <c r="AJ481" s="63" t="str">
        <f t="shared" si="47"/>
        <v/>
      </c>
      <c r="AK481" s="41" t="str">
        <f t="shared" si="48"/>
        <v/>
      </c>
    </row>
    <row r="482" spans="1:37" ht="19.5" customHeight="1">
      <c r="A482" s="103" t="str">
        <f t="shared" si="49"/>
        <v>นครปฐม เขต 1</v>
      </c>
      <c r="B482" s="103">
        <f t="shared" si="50"/>
        <v>1073180003</v>
      </c>
      <c r="C482" s="103" t="str">
        <f t="shared" si="51"/>
        <v>โรงเรียนวัดธรรมศาลา(หลวงพ่อน้อยอุปถัมภ์)</v>
      </c>
      <c r="D482" s="233">
        <v>475</v>
      </c>
      <c r="E482" s="104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  <c r="AA482" s="228"/>
      <c r="AB482" s="228"/>
      <c r="AC482" s="228"/>
      <c r="AD482" s="228"/>
      <c r="AE482" s="228"/>
      <c r="AF482" s="228"/>
      <c r="AG482" s="228"/>
      <c r="AH482" s="228"/>
      <c r="AI482" s="228"/>
      <c r="AJ482" s="64" t="str">
        <f t="shared" si="47"/>
        <v/>
      </c>
      <c r="AK482" s="42" t="str">
        <f t="shared" si="48"/>
        <v/>
      </c>
    </row>
    <row r="483" spans="1:37" ht="19.5" customHeight="1">
      <c r="A483" s="105" t="str">
        <f t="shared" si="49"/>
        <v>นครปฐม เขต 1</v>
      </c>
      <c r="B483" s="105">
        <f t="shared" si="50"/>
        <v>1073180003</v>
      </c>
      <c r="C483" s="105" t="str">
        <f t="shared" si="51"/>
        <v>โรงเรียนวัดธรรมศาลา(หลวงพ่อน้อยอุปถัมภ์)</v>
      </c>
      <c r="D483" s="231">
        <v>476</v>
      </c>
      <c r="E483" s="106"/>
      <c r="F483" s="226"/>
      <c r="G483" s="226"/>
      <c r="H483" s="226"/>
      <c r="I483" s="226"/>
      <c r="J483" s="226"/>
      <c r="K483" s="226"/>
      <c r="L483" s="226"/>
      <c r="M483" s="226"/>
      <c r="N483" s="226"/>
      <c r="O483" s="226"/>
      <c r="P483" s="226"/>
      <c r="Q483" s="226"/>
      <c r="R483" s="226"/>
      <c r="S483" s="226"/>
      <c r="T483" s="226"/>
      <c r="U483" s="226"/>
      <c r="V483" s="226"/>
      <c r="W483" s="226"/>
      <c r="X483" s="226"/>
      <c r="Y483" s="226"/>
      <c r="Z483" s="226"/>
      <c r="AA483" s="226"/>
      <c r="AB483" s="226"/>
      <c r="AC483" s="226"/>
      <c r="AD483" s="226"/>
      <c r="AE483" s="226"/>
      <c r="AF483" s="226"/>
      <c r="AG483" s="226"/>
      <c r="AH483" s="226"/>
      <c r="AI483" s="226"/>
      <c r="AJ483" s="65" t="str">
        <f t="shared" si="47"/>
        <v/>
      </c>
      <c r="AK483" s="40" t="str">
        <f t="shared" si="48"/>
        <v/>
      </c>
    </row>
    <row r="484" spans="1:37" ht="19.5" customHeight="1">
      <c r="A484" s="101" t="str">
        <f t="shared" si="49"/>
        <v>นครปฐม เขต 1</v>
      </c>
      <c r="B484" s="101">
        <f t="shared" si="50"/>
        <v>1073180003</v>
      </c>
      <c r="C484" s="101" t="str">
        <f t="shared" si="51"/>
        <v>โรงเรียนวัดธรรมศาลา(หลวงพ่อน้อยอุปถัมภ์)</v>
      </c>
      <c r="D484" s="232">
        <v>477</v>
      </c>
      <c r="E484" s="102"/>
      <c r="F484" s="227"/>
      <c r="G484" s="227"/>
      <c r="H484" s="227"/>
      <c r="I484" s="227"/>
      <c r="J484" s="227"/>
      <c r="K484" s="227"/>
      <c r="L484" s="227"/>
      <c r="M484" s="227"/>
      <c r="N484" s="227"/>
      <c r="O484" s="227"/>
      <c r="P484" s="227"/>
      <c r="Q484" s="227"/>
      <c r="R484" s="227"/>
      <c r="S484" s="227"/>
      <c r="T484" s="227"/>
      <c r="U484" s="227"/>
      <c r="V484" s="227"/>
      <c r="W484" s="227"/>
      <c r="X484" s="227"/>
      <c r="Y484" s="227"/>
      <c r="Z484" s="227"/>
      <c r="AA484" s="227"/>
      <c r="AB484" s="227"/>
      <c r="AC484" s="227"/>
      <c r="AD484" s="227"/>
      <c r="AE484" s="227"/>
      <c r="AF484" s="227"/>
      <c r="AG484" s="227"/>
      <c r="AH484" s="227"/>
      <c r="AI484" s="227"/>
      <c r="AJ484" s="63" t="str">
        <f t="shared" si="47"/>
        <v/>
      </c>
      <c r="AK484" s="41" t="str">
        <f t="shared" si="48"/>
        <v/>
      </c>
    </row>
    <row r="485" spans="1:37" ht="19.5" customHeight="1">
      <c r="A485" s="101" t="str">
        <f t="shared" si="49"/>
        <v>นครปฐม เขต 1</v>
      </c>
      <c r="B485" s="101">
        <f t="shared" si="50"/>
        <v>1073180003</v>
      </c>
      <c r="C485" s="101" t="str">
        <f t="shared" si="51"/>
        <v>โรงเรียนวัดธรรมศาลา(หลวงพ่อน้อยอุปถัมภ์)</v>
      </c>
      <c r="D485" s="232">
        <v>478</v>
      </c>
      <c r="E485" s="102"/>
      <c r="F485" s="227"/>
      <c r="G485" s="227"/>
      <c r="H485" s="227"/>
      <c r="I485" s="227"/>
      <c r="J485" s="227"/>
      <c r="K485" s="227"/>
      <c r="L485" s="227"/>
      <c r="M485" s="227"/>
      <c r="N485" s="227"/>
      <c r="O485" s="227"/>
      <c r="P485" s="227"/>
      <c r="Q485" s="227"/>
      <c r="R485" s="227"/>
      <c r="S485" s="227"/>
      <c r="T485" s="227"/>
      <c r="U485" s="227"/>
      <c r="V485" s="227"/>
      <c r="W485" s="227"/>
      <c r="X485" s="227"/>
      <c r="Y485" s="227"/>
      <c r="Z485" s="227"/>
      <c r="AA485" s="227"/>
      <c r="AB485" s="227"/>
      <c r="AC485" s="227"/>
      <c r="AD485" s="227"/>
      <c r="AE485" s="227"/>
      <c r="AF485" s="227"/>
      <c r="AG485" s="227"/>
      <c r="AH485" s="227"/>
      <c r="AI485" s="227"/>
      <c r="AJ485" s="63" t="str">
        <f t="shared" si="47"/>
        <v/>
      </c>
      <c r="AK485" s="41" t="str">
        <f t="shared" si="48"/>
        <v/>
      </c>
    </row>
    <row r="486" spans="1:37" ht="19.5" customHeight="1">
      <c r="A486" s="101" t="str">
        <f t="shared" si="49"/>
        <v>นครปฐม เขต 1</v>
      </c>
      <c r="B486" s="101">
        <f t="shared" si="50"/>
        <v>1073180003</v>
      </c>
      <c r="C486" s="101" t="str">
        <f t="shared" si="51"/>
        <v>โรงเรียนวัดธรรมศาลา(หลวงพ่อน้อยอุปถัมภ์)</v>
      </c>
      <c r="D486" s="232">
        <v>479</v>
      </c>
      <c r="E486" s="102"/>
      <c r="F486" s="227"/>
      <c r="G486" s="227"/>
      <c r="H486" s="227"/>
      <c r="I486" s="227"/>
      <c r="J486" s="227"/>
      <c r="K486" s="227"/>
      <c r="L486" s="227"/>
      <c r="M486" s="227"/>
      <c r="N486" s="227"/>
      <c r="O486" s="227"/>
      <c r="P486" s="227"/>
      <c r="Q486" s="227"/>
      <c r="R486" s="227"/>
      <c r="S486" s="227"/>
      <c r="T486" s="227"/>
      <c r="U486" s="227"/>
      <c r="V486" s="227"/>
      <c r="W486" s="227"/>
      <c r="X486" s="227"/>
      <c r="Y486" s="227"/>
      <c r="Z486" s="227"/>
      <c r="AA486" s="227"/>
      <c r="AB486" s="227"/>
      <c r="AC486" s="227"/>
      <c r="AD486" s="227"/>
      <c r="AE486" s="227"/>
      <c r="AF486" s="227"/>
      <c r="AG486" s="227"/>
      <c r="AH486" s="227"/>
      <c r="AI486" s="227"/>
      <c r="AJ486" s="63" t="str">
        <f t="shared" si="47"/>
        <v/>
      </c>
      <c r="AK486" s="41" t="str">
        <f t="shared" si="48"/>
        <v/>
      </c>
    </row>
    <row r="487" spans="1:37" ht="19.5" customHeight="1">
      <c r="A487" s="103" t="str">
        <f t="shared" si="49"/>
        <v>นครปฐม เขต 1</v>
      </c>
      <c r="B487" s="103">
        <f t="shared" si="50"/>
        <v>1073180003</v>
      </c>
      <c r="C487" s="103" t="str">
        <f t="shared" si="51"/>
        <v>โรงเรียนวัดธรรมศาลา(หลวงพ่อน้อยอุปถัมภ์)</v>
      </c>
      <c r="D487" s="233">
        <v>480</v>
      </c>
      <c r="E487" s="104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  <c r="AA487" s="228"/>
      <c r="AB487" s="228"/>
      <c r="AC487" s="228"/>
      <c r="AD487" s="228"/>
      <c r="AE487" s="228"/>
      <c r="AF487" s="228"/>
      <c r="AG487" s="228"/>
      <c r="AH487" s="228"/>
      <c r="AI487" s="228"/>
      <c r="AJ487" s="64" t="str">
        <f t="shared" si="47"/>
        <v/>
      </c>
      <c r="AK487" s="42" t="str">
        <f t="shared" si="48"/>
        <v/>
      </c>
    </row>
    <row r="488" spans="1:37" ht="19.5" customHeight="1">
      <c r="A488" s="105" t="str">
        <f t="shared" si="49"/>
        <v>นครปฐม เขต 1</v>
      </c>
      <c r="B488" s="105">
        <f t="shared" si="50"/>
        <v>1073180003</v>
      </c>
      <c r="C488" s="105" t="str">
        <f t="shared" si="51"/>
        <v>โรงเรียนวัดธรรมศาลา(หลวงพ่อน้อยอุปถัมภ์)</v>
      </c>
      <c r="D488" s="231">
        <v>481</v>
      </c>
      <c r="E488" s="100"/>
      <c r="F488" s="226"/>
      <c r="G488" s="226"/>
      <c r="H488" s="226"/>
      <c r="I488" s="226"/>
      <c r="J488" s="226"/>
      <c r="K488" s="226"/>
      <c r="L488" s="226"/>
      <c r="M488" s="226"/>
      <c r="N488" s="226"/>
      <c r="O488" s="226"/>
      <c r="P488" s="226"/>
      <c r="Q488" s="226"/>
      <c r="R488" s="226"/>
      <c r="S488" s="226"/>
      <c r="T488" s="226"/>
      <c r="U488" s="226"/>
      <c r="V488" s="226"/>
      <c r="W488" s="226"/>
      <c r="X488" s="226"/>
      <c r="Y488" s="226"/>
      <c r="Z488" s="226"/>
      <c r="AA488" s="226"/>
      <c r="AB488" s="226"/>
      <c r="AC488" s="226"/>
      <c r="AD488" s="226"/>
      <c r="AE488" s="226"/>
      <c r="AF488" s="226"/>
      <c r="AG488" s="226"/>
      <c r="AH488" s="226"/>
      <c r="AI488" s="226"/>
      <c r="AJ488" s="65" t="str">
        <f t="shared" si="47"/>
        <v/>
      </c>
      <c r="AK488" s="40" t="str">
        <f t="shared" si="48"/>
        <v/>
      </c>
    </row>
    <row r="489" spans="1:37" ht="19.5" customHeight="1">
      <c r="A489" s="101" t="str">
        <f t="shared" si="49"/>
        <v>นครปฐม เขต 1</v>
      </c>
      <c r="B489" s="101">
        <f t="shared" si="50"/>
        <v>1073180003</v>
      </c>
      <c r="C489" s="101" t="str">
        <f t="shared" si="51"/>
        <v>โรงเรียนวัดธรรมศาลา(หลวงพ่อน้อยอุปถัมภ์)</v>
      </c>
      <c r="D489" s="232">
        <v>482</v>
      </c>
      <c r="E489" s="102"/>
      <c r="F489" s="227"/>
      <c r="G489" s="227"/>
      <c r="H489" s="227"/>
      <c r="I489" s="227"/>
      <c r="J489" s="227"/>
      <c r="K489" s="227"/>
      <c r="L489" s="227"/>
      <c r="M489" s="227"/>
      <c r="N489" s="227"/>
      <c r="O489" s="227"/>
      <c r="P489" s="227"/>
      <c r="Q489" s="227"/>
      <c r="R489" s="227"/>
      <c r="S489" s="227"/>
      <c r="T489" s="227"/>
      <c r="U489" s="227"/>
      <c r="V489" s="227"/>
      <c r="W489" s="227"/>
      <c r="X489" s="227"/>
      <c r="Y489" s="227"/>
      <c r="Z489" s="227"/>
      <c r="AA489" s="227"/>
      <c r="AB489" s="227"/>
      <c r="AC489" s="227"/>
      <c r="AD489" s="227"/>
      <c r="AE489" s="227"/>
      <c r="AF489" s="227"/>
      <c r="AG489" s="227"/>
      <c r="AH489" s="227"/>
      <c r="AI489" s="227"/>
      <c r="AJ489" s="63" t="str">
        <f t="shared" si="47"/>
        <v/>
      </c>
      <c r="AK489" s="41" t="str">
        <f t="shared" si="48"/>
        <v/>
      </c>
    </row>
    <row r="490" spans="1:37" ht="19.5" customHeight="1">
      <c r="A490" s="101" t="str">
        <f t="shared" si="49"/>
        <v>นครปฐม เขต 1</v>
      </c>
      <c r="B490" s="101">
        <f t="shared" si="50"/>
        <v>1073180003</v>
      </c>
      <c r="C490" s="101" t="str">
        <f t="shared" si="51"/>
        <v>โรงเรียนวัดธรรมศาลา(หลวงพ่อน้อยอุปถัมภ์)</v>
      </c>
      <c r="D490" s="232">
        <v>483</v>
      </c>
      <c r="E490" s="102"/>
      <c r="F490" s="227"/>
      <c r="G490" s="227"/>
      <c r="H490" s="227"/>
      <c r="I490" s="227"/>
      <c r="J490" s="227"/>
      <c r="K490" s="227"/>
      <c r="L490" s="227"/>
      <c r="M490" s="227"/>
      <c r="N490" s="227"/>
      <c r="O490" s="227"/>
      <c r="P490" s="227"/>
      <c r="Q490" s="227"/>
      <c r="R490" s="227"/>
      <c r="S490" s="227"/>
      <c r="T490" s="227"/>
      <c r="U490" s="227"/>
      <c r="V490" s="227"/>
      <c r="W490" s="227"/>
      <c r="X490" s="227"/>
      <c r="Y490" s="227"/>
      <c r="Z490" s="227"/>
      <c r="AA490" s="227"/>
      <c r="AB490" s="227"/>
      <c r="AC490" s="227"/>
      <c r="AD490" s="227"/>
      <c r="AE490" s="227"/>
      <c r="AF490" s="227"/>
      <c r="AG490" s="227"/>
      <c r="AH490" s="227"/>
      <c r="AI490" s="227"/>
      <c r="AJ490" s="63" t="str">
        <f t="shared" si="47"/>
        <v/>
      </c>
      <c r="AK490" s="41" t="str">
        <f t="shared" si="48"/>
        <v/>
      </c>
    </row>
    <row r="491" spans="1:37" ht="19.5" customHeight="1">
      <c r="A491" s="101" t="str">
        <f t="shared" si="49"/>
        <v>นครปฐม เขต 1</v>
      </c>
      <c r="B491" s="101">
        <f t="shared" si="50"/>
        <v>1073180003</v>
      </c>
      <c r="C491" s="101" t="str">
        <f t="shared" si="51"/>
        <v>โรงเรียนวัดธรรมศาลา(หลวงพ่อน้อยอุปถัมภ์)</v>
      </c>
      <c r="D491" s="232">
        <v>484</v>
      </c>
      <c r="E491" s="102"/>
      <c r="F491" s="227"/>
      <c r="G491" s="227"/>
      <c r="H491" s="227"/>
      <c r="I491" s="227"/>
      <c r="J491" s="227"/>
      <c r="K491" s="227"/>
      <c r="L491" s="227"/>
      <c r="M491" s="227"/>
      <c r="N491" s="227"/>
      <c r="O491" s="227"/>
      <c r="P491" s="227"/>
      <c r="Q491" s="227"/>
      <c r="R491" s="227"/>
      <c r="S491" s="227"/>
      <c r="T491" s="227"/>
      <c r="U491" s="227"/>
      <c r="V491" s="227"/>
      <c r="W491" s="227"/>
      <c r="X491" s="227"/>
      <c r="Y491" s="227"/>
      <c r="Z491" s="227"/>
      <c r="AA491" s="227"/>
      <c r="AB491" s="227"/>
      <c r="AC491" s="227"/>
      <c r="AD491" s="227"/>
      <c r="AE491" s="227"/>
      <c r="AF491" s="227"/>
      <c r="AG491" s="227"/>
      <c r="AH491" s="227"/>
      <c r="AI491" s="227"/>
      <c r="AJ491" s="63" t="str">
        <f t="shared" si="47"/>
        <v/>
      </c>
      <c r="AK491" s="41" t="str">
        <f t="shared" si="48"/>
        <v/>
      </c>
    </row>
    <row r="492" spans="1:37" ht="19.5" customHeight="1">
      <c r="A492" s="103" t="str">
        <f t="shared" si="49"/>
        <v>นครปฐม เขต 1</v>
      </c>
      <c r="B492" s="103">
        <f t="shared" si="50"/>
        <v>1073180003</v>
      </c>
      <c r="C492" s="103" t="str">
        <f t="shared" si="51"/>
        <v>โรงเรียนวัดธรรมศาลา(หลวงพ่อน้อยอุปถัมภ์)</v>
      </c>
      <c r="D492" s="233">
        <v>485</v>
      </c>
      <c r="E492" s="104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  <c r="AA492" s="228"/>
      <c r="AB492" s="228"/>
      <c r="AC492" s="228"/>
      <c r="AD492" s="228"/>
      <c r="AE492" s="228"/>
      <c r="AF492" s="228"/>
      <c r="AG492" s="228"/>
      <c r="AH492" s="228"/>
      <c r="AI492" s="228"/>
      <c r="AJ492" s="64" t="str">
        <f t="shared" si="47"/>
        <v/>
      </c>
      <c r="AK492" s="42" t="str">
        <f t="shared" si="48"/>
        <v/>
      </c>
    </row>
    <row r="493" spans="1:37" ht="19.5" customHeight="1">
      <c r="A493" s="105" t="str">
        <f t="shared" si="49"/>
        <v>นครปฐม เขต 1</v>
      </c>
      <c r="B493" s="105">
        <f t="shared" si="50"/>
        <v>1073180003</v>
      </c>
      <c r="C493" s="105" t="str">
        <f t="shared" si="51"/>
        <v>โรงเรียนวัดธรรมศาลา(หลวงพ่อน้อยอุปถัมภ์)</v>
      </c>
      <c r="D493" s="231">
        <v>486</v>
      </c>
      <c r="E493" s="106"/>
      <c r="F493" s="226"/>
      <c r="G493" s="226"/>
      <c r="H493" s="226"/>
      <c r="I493" s="226"/>
      <c r="J493" s="226"/>
      <c r="K493" s="226"/>
      <c r="L493" s="226"/>
      <c r="M493" s="226"/>
      <c r="N493" s="226"/>
      <c r="O493" s="226"/>
      <c r="P493" s="226"/>
      <c r="Q493" s="226"/>
      <c r="R493" s="226"/>
      <c r="S493" s="226"/>
      <c r="T493" s="226"/>
      <c r="U493" s="226"/>
      <c r="V493" s="226"/>
      <c r="W493" s="226"/>
      <c r="X493" s="226"/>
      <c r="Y493" s="226"/>
      <c r="Z493" s="226"/>
      <c r="AA493" s="226"/>
      <c r="AB493" s="226"/>
      <c r="AC493" s="226"/>
      <c r="AD493" s="226"/>
      <c r="AE493" s="226"/>
      <c r="AF493" s="226"/>
      <c r="AG493" s="226"/>
      <c r="AH493" s="226"/>
      <c r="AI493" s="226"/>
      <c r="AJ493" s="65" t="str">
        <f t="shared" si="47"/>
        <v/>
      </c>
      <c r="AK493" s="40" t="str">
        <f t="shared" si="48"/>
        <v/>
      </c>
    </row>
    <row r="494" spans="1:37" ht="19.5" customHeight="1">
      <c r="A494" s="101" t="str">
        <f t="shared" si="49"/>
        <v>นครปฐม เขต 1</v>
      </c>
      <c r="B494" s="101">
        <f t="shared" si="50"/>
        <v>1073180003</v>
      </c>
      <c r="C494" s="101" t="str">
        <f t="shared" si="51"/>
        <v>โรงเรียนวัดธรรมศาลา(หลวงพ่อน้อยอุปถัมภ์)</v>
      </c>
      <c r="D494" s="232">
        <v>487</v>
      </c>
      <c r="E494" s="102"/>
      <c r="F494" s="227"/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  <c r="AD494" s="227"/>
      <c r="AE494" s="227"/>
      <c r="AF494" s="227"/>
      <c r="AG494" s="227"/>
      <c r="AH494" s="227"/>
      <c r="AI494" s="227"/>
      <c r="AJ494" s="63" t="str">
        <f t="shared" si="47"/>
        <v/>
      </c>
      <c r="AK494" s="41" t="str">
        <f t="shared" si="48"/>
        <v/>
      </c>
    </row>
    <row r="495" spans="1:37" ht="19.5" customHeight="1">
      <c r="A495" s="101" t="str">
        <f t="shared" si="49"/>
        <v>นครปฐม เขต 1</v>
      </c>
      <c r="B495" s="101">
        <f t="shared" si="50"/>
        <v>1073180003</v>
      </c>
      <c r="C495" s="101" t="str">
        <f t="shared" si="51"/>
        <v>โรงเรียนวัดธรรมศาลา(หลวงพ่อน้อยอุปถัมภ์)</v>
      </c>
      <c r="D495" s="232">
        <v>488</v>
      </c>
      <c r="E495" s="102"/>
      <c r="F495" s="227"/>
      <c r="G495" s="227"/>
      <c r="H495" s="227"/>
      <c r="I495" s="227"/>
      <c r="J495" s="227"/>
      <c r="K495" s="227"/>
      <c r="L495" s="227"/>
      <c r="M495" s="227"/>
      <c r="N495" s="227"/>
      <c r="O495" s="227"/>
      <c r="P495" s="227"/>
      <c r="Q495" s="227"/>
      <c r="R495" s="227"/>
      <c r="S495" s="227"/>
      <c r="T495" s="227"/>
      <c r="U495" s="227"/>
      <c r="V495" s="227"/>
      <c r="W495" s="227"/>
      <c r="X495" s="227"/>
      <c r="Y495" s="227"/>
      <c r="Z495" s="227"/>
      <c r="AA495" s="227"/>
      <c r="AB495" s="227"/>
      <c r="AC495" s="227"/>
      <c r="AD495" s="227"/>
      <c r="AE495" s="227"/>
      <c r="AF495" s="227"/>
      <c r="AG495" s="227"/>
      <c r="AH495" s="227"/>
      <c r="AI495" s="227"/>
      <c r="AJ495" s="63" t="str">
        <f t="shared" si="47"/>
        <v/>
      </c>
      <c r="AK495" s="41" t="str">
        <f t="shared" si="48"/>
        <v/>
      </c>
    </row>
    <row r="496" spans="1:37" ht="19.5" customHeight="1">
      <c r="A496" s="101" t="str">
        <f t="shared" si="49"/>
        <v>นครปฐม เขต 1</v>
      </c>
      <c r="B496" s="101">
        <f t="shared" si="50"/>
        <v>1073180003</v>
      </c>
      <c r="C496" s="101" t="str">
        <f t="shared" si="51"/>
        <v>โรงเรียนวัดธรรมศาลา(หลวงพ่อน้อยอุปถัมภ์)</v>
      </c>
      <c r="D496" s="232">
        <v>489</v>
      </c>
      <c r="E496" s="102"/>
      <c r="F496" s="227"/>
      <c r="G496" s="227"/>
      <c r="H496" s="227"/>
      <c r="I496" s="227"/>
      <c r="J496" s="227"/>
      <c r="K496" s="227"/>
      <c r="L496" s="227"/>
      <c r="M496" s="227"/>
      <c r="N496" s="227"/>
      <c r="O496" s="227"/>
      <c r="P496" s="227"/>
      <c r="Q496" s="227"/>
      <c r="R496" s="227"/>
      <c r="S496" s="227"/>
      <c r="T496" s="227"/>
      <c r="U496" s="227"/>
      <c r="V496" s="227"/>
      <c r="W496" s="227"/>
      <c r="X496" s="227"/>
      <c r="Y496" s="227"/>
      <c r="Z496" s="227"/>
      <c r="AA496" s="227"/>
      <c r="AB496" s="227"/>
      <c r="AC496" s="227"/>
      <c r="AD496" s="227"/>
      <c r="AE496" s="227"/>
      <c r="AF496" s="227"/>
      <c r="AG496" s="227"/>
      <c r="AH496" s="227"/>
      <c r="AI496" s="227"/>
      <c r="AJ496" s="63" t="str">
        <f t="shared" si="47"/>
        <v/>
      </c>
      <c r="AK496" s="41" t="str">
        <f t="shared" si="48"/>
        <v/>
      </c>
    </row>
    <row r="497" spans="1:37" ht="19.5" customHeight="1">
      <c r="A497" s="103" t="str">
        <f t="shared" si="49"/>
        <v>นครปฐม เขต 1</v>
      </c>
      <c r="B497" s="103">
        <f t="shared" si="50"/>
        <v>1073180003</v>
      </c>
      <c r="C497" s="103" t="str">
        <f t="shared" si="51"/>
        <v>โรงเรียนวัดธรรมศาลา(หลวงพ่อน้อยอุปถัมภ์)</v>
      </c>
      <c r="D497" s="233">
        <v>490</v>
      </c>
      <c r="E497" s="104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  <c r="AA497" s="228"/>
      <c r="AB497" s="228"/>
      <c r="AC497" s="228"/>
      <c r="AD497" s="228"/>
      <c r="AE497" s="228"/>
      <c r="AF497" s="228"/>
      <c r="AG497" s="228"/>
      <c r="AH497" s="228"/>
      <c r="AI497" s="228"/>
      <c r="AJ497" s="64" t="str">
        <f t="shared" si="47"/>
        <v/>
      </c>
      <c r="AK497" s="42" t="str">
        <f t="shared" si="48"/>
        <v/>
      </c>
    </row>
    <row r="498" spans="1:37" ht="19.5" customHeight="1">
      <c r="A498" s="105" t="str">
        <f t="shared" si="49"/>
        <v>นครปฐม เขต 1</v>
      </c>
      <c r="B498" s="105">
        <f t="shared" si="50"/>
        <v>1073180003</v>
      </c>
      <c r="C498" s="105" t="str">
        <f t="shared" si="51"/>
        <v>โรงเรียนวัดธรรมศาลา(หลวงพ่อน้อยอุปถัมภ์)</v>
      </c>
      <c r="D498" s="231">
        <v>491</v>
      </c>
      <c r="E498" s="100"/>
      <c r="F498" s="226"/>
      <c r="G498" s="226"/>
      <c r="H498" s="226"/>
      <c r="I498" s="226"/>
      <c r="J498" s="226"/>
      <c r="K498" s="226"/>
      <c r="L498" s="226"/>
      <c r="M498" s="226"/>
      <c r="N498" s="226"/>
      <c r="O498" s="226"/>
      <c r="P498" s="226"/>
      <c r="Q498" s="226"/>
      <c r="R498" s="226"/>
      <c r="S498" s="226"/>
      <c r="T498" s="226"/>
      <c r="U498" s="226"/>
      <c r="V498" s="226"/>
      <c r="W498" s="226"/>
      <c r="X498" s="226"/>
      <c r="Y498" s="226"/>
      <c r="Z498" s="226"/>
      <c r="AA498" s="226"/>
      <c r="AB498" s="226"/>
      <c r="AC498" s="226"/>
      <c r="AD498" s="226"/>
      <c r="AE498" s="226"/>
      <c r="AF498" s="226"/>
      <c r="AG498" s="226"/>
      <c r="AH498" s="226"/>
      <c r="AI498" s="226"/>
      <c r="AJ498" s="65" t="str">
        <f t="shared" si="47"/>
        <v/>
      </c>
      <c r="AK498" s="40" t="str">
        <f t="shared" si="48"/>
        <v/>
      </c>
    </row>
    <row r="499" spans="1:37" ht="19.5" customHeight="1">
      <c r="A499" s="101" t="str">
        <f t="shared" si="49"/>
        <v>นครปฐม เขต 1</v>
      </c>
      <c r="B499" s="101">
        <f t="shared" si="50"/>
        <v>1073180003</v>
      </c>
      <c r="C499" s="101" t="str">
        <f t="shared" si="51"/>
        <v>โรงเรียนวัดธรรมศาลา(หลวงพ่อน้อยอุปถัมภ์)</v>
      </c>
      <c r="D499" s="232">
        <v>492</v>
      </c>
      <c r="E499" s="102"/>
      <c r="F499" s="227"/>
      <c r="G499" s="227"/>
      <c r="H499" s="227"/>
      <c r="I499" s="227"/>
      <c r="J499" s="227"/>
      <c r="K499" s="227"/>
      <c r="L499" s="227"/>
      <c r="M499" s="227"/>
      <c r="N499" s="227"/>
      <c r="O499" s="227"/>
      <c r="P499" s="227"/>
      <c r="Q499" s="227"/>
      <c r="R499" s="227"/>
      <c r="S499" s="227"/>
      <c r="T499" s="227"/>
      <c r="U499" s="227"/>
      <c r="V499" s="227"/>
      <c r="W499" s="227"/>
      <c r="X499" s="227"/>
      <c r="Y499" s="227"/>
      <c r="Z499" s="227"/>
      <c r="AA499" s="227"/>
      <c r="AB499" s="227"/>
      <c r="AC499" s="227"/>
      <c r="AD499" s="227"/>
      <c r="AE499" s="227"/>
      <c r="AF499" s="227"/>
      <c r="AG499" s="227"/>
      <c r="AH499" s="227"/>
      <c r="AI499" s="227"/>
      <c r="AJ499" s="63" t="str">
        <f t="shared" si="47"/>
        <v/>
      </c>
      <c r="AK499" s="41" t="str">
        <f t="shared" si="48"/>
        <v/>
      </c>
    </row>
    <row r="500" spans="1:37" ht="19.5" customHeight="1">
      <c r="A500" s="101" t="str">
        <f t="shared" si="49"/>
        <v>นครปฐม เขต 1</v>
      </c>
      <c r="B500" s="101">
        <f t="shared" si="50"/>
        <v>1073180003</v>
      </c>
      <c r="C500" s="101" t="str">
        <f t="shared" si="51"/>
        <v>โรงเรียนวัดธรรมศาลา(หลวงพ่อน้อยอุปถัมภ์)</v>
      </c>
      <c r="D500" s="232">
        <v>493</v>
      </c>
      <c r="E500" s="102"/>
      <c r="F500" s="227"/>
      <c r="G500" s="227"/>
      <c r="H500" s="227"/>
      <c r="I500" s="227"/>
      <c r="J500" s="227"/>
      <c r="K500" s="227"/>
      <c r="L500" s="227"/>
      <c r="M500" s="227"/>
      <c r="N500" s="227"/>
      <c r="O500" s="227"/>
      <c r="P500" s="227"/>
      <c r="Q500" s="227"/>
      <c r="R500" s="227"/>
      <c r="S500" s="227"/>
      <c r="T500" s="227"/>
      <c r="U500" s="227"/>
      <c r="V500" s="227"/>
      <c r="W500" s="227"/>
      <c r="X500" s="227"/>
      <c r="Y500" s="227"/>
      <c r="Z500" s="227"/>
      <c r="AA500" s="227"/>
      <c r="AB500" s="227"/>
      <c r="AC500" s="227"/>
      <c r="AD500" s="227"/>
      <c r="AE500" s="227"/>
      <c r="AF500" s="227"/>
      <c r="AG500" s="227"/>
      <c r="AH500" s="227"/>
      <c r="AI500" s="227"/>
      <c r="AJ500" s="63" t="str">
        <f t="shared" si="47"/>
        <v/>
      </c>
      <c r="AK500" s="41" t="str">
        <f t="shared" si="48"/>
        <v/>
      </c>
    </row>
    <row r="501" spans="1:37" ht="19.5" customHeight="1">
      <c r="A501" s="101" t="str">
        <f t="shared" si="49"/>
        <v>นครปฐม เขต 1</v>
      </c>
      <c r="B501" s="101">
        <f t="shared" si="50"/>
        <v>1073180003</v>
      </c>
      <c r="C501" s="101" t="str">
        <f t="shared" si="51"/>
        <v>โรงเรียนวัดธรรมศาลา(หลวงพ่อน้อยอุปถัมภ์)</v>
      </c>
      <c r="D501" s="232">
        <v>494</v>
      </c>
      <c r="E501" s="102"/>
      <c r="F501" s="227"/>
      <c r="G501" s="227"/>
      <c r="H501" s="227"/>
      <c r="I501" s="227"/>
      <c r="J501" s="227"/>
      <c r="K501" s="227"/>
      <c r="L501" s="227"/>
      <c r="M501" s="227"/>
      <c r="N501" s="227"/>
      <c r="O501" s="227"/>
      <c r="P501" s="227"/>
      <c r="Q501" s="227"/>
      <c r="R501" s="227"/>
      <c r="S501" s="227"/>
      <c r="T501" s="227"/>
      <c r="U501" s="227"/>
      <c r="V501" s="227"/>
      <c r="W501" s="227"/>
      <c r="X501" s="227"/>
      <c r="Y501" s="227"/>
      <c r="Z501" s="227"/>
      <c r="AA501" s="227"/>
      <c r="AB501" s="227"/>
      <c r="AC501" s="227"/>
      <c r="AD501" s="227"/>
      <c r="AE501" s="227"/>
      <c r="AF501" s="227"/>
      <c r="AG501" s="227"/>
      <c r="AH501" s="227"/>
      <c r="AI501" s="227"/>
      <c r="AJ501" s="63" t="str">
        <f t="shared" si="47"/>
        <v/>
      </c>
      <c r="AK501" s="41" t="str">
        <f t="shared" si="48"/>
        <v/>
      </c>
    </row>
    <row r="502" spans="1:37" ht="19.5" customHeight="1">
      <c r="A502" s="103" t="str">
        <f t="shared" si="49"/>
        <v>นครปฐม เขต 1</v>
      </c>
      <c r="B502" s="103">
        <f t="shared" si="50"/>
        <v>1073180003</v>
      </c>
      <c r="C502" s="103" t="str">
        <f t="shared" si="51"/>
        <v>โรงเรียนวัดธรรมศาลา(หลวงพ่อน้อยอุปถัมภ์)</v>
      </c>
      <c r="D502" s="233">
        <v>495</v>
      </c>
      <c r="E502" s="104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  <c r="AA502" s="228"/>
      <c r="AB502" s="228"/>
      <c r="AC502" s="228"/>
      <c r="AD502" s="228"/>
      <c r="AE502" s="228"/>
      <c r="AF502" s="228"/>
      <c r="AG502" s="228"/>
      <c r="AH502" s="228"/>
      <c r="AI502" s="228"/>
      <c r="AJ502" s="64" t="str">
        <f t="shared" si="47"/>
        <v/>
      </c>
      <c r="AK502" s="42" t="str">
        <f t="shared" si="48"/>
        <v/>
      </c>
    </row>
    <row r="503" spans="1:37" ht="19.5" customHeight="1">
      <c r="A503" s="105" t="str">
        <f t="shared" si="49"/>
        <v>นครปฐม เขต 1</v>
      </c>
      <c r="B503" s="105">
        <f t="shared" si="50"/>
        <v>1073180003</v>
      </c>
      <c r="C503" s="105" t="str">
        <f t="shared" si="51"/>
        <v>โรงเรียนวัดธรรมศาลา(หลวงพ่อน้อยอุปถัมภ์)</v>
      </c>
      <c r="D503" s="231">
        <v>496</v>
      </c>
      <c r="E503" s="10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  <c r="W503" s="226"/>
      <c r="X503" s="226"/>
      <c r="Y503" s="226"/>
      <c r="Z503" s="226"/>
      <c r="AA503" s="226"/>
      <c r="AB503" s="226"/>
      <c r="AC503" s="226"/>
      <c r="AD503" s="226"/>
      <c r="AE503" s="226"/>
      <c r="AF503" s="226"/>
      <c r="AG503" s="226"/>
      <c r="AH503" s="226"/>
      <c r="AI503" s="226"/>
      <c r="AJ503" s="65" t="str">
        <f t="shared" si="47"/>
        <v/>
      </c>
      <c r="AK503" s="40" t="str">
        <f t="shared" si="48"/>
        <v/>
      </c>
    </row>
    <row r="504" spans="1:37" ht="19.5" customHeight="1">
      <c r="A504" s="101" t="str">
        <f t="shared" si="49"/>
        <v>นครปฐม เขต 1</v>
      </c>
      <c r="B504" s="101">
        <f t="shared" si="50"/>
        <v>1073180003</v>
      </c>
      <c r="C504" s="101" t="str">
        <f t="shared" si="51"/>
        <v>โรงเรียนวัดธรรมศาลา(หลวงพ่อน้อยอุปถัมภ์)</v>
      </c>
      <c r="D504" s="232">
        <v>497</v>
      </c>
      <c r="E504" s="102"/>
      <c r="F504" s="227"/>
      <c r="G504" s="227"/>
      <c r="H504" s="227"/>
      <c r="I504" s="227"/>
      <c r="J504" s="227"/>
      <c r="K504" s="227"/>
      <c r="L504" s="227"/>
      <c r="M504" s="227"/>
      <c r="N504" s="227"/>
      <c r="O504" s="227"/>
      <c r="P504" s="227"/>
      <c r="Q504" s="227"/>
      <c r="R504" s="227"/>
      <c r="S504" s="227"/>
      <c r="T504" s="227"/>
      <c r="U504" s="227"/>
      <c r="V504" s="227"/>
      <c r="W504" s="227"/>
      <c r="X504" s="227"/>
      <c r="Y504" s="227"/>
      <c r="Z504" s="227"/>
      <c r="AA504" s="227"/>
      <c r="AB504" s="227"/>
      <c r="AC504" s="227"/>
      <c r="AD504" s="227"/>
      <c r="AE504" s="227"/>
      <c r="AF504" s="227"/>
      <c r="AG504" s="227"/>
      <c r="AH504" s="227"/>
      <c r="AI504" s="227"/>
      <c r="AJ504" s="63" t="str">
        <f t="shared" si="47"/>
        <v/>
      </c>
      <c r="AK504" s="41" t="str">
        <f t="shared" si="48"/>
        <v/>
      </c>
    </row>
    <row r="505" spans="1:37" ht="19.5" customHeight="1">
      <c r="A505" s="101" t="str">
        <f t="shared" si="49"/>
        <v>นครปฐม เขต 1</v>
      </c>
      <c r="B505" s="101">
        <f t="shared" si="50"/>
        <v>1073180003</v>
      </c>
      <c r="C505" s="101" t="str">
        <f t="shared" si="51"/>
        <v>โรงเรียนวัดธรรมศาลา(หลวงพ่อน้อยอุปถัมภ์)</v>
      </c>
      <c r="D505" s="232">
        <v>498</v>
      </c>
      <c r="E505" s="102"/>
      <c r="F505" s="227"/>
      <c r="G505" s="227"/>
      <c r="H505" s="227"/>
      <c r="I505" s="227"/>
      <c r="J505" s="227"/>
      <c r="K505" s="227"/>
      <c r="L505" s="227"/>
      <c r="M505" s="227"/>
      <c r="N505" s="227"/>
      <c r="O505" s="227"/>
      <c r="P505" s="227"/>
      <c r="Q505" s="227"/>
      <c r="R505" s="227"/>
      <c r="S505" s="227"/>
      <c r="T505" s="227"/>
      <c r="U505" s="227"/>
      <c r="V505" s="227"/>
      <c r="W505" s="227"/>
      <c r="X505" s="227"/>
      <c r="Y505" s="227"/>
      <c r="Z505" s="227"/>
      <c r="AA505" s="227"/>
      <c r="AB505" s="227"/>
      <c r="AC505" s="227"/>
      <c r="AD505" s="227"/>
      <c r="AE505" s="227"/>
      <c r="AF505" s="227"/>
      <c r="AG505" s="227"/>
      <c r="AH505" s="227"/>
      <c r="AI505" s="227"/>
      <c r="AJ505" s="63" t="str">
        <f t="shared" si="47"/>
        <v/>
      </c>
      <c r="AK505" s="41" t="str">
        <f t="shared" si="48"/>
        <v/>
      </c>
    </row>
    <row r="506" spans="1:37" ht="19.5" customHeight="1">
      <c r="A506" s="101" t="str">
        <f t="shared" si="49"/>
        <v>นครปฐม เขต 1</v>
      </c>
      <c r="B506" s="101">
        <f t="shared" si="50"/>
        <v>1073180003</v>
      </c>
      <c r="C506" s="101" t="str">
        <f t="shared" si="51"/>
        <v>โรงเรียนวัดธรรมศาลา(หลวงพ่อน้อยอุปถัมภ์)</v>
      </c>
      <c r="D506" s="232">
        <v>499</v>
      </c>
      <c r="E506" s="102"/>
      <c r="F506" s="227"/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  <c r="AD506" s="227"/>
      <c r="AE506" s="227"/>
      <c r="AF506" s="227"/>
      <c r="AG506" s="227"/>
      <c r="AH506" s="227"/>
      <c r="AI506" s="227"/>
      <c r="AJ506" s="63" t="str">
        <f t="shared" si="47"/>
        <v/>
      </c>
      <c r="AK506" s="41" t="str">
        <f t="shared" si="48"/>
        <v/>
      </c>
    </row>
    <row r="507" spans="1:37" ht="19.5" customHeight="1">
      <c r="A507" s="103" t="str">
        <f t="shared" si="49"/>
        <v>นครปฐม เขต 1</v>
      </c>
      <c r="B507" s="103">
        <f t="shared" si="50"/>
        <v>1073180003</v>
      </c>
      <c r="C507" s="103" t="str">
        <f t="shared" si="51"/>
        <v>โรงเรียนวัดธรรมศาลา(หลวงพ่อน้อยอุปถัมภ์)</v>
      </c>
      <c r="D507" s="233">
        <v>500</v>
      </c>
      <c r="E507" s="104"/>
      <c r="F507" s="228"/>
      <c r="G507" s="228"/>
      <c r="H507" s="228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  <c r="AA507" s="228"/>
      <c r="AB507" s="228"/>
      <c r="AC507" s="228"/>
      <c r="AD507" s="228"/>
      <c r="AE507" s="228"/>
      <c r="AF507" s="228"/>
      <c r="AG507" s="228"/>
      <c r="AH507" s="228"/>
      <c r="AI507" s="228"/>
      <c r="AJ507" s="64" t="str">
        <f t="shared" si="47"/>
        <v/>
      </c>
      <c r="AK507" s="42" t="str">
        <f t="shared" si="48"/>
        <v/>
      </c>
    </row>
    <row r="508" spans="1:37" ht="19.5" customHeight="1">
      <c r="A508" s="105" t="str">
        <f t="shared" si="49"/>
        <v>นครปฐม เขต 1</v>
      </c>
      <c r="B508" s="105">
        <f t="shared" si="50"/>
        <v>1073180003</v>
      </c>
      <c r="C508" s="105" t="str">
        <f t="shared" si="51"/>
        <v>โรงเรียนวัดธรรมศาลา(หลวงพ่อน้อยอุปถัมภ์)</v>
      </c>
      <c r="D508" s="231">
        <v>501</v>
      </c>
      <c r="E508" s="100"/>
      <c r="F508" s="226"/>
      <c r="G508" s="226"/>
      <c r="H508" s="226"/>
      <c r="I508" s="226"/>
      <c r="J508" s="226"/>
      <c r="K508" s="226"/>
      <c r="L508" s="226"/>
      <c r="M508" s="226"/>
      <c r="N508" s="226"/>
      <c r="O508" s="226"/>
      <c r="P508" s="226"/>
      <c r="Q508" s="226"/>
      <c r="R508" s="226"/>
      <c r="S508" s="226"/>
      <c r="T508" s="226"/>
      <c r="U508" s="226"/>
      <c r="V508" s="226"/>
      <c r="W508" s="226"/>
      <c r="X508" s="226"/>
      <c r="Y508" s="226"/>
      <c r="Z508" s="226"/>
      <c r="AA508" s="226"/>
      <c r="AB508" s="226"/>
      <c r="AC508" s="226"/>
      <c r="AD508" s="226"/>
      <c r="AE508" s="226"/>
      <c r="AF508" s="226"/>
      <c r="AG508" s="226"/>
      <c r="AH508" s="226"/>
      <c r="AI508" s="226"/>
      <c r="AJ508" s="65" t="str">
        <f t="shared" si="47"/>
        <v/>
      </c>
      <c r="AK508" s="40" t="str">
        <f t="shared" si="48"/>
        <v/>
      </c>
    </row>
    <row r="509" spans="1:37" ht="19.5" customHeight="1">
      <c r="A509" s="101" t="str">
        <f t="shared" si="49"/>
        <v>นครปฐม เขต 1</v>
      </c>
      <c r="B509" s="101">
        <f t="shared" si="50"/>
        <v>1073180003</v>
      </c>
      <c r="C509" s="101" t="str">
        <f t="shared" si="51"/>
        <v>โรงเรียนวัดธรรมศาลา(หลวงพ่อน้อยอุปถัมภ์)</v>
      </c>
      <c r="D509" s="232">
        <v>502</v>
      </c>
      <c r="E509" s="102"/>
      <c r="F509" s="227"/>
      <c r="G509" s="227"/>
      <c r="H509" s="227"/>
      <c r="I509" s="227"/>
      <c r="J509" s="227"/>
      <c r="K509" s="227"/>
      <c r="L509" s="227"/>
      <c r="M509" s="227"/>
      <c r="N509" s="227"/>
      <c r="O509" s="227"/>
      <c r="P509" s="227"/>
      <c r="Q509" s="227"/>
      <c r="R509" s="227"/>
      <c r="S509" s="227"/>
      <c r="T509" s="227"/>
      <c r="U509" s="227"/>
      <c r="V509" s="227"/>
      <c r="W509" s="227"/>
      <c r="X509" s="227"/>
      <c r="Y509" s="227"/>
      <c r="Z509" s="227"/>
      <c r="AA509" s="227"/>
      <c r="AB509" s="227"/>
      <c r="AC509" s="227"/>
      <c r="AD509" s="227"/>
      <c r="AE509" s="227"/>
      <c r="AF509" s="227"/>
      <c r="AG509" s="227"/>
      <c r="AH509" s="227"/>
      <c r="AI509" s="227"/>
      <c r="AJ509" s="63" t="str">
        <f t="shared" si="47"/>
        <v/>
      </c>
      <c r="AK509" s="41" t="str">
        <f t="shared" si="48"/>
        <v/>
      </c>
    </row>
    <row r="510" spans="1:37" ht="19.5" customHeight="1">
      <c r="A510" s="101" t="str">
        <f t="shared" si="49"/>
        <v>นครปฐม เขต 1</v>
      </c>
      <c r="B510" s="101">
        <f t="shared" si="50"/>
        <v>1073180003</v>
      </c>
      <c r="C510" s="101" t="str">
        <f t="shared" si="51"/>
        <v>โรงเรียนวัดธรรมศาลา(หลวงพ่อน้อยอุปถัมภ์)</v>
      </c>
      <c r="D510" s="232">
        <v>503</v>
      </c>
      <c r="E510" s="102"/>
      <c r="F510" s="227"/>
      <c r="G510" s="227"/>
      <c r="H510" s="227"/>
      <c r="I510" s="227"/>
      <c r="J510" s="227"/>
      <c r="K510" s="227"/>
      <c r="L510" s="227"/>
      <c r="M510" s="227"/>
      <c r="N510" s="227"/>
      <c r="O510" s="227"/>
      <c r="P510" s="227"/>
      <c r="Q510" s="227"/>
      <c r="R510" s="227"/>
      <c r="S510" s="227"/>
      <c r="T510" s="227"/>
      <c r="U510" s="227"/>
      <c r="V510" s="227"/>
      <c r="W510" s="227"/>
      <c r="X510" s="227"/>
      <c r="Y510" s="227"/>
      <c r="Z510" s="227"/>
      <c r="AA510" s="227"/>
      <c r="AB510" s="227"/>
      <c r="AC510" s="227"/>
      <c r="AD510" s="227"/>
      <c r="AE510" s="227"/>
      <c r="AF510" s="227"/>
      <c r="AG510" s="227"/>
      <c r="AH510" s="227"/>
      <c r="AI510" s="227"/>
      <c r="AJ510" s="63" t="str">
        <f t="shared" si="47"/>
        <v/>
      </c>
      <c r="AK510" s="41" t="str">
        <f t="shared" si="48"/>
        <v/>
      </c>
    </row>
    <row r="511" spans="1:37" ht="19.5" customHeight="1">
      <c r="A511" s="101" t="str">
        <f t="shared" si="49"/>
        <v>นครปฐม เขต 1</v>
      </c>
      <c r="B511" s="101">
        <f t="shared" si="50"/>
        <v>1073180003</v>
      </c>
      <c r="C511" s="101" t="str">
        <f t="shared" si="51"/>
        <v>โรงเรียนวัดธรรมศาลา(หลวงพ่อน้อยอุปถัมภ์)</v>
      </c>
      <c r="D511" s="232">
        <v>504</v>
      </c>
      <c r="E511" s="102"/>
      <c r="F511" s="227"/>
      <c r="G511" s="227"/>
      <c r="H511" s="227"/>
      <c r="I511" s="227"/>
      <c r="J511" s="227"/>
      <c r="K511" s="227"/>
      <c r="L511" s="227"/>
      <c r="M511" s="227"/>
      <c r="N511" s="227"/>
      <c r="O511" s="227"/>
      <c r="P511" s="227"/>
      <c r="Q511" s="227"/>
      <c r="R511" s="227"/>
      <c r="S511" s="227"/>
      <c r="T511" s="227"/>
      <c r="U511" s="227"/>
      <c r="V511" s="227"/>
      <c r="W511" s="227"/>
      <c r="X511" s="227"/>
      <c r="Y511" s="227"/>
      <c r="Z511" s="227"/>
      <c r="AA511" s="227"/>
      <c r="AB511" s="227"/>
      <c r="AC511" s="227"/>
      <c r="AD511" s="227"/>
      <c r="AE511" s="227"/>
      <c r="AF511" s="227"/>
      <c r="AG511" s="227"/>
      <c r="AH511" s="227"/>
      <c r="AI511" s="227"/>
      <c r="AJ511" s="63" t="str">
        <f t="shared" si="47"/>
        <v/>
      </c>
      <c r="AK511" s="41" t="str">
        <f t="shared" si="48"/>
        <v/>
      </c>
    </row>
    <row r="512" spans="1:37" ht="19.5" customHeight="1">
      <c r="A512" s="103" t="str">
        <f t="shared" si="49"/>
        <v>นครปฐม เขต 1</v>
      </c>
      <c r="B512" s="103">
        <f t="shared" si="50"/>
        <v>1073180003</v>
      </c>
      <c r="C512" s="103" t="str">
        <f t="shared" si="51"/>
        <v>โรงเรียนวัดธรรมศาลา(หลวงพ่อน้อยอุปถัมภ์)</v>
      </c>
      <c r="D512" s="233">
        <v>505</v>
      </c>
      <c r="E512" s="104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  <c r="AA512" s="228"/>
      <c r="AB512" s="228"/>
      <c r="AC512" s="228"/>
      <c r="AD512" s="228"/>
      <c r="AE512" s="228"/>
      <c r="AF512" s="228"/>
      <c r="AG512" s="228"/>
      <c r="AH512" s="228"/>
      <c r="AI512" s="228"/>
      <c r="AJ512" s="64" t="str">
        <f t="shared" si="47"/>
        <v/>
      </c>
      <c r="AK512" s="42" t="str">
        <f t="shared" si="48"/>
        <v/>
      </c>
    </row>
    <row r="513" spans="1:37" ht="19.5" customHeight="1">
      <c r="A513" s="105" t="str">
        <f t="shared" si="49"/>
        <v>นครปฐม เขต 1</v>
      </c>
      <c r="B513" s="105">
        <f t="shared" si="50"/>
        <v>1073180003</v>
      </c>
      <c r="C513" s="105" t="str">
        <f t="shared" si="51"/>
        <v>โรงเรียนวัดธรรมศาลา(หลวงพ่อน้อยอุปถัมภ์)</v>
      </c>
      <c r="D513" s="231">
        <v>506</v>
      </c>
      <c r="E513" s="106"/>
      <c r="F513" s="226"/>
      <c r="G513" s="226"/>
      <c r="H513" s="226"/>
      <c r="I513" s="226"/>
      <c r="J513" s="226"/>
      <c r="K513" s="226"/>
      <c r="L513" s="226"/>
      <c r="M513" s="226"/>
      <c r="N513" s="226"/>
      <c r="O513" s="226"/>
      <c r="P513" s="226"/>
      <c r="Q513" s="226"/>
      <c r="R513" s="226"/>
      <c r="S513" s="226"/>
      <c r="T513" s="226"/>
      <c r="U513" s="226"/>
      <c r="V513" s="226"/>
      <c r="W513" s="226"/>
      <c r="X513" s="226"/>
      <c r="Y513" s="226"/>
      <c r="Z513" s="226"/>
      <c r="AA513" s="226"/>
      <c r="AB513" s="226"/>
      <c r="AC513" s="226"/>
      <c r="AD513" s="226"/>
      <c r="AE513" s="226"/>
      <c r="AF513" s="226"/>
      <c r="AG513" s="226"/>
      <c r="AH513" s="226"/>
      <c r="AI513" s="226"/>
      <c r="AJ513" s="65" t="str">
        <f t="shared" si="47"/>
        <v/>
      </c>
      <c r="AK513" s="40" t="str">
        <f t="shared" si="48"/>
        <v/>
      </c>
    </row>
    <row r="514" spans="1:37" ht="19.5" customHeight="1">
      <c r="A514" s="101" t="str">
        <f t="shared" si="49"/>
        <v>นครปฐม เขต 1</v>
      </c>
      <c r="B514" s="101">
        <f t="shared" si="50"/>
        <v>1073180003</v>
      </c>
      <c r="C514" s="101" t="str">
        <f t="shared" si="51"/>
        <v>โรงเรียนวัดธรรมศาลา(หลวงพ่อน้อยอุปถัมภ์)</v>
      </c>
      <c r="D514" s="232">
        <v>507</v>
      </c>
      <c r="E514" s="102"/>
      <c r="F514" s="227"/>
      <c r="G514" s="227"/>
      <c r="H514" s="227"/>
      <c r="I514" s="227"/>
      <c r="J514" s="227"/>
      <c r="K514" s="227"/>
      <c r="L514" s="227"/>
      <c r="M514" s="227"/>
      <c r="N514" s="227"/>
      <c r="O514" s="227"/>
      <c r="P514" s="227"/>
      <c r="Q514" s="227"/>
      <c r="R514" s="227"/>
      <c r="S514" s="227"/>
      <c r="T514" s="227"/>
      <c r="U514" s="227"/>
      <c r="V514" s="227"/>
      <c r="W514" s="227"/>
      <c r="X514" s="227"/>
      <c r="Y514" s="227"/>
      <c r="Z514" s="227"/>
      <c r="AA514" s="227"/>
      <c r="AB514" s="227"/>
      <c r="AC514" s="227"/>
      <c r="AD514" s="227"/>
      <c r="AE514" s="227"/>
      <c r="AF514" s="227"/>
      <c r="AG514" s="227"/>
      <c r="AH514" s="227"/>
      <c r="AI514" s="227"/>
      <c r="AJ514" s="63" t="str">
        <f t="shared" si="47"/>
        <v/>
      </c>
      <c r="AK514" s="41" t="str">
        <f t="shared" si="48"/>
        <v/>
      </c>
    </row>
    <row r="515" spans="1:37" ht="19.5" customHeight="1">
      <c r="A515" s="101" t="str">
        <f t="shared" si="49"/>
        <v>นครปฐม เขต 1</v>
      </c>
      <c r="B515" s="101">
        <f t="shared" si="50"/>
        <v>1073180003</v>
      </c>
      <c r="C515" s="101" t="str">
        <f t="shared" si="51"/>
        <v>โรงเรียนวัดธรรมศาลา(หลวงพ่อน้อยอุปถัมภ์)</v>
      </c>
      <c r="D515" s="232">
        <v>508</v>
      </c>
      <c r="E515" s="102"/>
      <c r="F515" s="227"/>
      <c r="G515" s="227"/>
      <c r="H515" s="227"/>
      <c r="I515" s="227"/>
      <c r="J515" s="227"/>
      <c r="K515" s="227"/>
      <c r="L515" s="227"/>
      <c r="M515" s="227"/>
      <c r="N515" s="227"/>
      <c r="O515" s="227"/>
      <c r="P515" s="227"/>
      <c r="Q515" s="227"/>
      <c r="R515" s="227"/>
      <c r="S515" s="227"/>
      <c r="T515" s="227"/>
      <c r="U515" s="227"/>
      <c r="V515" s="227"/>
      <c r="W515" s="227"/>
      <c r="X515" s="227"/>
      <c r="Y515" s="227"/>
      <c r="Z515" s="227"/>
      <c r="AA515" s="227"/>
      <c r="AB515" s="227"/>
      <c r="AC515" s="227"/>
      <c r="AD515" s="227"/>
      <c r="AE515" s="227"/>
      <c r="AF515" s="227"/>
      <c r="AG515" s="227"/>
      <c r="AH515" s="227"/>
      <c r="AI515" s="227"/>
      <c r="AJ515" s="63" t="str">
        <f t="shared" si="47"/>
        <v/>
      </c>
      <c r="AK515" s="41" t="str">
        <f t="shared" si="48"/>
        <v/>
      </c>
    </row>
    <row r="516" spans="1:37" ht="19.5" customHeight="1">
      <c r="A516" s="101" t="str">
        <f t="shared" si="49"/>
        <v>นครปฐม เขต 1</v>
      </c>
      <c r="B516" s="101">
        <f t="shared" si="50"/>
        <v>1073180003</v>
      </c>
      <c r="C516" s="101" t="str">
        <f t="shared" si="51"/>
        <v>โรงเรียนวัดธรรมศาลา(หลวงพ่อน้อยอุปถัมภ์)</v>
      </c>
      <c r="D516" s="232">
        <v>509</v>
      </c>
      <c r="E516" s="102"/>
      <c r="F516" s="227"/>
      <c r="G516" s="227"/>
      <c r="H516" s="227"/>
      <c r="I516" s="227"/>
      <c r="J516" s="227"/>
      <c r="K516" s="227"/>
      <c r="L516" s="227"/>
      <c r="M516" s="227"/>
      <c r="N516" s="227"/>
      <c r="O516" s="227"/>
      <c r="P516" s="227"/>
      <c r="Q516" s="227"/>
      <c r="R516" s="227"/>
      <c r="S516" s="227"/>
      <c r="T516" s="227"/>
      <c r="U516" s="227"/>
      <c r="V516" s="227"/>
      <c r="W516" s="227"/>
      <c r="X516" s="227"/>
      <c r="Y516" s="227"/>
      <c r="Z516" s="227"/>
      <c r="AA516" s="227"/>
      <c r="AB516" s="227"/>
      <c r="AC516" s="227"/>
      <c r="AD516" s="227"/>
      <c r="AE516" s="227"/>
      <c r="AF516" s="227"/>
      <c r="AG516" s="227"/>
      <c r="AH516" s="227"/>
      <c r="AI516" s="227"/>
      <c r="AJ516" s="63" t="str">
        <f t="shared" si="47"/>
        <v/>
      </c>
      <c r="AK516" s="41" t="str">
        <f t="shared" si="48"/>
        <v/>
      </c>
    </row>
    <row r="517" spans="1:37" ht="19.5" customHeight="1">
      <c r="A517" s="103" t="str">
        <f t="shared" si="49"/>
        <v>นครปฐม เขต 1</v>
      </c>
      <c r="B517" s="103">
        <f t="shared" si="50"/>
        <v>1073180003</v>
      </c>
      <c r="C517" s="103" t="str">
        <f t="shared" si="51"/>
        <v>โรงเรียนวัดธรรมศาลา(หลวงพ่อน้อยอุปถัมภ์)</v>
      </c>
      <c r="D517" s="233">
        <v>510</v>
      </c>
      <c r="E517" s="104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  <c r="AA517" s="228"/>
      <c r="AB517" s="228"/>
      <c r="AC517" s="228"/>
      <c r="AD517" s="228"/>
      <c r="AE517" s="228"/>
      <c r="AF517" s="228"/>
      <c r="AG517" s="228"/>
      <c r="AH517" s="228"/>
      <c r="AI517" s="228"/>
      <c r="AJ517" s="64" t="str">
        <f t="shared" si="47"/>
        <v/>
      </c>
      <c r="AK517" s="42" t="str">
        <f t="shared" si="48"/>
        <v/>
      </c>
    </row>
    <row r="518" spans="1:37" ht="19.5" customHeight="1">
      <c r="A518" s="105" t="str">
        <f t="shared" si="49"/>
        <v>นครปฐม เขต 1</v>
      </c>
      <c r="B518" s="105">
        <f t="shared" si="50"/>
        <v>1073180003</v>
      </c>
      <c r="C518" s="105" t="str">
        <f t="shared" si="51"/>
        <v>โรงเรียนวัดธรรมศาลา(หลวงพ่อน้อยอุปถัมภ์)</v>
      </c>
      <c r="D518" s="231">
        <v>511</v>
      </c>
      <c r="E518" s="106"/>
      <c r="F518" s="226"/>
      <c r="G518" s="226"/>
      <c r="H518" s="226"/>
      <c r="I518" s="226"/>
      <c r="J518" s="226"/>
      <c r="K518" s="226"/>
      <c r="L518" s="226"/>
      <c r="M518" s="226"/>
      <c r="N518" s="226"/>
      <c r="O518" s="226"/>
      <c r="P518" s="226"/>
      <c r="Q518" s="226"/>
      <c r="R518" s="226"/>
      <c r="S518" s="226"/>
      <c r="T518" s="226"/>
      <c r="U518" s="226"/>
      <c r="V518" s="226"/>
      <c r="W518" s="226"/>
      <c r="X518" s="226"/>
      <c r="Y518" s="226"/>
      <c r="Z518" s="226"/>
      <c r="AA518" s="226"/>
      <c r="AB518" s="226"/>
      <c r="AC518" s="226"/>
      <c r="AD518" s="226"/>
      <c r="AE518" s="226"/>
      <c r="AF518" s="226"/>
      <c r="AG518" s="226"/>
      <c r="AH518" s="226"/>
      <c r="AI518" s="226"/>
      <c r="AJ518" s="65" t="str">
        <f t="shared" si="47"/>
        <v/>
      </c>
      <c r="AK518" s="40" t="str">
        <f t="shared" si="48"/>
        <v/>
      </c>
    </row>
    <row r="519" spans="1:37" ht="19.5" customHeight="1">
      <c r="A519" s="101" t="str">
        <f t="shared" si="49"/>
        <v>นครปฐม เขต 1</v>
      </c>
      <c r="B519" s="101">
        <f t="shared" si="50"/>
        <v>1073180003</v>
      </c>
      <c r="C519" s="101" t="str">
        <f t="shared" si="51"/>
        <v>โรงเรียนวัดธรรมศาลา(หลวงพ่อน้อยอุปถัมภ์)</v>
      </c>
      <c r="D519" s="232">
        <v>512</v>
      </c>
      <c r="E519" s="102"/>
      <c r="F519" s="227"/>
      <c r="G519" s="227"/>
      <c r="H519" s="227"/>
      <c r="I519" s="227"/>
      <c r="J519" s="227"/>
      <c r="K519" s="227"/>
      <c r="L519" s="227"/>
      <c r="M519" s="227"/>
      <c r="N519" s="227"/>
      <c r="O519" s="227"/>
      <c r="P519" s="227"/>
      <c r="Q519" s="227"/>
      <c r="R519" s="227"/>
      <c r="S519" s="227"/>
      <c r="T519" s="227"/>
      <c r="U519" s="227"/>
      <c r="V519" s="227"/>
      <c r="W519" s="227"/>
      <c r="X519" s="227"/>
      <c r="Y519" s="227"/>
      <c r="Z519" s="227"/>
      <c r="AA519" s="227"/>
      <c r="AB519" s="227"/>
      <c r="AC519" s="227"/>
      <c r="AD519" s="227"/>
      <c r="AE519" s="227"/>
      <c r="AF519" s="227"/>
      <c r="AG519" s="227"/>
      <c r="AH519" s="227"/>
      <c r="AI519" s="227"/>
      <c r="AJ519" s="63" t="str">
        <f t="shared" si="47"/>
        <v/>
      </c>
      <c r="AK519" s="41" t="str">
        <f t="shared" si="48"/>
        <v/>
      </c>
    </row>
    <row r="520" spans="1:37" ht="19.5" customHeight="1">
      <c r="A520" s="101" t="str">
        <f t="shared" si="49"/>
        <v>นครปฐม เขต 1</v>
      </c>
      <c r="B520" s="101">
        <f t="shared" si="50"/>
        <v>1073180003</v>
      </c>
      <c r="C520" s="101" t="str">
        <f t="shared" si="51"/>
        <v>โรงเรียนวัดธรรมศาลา(หลวงพ่อน้อยอุปถัมภ์)</v>
      </c>
      <c r="D520" s="232">
        <v>513</v>
      </c>
      <c r="E520" s="102"/>
      <c r="F520" s="227"/>
      <c r="G520" s="227"/>
      <c r="H520" s="227"/>
      <c r="I520" s="227"/>
      <c r="J520" s="227"/>
      <c r="K520" s="227"/>
      <c r="L520" s="227"/>
      <c r="M520" s="227"/>
      <c r="N520" s="227"/>
      <c r="O520" s="227"/>
      <c r="P520" s="227"/>
      <c r="Q520" s="227"/>
      <c r="R520" s="227"/>
      <c r="S520" s="227"/>
      <c r="T520" s="227"/>
      <c r="U520" s="227"/>
      <c r="V520" s="227"/>
      <c r="W520" s="227"/>
      <c r="X520" s="227"/>
      <c r="Y520" s="227"/>
      <c r="Z520" s="227"/>
      <c r="AA520" s="227"/>
      <c r="AB520" s="227"/>
      <c r="AC520" s="227"/>
      <c r="AD520" s="227"/>
      <c r="AE520" s="227"/>
      <c r="AF520" s="227"/>
      <c r="AG520" s="227"/>
      <c r="AH520" s="227"/>
      <c r="AI520" s="227"/>
      <c r="AJ520" s="63" t="str">
        <f t="shared" si="47"/>
        <v/>
      </c>
      <c r="AK520" s="41" t="str">
        <f t="shared" si="48"/>
        <v/>
      </c>
    </row>
    <row r="521" spans="1:37" ht="19.5" customHeight="1">
      <c r="A521" s="101" t="str">
        <f t="shared" si="49"/>
        <v>นครปฐม เขต 1</v>
      </c>
      <c r="B521" s="101">
        <f t="shared" si="50"/>
        <v>1073180003</v>
      </c>
      <c r="C521" s="101" t="str">
        <f t="shared" si="51"/>
        <v>โรงเรียนวัดธรรมศาลา(หลวงพ่อน้อยอุปถัมภ์)</v>
      </c>
      <c r="D521" s="232">
        <v>514</v>
      </c>
      <c r="E521" s="102"/>
      <c r="F521" s="227"/>
      <c r="G521" s="227"/>
      <c r="H521" s="227"/>
      <c r="I521" s="227"/>
      <c r="J521" s="227"/>
      <c r="K521" s="227"/>
      <c r="L521" s="227"/>
      <c r="M521" s="227"/>
      <c r="N521" s="227"/>
      <c r="O521" s="227"/>
      <c r="P521" s="227"/>
      <c r="Q521" s="227"/>
      <c r="R521" s="227"/>
      <c r="S521" s="227"/>
      <c r="T521" s="227"/>
      <c r="U521" s="227"/>
      <c r="V521" s="227"/>
      <c r="W521" s="227"/>
      <c r="X521" s="227"/>
      <c r="Y521" s="227"/>
      <c r="Z521" s="227"/>
      <c r="AA521" s="227"/>
      <c r="AB521" s="227"/>
      <c r="AC521" s="227"/>
      <c r="AD521" s="227"/>
      <c r="AE521" s="227"/>
      <c r="AF521" s="227"/>
      <c r="AG521" s="227"/>
      <c r="AH521" s="227"/>
      <c r="AI521" s="227"/>
      <c r="AJ521" s="63" t="str">
        <f t="shared" si="47"/>
        <v/>
      </c>
      <c r="AK521" s="41" t="str">
        <f t="shared" si="48"/>
        <v/>
      </c>
    </row>
    <row r="522" spans="1:37" ht="19.5" customHeight="1">
      <c r="A522" s="103" t="str">
        <f t="shared" ref="A522:A553" si="52">$A$8</f>
        <v>นครปฐม เขต 1</v>
      </c>
      <c r="B522" s="103">
        <f t="shared" ref="B522:B553" si="53">$B$8</f>
        <v>1073180003</v>
      </c>
      <c r="C522" s="103" t="str">
        <f t="shared" ref="C522:C553" si="54">$C$8</f>
        <v>โรงเรียนวัดธรรมศาลา(หลวงพ่อน้อยอุปถัมภ์)</v>
      </c>
      <c r="D522" s="233">
        <v>515</v>
      </c>
      <c r="E522" s="104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  <c r="AA522" s="228"/>
      <c r="AB522" s="228"/>
      <c r="AC522" s="228"/>
      <c r="AD522" s="228"/>
      <c r="AE522" s="228"/>
      <c r="AF522" s="228"/>
      <c r="AG522" s="228"/>
      <c r="AH522" s="228"/>
      <c r="AI522" s="228"/>
      <c r="AJ522" s="64" t="str">
        <f t="shared" si="47"/>
        <v/>
      </c>
      <c r="AK522" s="42" t="str">
        <f t="shared" si="48"/>
        <v/>
      </c>
    </row>
    <row r="523" spans="1:37" ht="19.5" customHeight="1">
      <c r="A523" s="105" t="str">
        <f t="shared" si="52"/>
        <v>นครปฐม เขต 1</v>
      </c>
      <c r="B523" s="105">
        <f t="shared" si="53"/>
        <v>1073180003</v>
      </c>
      <c r="C523" s="105" t="str">
        <f t="shared" si="54"/>
        <v>โรงเรียนวัดธรรมศาลา(หลวงพ่อน้อยอุปถัมภ์)</v>
      </c>
      <c r="D523" s="231">
        <v>516</v>
      </c>
      <c r="E523" s="106"/>
      <c r="F523" s="226"/>
      <c r="G523" s="226"/>
      <c r="H523" s="226"/>
      <c r="I523" s="226"/>
      <c r="J523" s="226"/>
      <c r="K523" s="226"/>
      <c r="L523" s="226"/>
      <c r="M523" s="226"/>
      <c r="N523" s="226"/>
      <c r="O523" s="226"/>
      <c r="P523" s="226"/>
      <c r="Q523" s="226"/>
      <c r="R523" s="226"/>
      <c r="S523" s="226"/>
      <c r="T523" s="226"/>
      <c r="U523" s="226"/>
      <c r="V523" s="226"/>
      <c r="W523" s="226"/>
      <c r="X523" s="226"/>
      <c r="Y523" s="226"/>
      <c r="Z523" s="226"/>
      <c r="AA523" s="226"/>
      <c r="AB523" s="226"/>
      <c r="AC523" s="226"/>
      <c r="AD523" s="226"/>
      <c r="AE523" s="226"/>
      <c r="AF523" s="226"/>
      <c r="AG523" s="226"/>
      <c r="AH523" s="226"/>
      <c r="AI523" s="226"/>
      <c r="AJ523" s="65" t="str">
        <f t="shared" si="47"/>
        <v/>
      </c>
      <c r="AK523" s="40" t="str">
        <f t="shared" si="48"/>
        <v/>
      </c>
    </row>
    <row r="524" spans="1:37" ht="19.5" customHeight="1">
      <c r="A524" s="101" t="str">
        <f t="shared" si="52"/>
        <v>นครปฐม เขต 1</v>
      </c>
      <c r="B524" s="101">
        <f t="shared" si="53"/>
        <v>1073180003</v>
      </c>
      <c r="C524" s="101" t="str">
        <f t="shared" si="54"/>
        <v>โรงเรียนวัดธรรมศาลา(หลวงพ่อน้อยอุปถัมภ์)</v>
      </c>
      <c r="D524" s="232">
        <v>517</v>
      </c>
      <c r="E524" s="102"/>
      <c r="F524" s="227"/>
      <c r="G524" s="227"/>
      <c r="H524" s="227"/>
      <c r="I524" s="227"/>
      <c r="J524" s="227"/>
      <c r="K524" s="227"/>
      <c r="L524" s="227"/>
      <c r="M524" s="227"/>
      <c r="N524" s="227"/>
      <c r="O524" s="227"/>
      <c r="P524" s="227"/>
      <c r="Q524" s="227"/>
      <c r="R524" s="227"/>
      <c r="S524" s="227"/>
      <c r="T524" s="227"/>
      <c r="U524" s="227"/>
      <c r="V524" s="227"/>
      <c r="W524" s="227"/>
      <c r="X524" s="227"/>
      <c r="Y524" s="227"/>
      <c r="Z524" s="227"/>
      <c r="AA524" s="227"/>
      <c r="AB524" s="227"/>
      <c r="AC524" s="227"/>
      <c r="AD524" s="227"/>
      <c r="AE524" s="227"/>
      <c r="AF524" s="227"/>
      <c r="AG524" s="227"/>
      <c r="AH524" s="227"/>
      <c r="AI524" s="227"/>
      <c r="AJ524" s="63" t="str">
        <f t="shared" si="47"/>
        <v/>
      </c>
      <c r="AK524" s="41" t="str">
        <f t="shared" si="48"/>
        <v/>
      </c>
    </row>
    <row r="525" spans="1:37" ht="19.5" customHeight="1">
      <c r="A525" s="101" t="str">
        <f t="shared" si="52"/>
        <v>นครปฐม เขต 1</v>
      </c>
      <c r="B525" s="101">
        <f t="shared" si="53"/>
        <v>1073180003</v>
      </c>
      <c r="C525" s="101" t="str">
        <f t="shared" si="54"/>
        <v>โรงเรียนวัดธรรมศาลา(หลวงพ่อน้อยอุปถัมภ์)</v>
      </c>
      <c r="D525" s="232">
        <v>518</v>
      </c>
      <c r="E525" s="102"/>
      <c r="F525" s="227"/>
      <c r="G525" s="227"/>
      <c r="H525" s="227"/>
      <c r="I525" s="227"/>
      <c r="J525" s="227"/>
      <c r="K525" s="227"/>
      <c r="L525" s="227"/>
      <c r="M525" s="227"/>
      <c r="N525" s="227"/>
      <c r="O525" s="227"/>
      <c r="P525" s="227"/>
      <c r="Q525" s="227"/>
      <c r="R525" s="227"/>
      <c r="S525" s="227"/>
      <c r="T525" s="227"/>
      <c r="U525" s="227"/>
      <c r="V525" s="227"/>
      <c r="W525" s="227"/>
      <c r="X525" s="227"/>
      <c r="Y525" s="227"/>
      <c r="Z525" s="227"/>
      <c r="AA525" s="227"/>
      <c r="AB525" s="227"/>
      <c r="AC525" s="227"/>
      <c r="AD525" s="227"/>
      <c r="AE525" s="227"/>
      <c r="AF525" s="227"/>
      <c r="AG525" s="227"/>
      <c r="AH525" s="227"/>
      <c r="AI525" s="227"/>
      <c r="AJ525" s="63" t="str">
        <f t="shared" si="47"/>
        <v/>
      </c>
      <c r="AK525" s="41" t="str">
        <f t="shared" si="48"/>
        <v/>
      </c>
    </row>
    <row r="526" spans="1:37" ht="19.5" customHeight="1">
      <c r="A526" s="101" t="str">
        <f t="shared" si="52"/>
        <v>นครปฐม เขต 1</v>
      </c>
      <c r="B526" s="101">
        <f t="shared" si="53"/>
        <v>1073180003</v>
      </c>
      <c r="C526" s="101" t="str">
        <f t="shared" si="54"/>
        <v>โรงเรียนวัดธรรมศาลา(หลวงพ่อน้อยอุปถัมภ์)</v>
      </c>
      <c r="D526" s="232">
        <v>519</v>
      </c>
      <c r="E526" s="102"/>
      <c r="F526" s="227"/>
      <c r="G526" s="227"/>
      <c r="H526" s="227"/>
      <c r="I526" s="227"/>
      <c r="J526" s="227"/>
      <c r="K526" s="227"/>
      <c r="L526" s="227"/>
      <c r="M526" s="227"/>
      <c r="N526" s="227"/>
      <c r="O526" s="227"/>
      <c r="P526" s="227"/>
      <c r="Q526" s="227"/>
      <c r="R526" s="227"/>
      <c r="S526" s="227"/>
      <c r="T526" s="227"/>
      <c r="U526" s="227"/>
      <c r="V526" s="227"/>
      <c r="W526" s="227"/>
      <c r="X526" s="227"/>
      <c r="Y526" s="227"/>
      <c r="Z526" s="227"/>
      <c r="AA526" s="227"/>
      <c r="AB526" s="227"/>
      <c r="AC526" s="227"/>
      <c r="AD526" s="227"/>
      <c r="AE526" s="227"/>
      <c r="AF526" s="227"/>
      <c r="AG526" s="227"/>
      <c r="AH526" s="227"/>
      <c r="AI526" s="227"/>
      <c r="AJ526" s="63" t="str">
        <f t="shared" si="47"/>
        <v/>
      </c>
      <c r="AK526" s="41" t="str">
        <f t="shared" si="48"/>
        <v/>
      </c>
    </row>
    <row r="527" spans="1:37" ht="19.5" customHeight="1">
      <c r="A527" s="103" t="str">
        <f t="shared" si="52"/>
        <v>นครปฐม เขต 1</v>
      </c>
      <c r="B527" s="103">
        <f t="shared" si="53"/>
        <v>1073180003</v>
      </c>
      <c r="C527" s="103" t="str">
        <f t="shared" si="54"/>
        <v>โรงเรียนวัดธรรมศาลา(หลวงพ่อน้อยอุปถัมภ์)</v>
      </c>
      <c r="D527" s="233">
        <v>520</v>
      </c>
      <c r="E527" s="104"/>
      <c r="F527" s="228"/>
      <c r="G527" s="228"/>
      <c r="H527" s="228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  <c r="AA527" s="228"/>
      <c r="AB527" s="228"/>
      <c r="AC527" s="228"/>
      <c r="AD527" s="228"/>
      <c r="AE527" s="228"/>
      <c r="AF527" s="228"/>
      <c r="AG527" s="228"/>
      <c r="AH527" s="228"/>
      <c r="AI527" s="228"/>
      <c r="AJ527" s="64" t="str">
        <f t="shared" si="47"/>
        <v/>
      </c>
      <c r="AK527" s="42" t="str">
        <f t="shared" si="48"/>
        <v/>
      </c>
    </row>
    <row r="528" spans="1:37" ht="19.5" customHeight="1">
      <c r="A528" s="105" t="str">
        <f t="shared" si="52"/>
        <v>นครปฐม เขต 1</v>
      </c>
      <c r="B528" s="105">
        <f t="shared" si="53"/>
        <v>1073180003</v>
      </c>
      <c r="C528" s="105" t="str">
        <f t="shared" si="54"/>
        <v>โรงเรียนวัดธรรมศาลา(หลวงพ่อน้อยอุปถัมภ์)</v>
      </c>
      <c r="D528" s="231">
        <v>521</v>
      </c>
      <c r="E528" s="100"/>
      <c r="F528" s="226"/>
      <c r="G528" s="226"/>
      <c r="H528" s="226"/>
      <c r="I528" s="226"/>
      <c r="J528" s="226"/>
      <c r="K528" s="226"/>
      <c r="L528" s="226"/>
      <c r="M528" s="226"/>
      <c r="N528" s="226"/>
      <c r="O528" s="226"/>
      <c r="P528" s="226"/>
      <c r="Q528" s="226"/>
      <c r="R528" s="226"/>
      <c r="S528" s="226"/>
      <c r="T528" s="226"/>
      <c r="U528" s="226"/>
      <c r="V528" s="226"/>
      <c r="W528" s="226"/>
      <c r="X528" s="226"/>
      <c r="Y528" s="226"/>
      <c r="Z528" s="226"/>
      <c r="AA528" s="226"/>
      <c r="AB528" s="226"/>
      <c r="AC528" s="226"/>
      <c r="AD528" s="226"/>
      <c r="AE528" s="226"/>
      <c r="AF528" s="226"/>
      <c r="AG528" s="226"/>
      <c r="AH528" s="226"/>
      <c r="AI528" s="226"/>
      <c r="AJ528" s="65" t="str">
        <f t="shared" si="47"/>
        <v/>
      </c>
      <c r="AK528" s="40" t="str">
        <f t="shared" si="48"/>
        <v/>
      </c>
    </row>
    <row r="529" spans="1:37" ht="19.5" customHeight="1">
      <c r="A529" s="101" t="str">
        <f t="shared" si="52"/>
        <v>นครปฐม เขต 1</v>
      </c>
      <c r="B529" s="101">
        <f t="shared" si="53"/>
        <v>1073180003</v>
      </c>
      <c r="C529" s="101" t="str">
        <f t="shared" si="54"/>
        <v>โรงเรียนวัดธรรมศาลา(หลวงพ่อน้อยอุปถัมภ์)</v>
      </c>
      <c r="D529" s="232">
        <v>522</v>
      </c>
      <c r="E529" s="102"/>
      <c r="F529" s="227"/>
      <c r="G529" s="227"/>
      <c r="H529" s="227"/>
      <c r="I529" s="227"/>
      <c r="J529" s="227"/>
      <c r="K529" s="227"/>
      <c r="L529" s="227"/>
      <c r="M529" s="227"/>
      <c r="N529" s="227"/>
      <c r="O529" s="227"/>
      <c r="P529" s="227"/>
      <c r="Q529" s="227"/>
      <c r="R529" s="227"/>
      <c r="S529" s="227"/>
      <c r="T529" s="227"/>
      <c r="U529" s="227"/>
      <c r="V529" s="227"/>
      <c r="W529" s="227"/>
      <c r="X529" s="227"/>
      <c r="Y529" s="227"/>
      <c r="Z529" s="227"/>
      <c r="AA529" s="227"/>
      <c r="AB529" s="227"/>
      <c r="AC529" s="227"/>
      <c r="AD529" s="227"/>
      <c r="AE529" s="227"/>
      <c r="AF529" s="227"/>
      <c r="AG529" s="227"/>
      <c r="AH529" s="227"/>
      <c r="AI529" s="227"/>
      <c r="AJ529" s="63" t="str">
        <f t="shared" si="47"/>
        <v/>
      </c>
      <c r="AK529" s="41" t="str">
        <f t="shared" si="48"/>
        <v/>
      </c>
    </row>
    <row r="530" spans="1:37" ht="19.5" customHeight="1">
      <c r="A530" s="101" t="str">
        <f t="shared" si="52"/>
        <v>นครปฐม เขต 1</v>
      </c>
      <c r="B530" s="101">
        <f t="shared" si="53"/>
        <v>1073180003</v>
      </c>
      <c r="C530" s="101" t="str">
        <f t="shared" si="54"/>
        <v>โรงเรียนวัดธรรมศาลา(หลวงพ่อน้อยอุปถัมภ์)</v>
      </c>
      <c r="D530" s="232">
        <v>523</v>
      </c>
      <c r="E530" s="102"/>
      <c r="F530" s="227"/>
      <c r="G530" s="227"/>
      <c r="H530" s="227"/>
      <c r="I530" s="227"/>
      <c r="J530" s="227"/>
      <c r="K530" s="227"/>
      <c r="L530" s="227"/>
      <c r="M530" s="227"/>
      <c r="N530" s="227"/>
      <c r="O530" s="227"/>
      <c r="P530" s="227"/>
      <c r="Q530" s="227"/>
      <c r="R530" s="227"/>
      <c r="S530" s="227"/>
      <c r="T530" s="227"/>
      <c r="U530" s="227"/>
      <c r="V530" s="227"/>
      <c r="W530" s="227"/>
      <c r="X530" s="227"/>
      <c r="Y530" s="227"/>
      <c r="Z530" s="227"/>
      <c r="AA530" s="227"/>
      <c r="AB530" s="227"/>
      <c r="AC530" s="227"/>
      <c r="AD530" s="227"/>
      <c r="AE530" s="227"/>
      <c r="AF530" s="227"/>
      <c r="AG530" s="227"/>
      <c r="AH530" s="227"/>
      <c r="AI530" s="227"/>
      <c r="AJ530" s="63" t="str">
        <f t="shared" si="47"/>
        <v/>
      </c>
      <c r="AK530" s="41" t="str">
        <f t="shared" si="48"/>
        <v/>
      </c>
    </row>
    <row r="531" spans="1:37" ht="19.5" customHeight="1">
      <c r="A531" s="101" t="str">
        <f t="shared" si="52"/>
        <v>นครปฐม เขต 1</v>
      </c>
      <c r="B531" s="101">
        <f t="shared" si="53"/>
        <v>1073180003</v>
      </c>
      <c r="C531" s="101" t="str">
        <f t="shared" si="54"/>
        <v>โรงเรียนวัดธรรมศาลา(หลวงพ่อน้อยอุปถัมภ์)</v>
      </c>
      <c r="D531" s="232">
        <v>524</v>
      </c>
      <c r="E531" s="102"/>
      <c r="F531" s="227"/>
      <c r="G531" s="227"/>
      <c r="H531" s="227"/>
      <c r="I531" s="227"/>
      <c r="J531" s="227"/>
      <c r="K531" s="227"/>
      <c r="L531" s="227"/>
      <c r="M531" s="227"/>
      <c r="N531" s="227"/>
      <c r="O531" s="227"/>
      <c r="P531" s="227"/>
      <c r="Q531" s="227"/>
      <c r="R531" s="227"/>
      <c r="S531" s="227"/>
      <c r="T531" s="227"/>
      <c r="U531" s="227"/>
      <c r="V531" s="227"/>
      <c r="W531" s="227"/>
      <c r="X531" s="227"/>
      <c r="Y531" s="227"/>
      <c r="Z531" s="227"/>
      <c r="AA531" s="227"/>
      <c r="AB531" s="227"/>
      <c r="AC531" s="227"/>
      <c r="AD531" s="227"/>
      <c r="AE531" s="227"/>
      <c r="AF531" s="227"/>
      <c r="AG531" s="227"/>
      <c r="AH531" s="227"/>
      <c r="AI531" s="227"/>
      <c r="AJ531" s="63" t="str">
        <f t="shared" si="47"/>
        <v/>
      </c>
      <c r="AK531" s="41" t="str">
        <f t="shared" si="48"/>
        <v/>
      </c>
    </row>
    <row r="532" spans="1:37" ht="19.5" customHeight="1">
      <c r="A532" s="103" t="str">
        <f t="shared" si="52"/>
        <v>นครปฐม เขต 1</v>
      </c>
      <c r="B532" s="103">
        <f t="shared" si="53"/>
        <v>1073180003</v>
      </c>
      <c r="C532" s="103" t="str">
        <f t="shared" si="54"/>
        <v>โรงเรียนวัดธรรมศาลา(หลวงพ่อน้อยอุปถัมภ์)</v>
      </c>
      <c r="D532" s="233">
        <v>525</v>
      </c>
      <c r="E532" s="104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  <c r="AA532" s="228"/>
      <c r="AB532" s="228"/>
      <c r="AC532" s="228"/>
      <c r="AD532" s="228"/>
      <c r="AE532" s="228"/>
      <c r="AF532" s="228"/>
      <c r="AG532" s="228"/>
      <c r="AH532" s="228"/>
      <c r="AI532" s="228"/>
      <c r="AJ532" s="64" t="str">
        <f t="shared" si="47"/>
        <v/>
      </c>
      <c r="AK532" s="42" t="str">
        <f t="shared" si="48"/>
        <v/>
      </c>
    </row>
    <row r="533" spans="1:37" ht="19.5" customHeight="1">
      <c r="A533" s="105" t="str">
        <f t="shared" si="52"/>
        <v>นครปฐม เขต 1</v>
      </c>
      <c r="B533" s="105">
        <f t="shared" si="53"/>
        <v>1073180003</v>
      </c>
      <c r="C533" s="105" t="str">
        <f t="shared" si="54"/>
        <v>โรงเรียนวัดธรรมศาลา(หลวงพ่อน้อยอุปถัมภ์)</v>
      </c>
      <c r="D533" s="231">
        <v>526</v>
      </c>
      <c r="E533" s="106"/>
      <c r="F533" s="226"/>
      <c r="G533" s="226"/>
      <c r="H533" s="226"/>
      <c r="I533" s="226"/>
      <c r="J533" s="226"/>
      <c r="K533" s="226"/>
      <c r="L533" s="226"/>
      <c r="M533" s="226"/>
      <c r="N533" s="226"/>
      <c r="O533" s="226"/>
      <c r="P533" s="226"/>
      <c r="Q533" s="226"/>
      <c r="R533" s="226"/>
      <c r="S533" s="226"/>
      <c r="T533" s="226"/>
      <c r="U533" s="226"/>
      <c r="V533" s="226"/>
      <c r="W533" s="226"/>
      <c r="X533" s="226"/>
      <c r="Y533" s="226"/>
      <c r="Z533" s="226"/>
      <c r="AA533" s="226"/>
      <c r="AB533" s="226"/>
      <c r="AC533" s="226"/>
      <c r="AD533" s="226"/>
      <c r="AE533" s="226"/>
      <c r="AF533" s="226"/>
      <c r="AG533" s="226"/>
      <c r="AH533" s="226"/>
      <c r="AI533" s="226"/>
      <c r="AJ533" s="65" t="str">
        <f t="shared" si="47"/>
        <v/>
      </c>
      <c r="AK533" s="40" t="str">
        <f t="shared" si="48"/>
        <v/>
      </c>
    </row>
    <row r="534" spans="1:37" ht="19.5" customHeight="1">
      <c r="A534" s="101" t="str">
        <f t="shared" si="52"/>
        <v>นครปฐม เขต 1</v>
      </c>
      <c r="B534" s="101">
        <f t="shared" si="53"/>
        <v>1073180003</v>
      </c>
      <c r="C534" s="101" t="str">
        <f t="shared" si="54"/>
        <v>โรงเรียนวัดธรรมศาลา(หลวงพ่อน้อยอุปถัมภ์)</v>
      </c>
      <c r="D534" s="232">
        <v>527</v>
      </c>
      <c r="E534" s="102"/>
      <c r="F534" s="227"/>
      <c r="G534" s="227"/>
      <c r="H534" s="227"/>
      <c r="I534" s="227"/>
      <c r="J534" s="227"/>
      <c r="K534" s="227"/>
      <c r="L534" s="227"/>
      <c r="M534" s="227"/>
      <c r="N534" s="227"/>
      <c r="O534" s="227"/>
      <c r="P534" s="227"/>
      <c r="Q534" s="227"/>
      <c r="R534" s="227"/>
      <c r="S534" s="227"/>
      <c r="T534" s="227"/>
      <c r="U534" s="227"/>
      <c r="V534" s="227"/>
      <c r="W534" s="227"/>
      <c r="X534" s="227"/>
      <c r="Y534" s="227"/>
      <c r="Z534" s="227"/>
      <c r="AA534" s="227"/>
      <c r="AB534" s="227"/>
      <c r="AC534" s="227"/>
      <c r="AD534" s="227"/>
      <c r="AE534" s="227"/>
      <c r="AF534" s="227"/>
      <c r="AG534" s="227"/>
      <c r="AH534" s="227"/>
      <c r="AI534" s="227"/>
      <c r="AJ534" s="63" t="str">
        <f t="shared" si="47"/>
        <v/>
      </c>
      <c r="AK534" s="41" t="str">
        <f t="shared" si="48"/>
        <v/>
      </c>
    </row>
    <row r="535" spans="1:37" ht="19.5" customHeight="1">
      <c r="A535" s="101" t="str">
        <f t="shared" si="52"/>
        <v>นครปฐม เขต 1</v>
      </c>
      <c r="B535" s="101">
        <f t="shared" si="53"/>
        <v>1073180003</v>
      </c>
      <c r="C535" s="101" t="str">
        <f t="shared" si="54"/>
        <v>โรงเรียนวัดธรรมศาลา(หลวงพ่อน้อยอุปถัมภ์)</v>
      </c>
      <c r="D535" s="232">
        <v>528</v>
      </c>
      <c r="E535" s="102"/>
      <c r="F535" s="227"/>
      <c r="G535" s="227"/>
      <c r="H535" s="227"/>
      <c r="I535" s="227"/>
      <c r="J535" s="227"/>
      <c r="K535" s="227"/>
      <c r="L535" s="227"/>
      <c r="M535" s="227"/>
      <c r="N535" s="227"/>
      <c r="O535" s="227"/>
      <c r="P535" s="227"/>
      <c r="Q535" s="227"/>
      <c r="R535" s="227"/>
      <c r="S535" s="227"/>
      <c r="T535" s="227"/>
      <c r="U535" s="227"/>
      <c r="V535" s="227"/>
      <c r="W535" s="227"/>
      <c r="X535" s="227"/>
      <c r="Y535" s="227"/>
      <c r="Z535" s="227"/>
      <c r="AA535" s="227"/>
      <c r="AB535" s="227"/>
      <c r="AC535" s="227"/>
      <c r="AD535" s="227"/>
      <c r="AE535" s="227"/>
      <c r="AF535" s="227"/>
      <c r="AG535" s="227"/>
      <c r="AH535" s="227"/>
      <c r="AI535" s="227"/>
      <c r="AJ535" s="63" t="str">
        <f t="shared" si="47"/>
        <v/>
      </c>
      <c r="AK535" s="41" t="str">
        <f t="shared" si="48"/>
        <v/>
      </c>
    </row>
    <row r="536" spans="1:37" ht="19.5" customHeight="1">
      <c r="A536" s="101" t="str">
        <f t="shared" si="52"/>
        <v>นครปฐม เขต 1</v>
      </c>
      <c r="B536" s="101">
        <f t="shared" si="53"/>
        <v>1073180003</v>
      </c>
      <c r="C536" s="101" t="str">
        <f t="shared" si="54"/>
        <v>โรงเรียนวัดธรรมศาลา(หลวงพ่อน้อยอุปถัมภ์)</v>
      </c>
      <c r="D536" s="232">
        <v>529</v>
      </c>
      <c r="E536" s="102"/>
      <c r="F536" s="227"/>
      <c r="G536" s="227"/>
      <c r="H536" s="227"/>
      <c r="I536" s="227"/>
      <c r="J536" s="227"/>
      <c r="K536" s="227"/>
      <c r="L536" s="227"/>
      <c r="M536" s="227"/>
      <c r="N536" s="227"/>
      <c r="O536" s="227"/>
      <c r="P536" s="227"/>
      <c r="Q536" s="227"/>
      <c r="R536" s="227"/>
      <c r="S536" s="227"/>
      <c r="T536" s="227"/>
      <c r="U536" s="227"/>
      <c r="V536" s="227"/>
      <c r="W536" s="227"/>
      <c r="X536" s="227"/>
      <c r="Y536" s="227"/>
      <c r="Z536" s="227"/>
      <c r="AA536" s="227"/>
      <c r="AB536" s="227"/>
      <c r="AC536" s="227"/>
      <c r="AD536" s="227"/>
      <c r="AE536" s="227"/>
      <c r="AF536" s="227"/>
      <c r="AG536" s="227"/>
      <c r="AH536" s="227"/>
      <c r="AI536" s="227"/>
      <c r="AJ536" s="63" t="str">
        <f t="shared" si="47"/>
        <v/>
      </c>
      <c r="AK536" s="41" t="str">
        <f t="shared" si="48"/>
        <v/>
      </c>
    </row>
    <row r="537" spans="1:37" ht="19.5" customHeight="1">
      <c r="A537" s="103" t="str">
        <f t="shared" si="52"/>
        <v>นครปฐม เขต 1</v>
      </c>
      <c r="B537" s="103">
        <f t="shared" si="53"/>
        <v>1073180003</v>
      </c>
      <c r="C537" s="103" t="str">
        <f t="shared" si="54"/>
        <v>โรงเรียนวัดธรรมศาลา(หลวงพ่อน้อยอุปถัมภ์)</v>
      </c>
      <c r="D537" s="233">
        <v>530</v>
      </c>
      <c r="E537" s="104"/>
      <c r="F537" s="228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  <c r="AA537" s="228"/>
      <c r="AB537" s="228"/>
      <c r="AC537" s="228"/>
      <c r="AD537" s="228"/>
      <c r="AE537" s="228"/>
      <c r="AF537" s="228"/>
      <c r="AG537" s="228"/>
      <c r="AH537" s="228"/>
      <c r="AI537" s="228"/>
      <c r="AJ537" s="64" t="str">
        <f t="shared" si="47"/>
        <v/>
      </c>
      <c r="AK537" s="42" t="str">
        <f t="shared" si="48"/>
        <v/>
      </c>
    </row>
    <row r="538" spans="1:37" ht="19.5" customHeight="1">
      <c r="A538" s="105" t="str">
        <f t="shared" si="52"/>
        <v>นครปฐม เขต 1</v>
      </c>
      <c r="B538" s="105">
        <f t="shared" si="53"/>
        <v>1073180003</v>
      </c>
      <c r="C538" s="105" t="str">
        <f t="shared" si="54"/>
        <v>โรงเรียนวัดธรรมศาลา(หลวงพ่อน้อยอุปถัมภ์)</v>
      </c>
      <c r="D538" s="231">
        <v>531</v>
      </c>
      <c r="E538" s="106"/>
      <c r="F538" s="226"/>
      <c r="G538" s="226"/>
      <c r="H538" s="226"/>
      <c r="I538" s="226"/>
      <c r="J538" s="226"/>
      <c r="K538" s="226"/>
      <c r="L538" s="226"/>
      <c r="M538" s="226"/>
      <c r="N538" s="226"/>
      <c r="O538" s="226"/>
      <c r="P538" s="226"/>
      <c r="Q538" s="226"/>
      <c r="R538" s="226"/>
      <c r="S538" s="226"/>
      <c r="T538" s="226"/>
      <c r="U538" s="226"/>
      <c r="V538" s="226"/>
      <c r="W538" s="226"/>
      <c r="X538" s="226"/>
      <c r="Y538" s="226"/>
      <c r="Z538" s="226"/>
      <c r="AA538" s="226"/>
      <c r="AB538" s="226"/>
      <c r="AC538" s="226"/>
      <c r="AD538" s="226"/>
      <c r="AE538" s="226"/>
      <c r="AF538" s="226"/>
      <c r="AG538" s="226"/>
      <c r="AH538" s="226"/>
      <c r="AI538" s="226"/>
      <c r="AJ538" s="65" t="str">
        <f t="shared" si="47"/>
        <v/>
      </c>
      <c r="AK538" s="40" t="str">
        <f t="shared" si="48"/>
        <v/>
      </c>
    </row>
    <row r="539" spans="1:37" ht="19.5" customHeight="1">
      <c r="A539" s="101" t="str">
        <f t="shared" si="52"/>
        <v>นครปฐม เขต 1</v>
      </c>
      <c r="B539" s="101">
        <f t="shared" si="53"/>
        <v>1073180003</v>
      </c>
      <c r="C539" s="101" t="str">
        <f t="shared" si="54"/>
        <v>โรงเรียนวัดธรรมศาลา(หลวงพ่อน้อยอุปถัมภ์)</v>
      </c>
      <c r="D539" s="232">
        <v>532</v>
      </c>
      <c r="E539" s="102"/>
      <c r="F539" s="227"/>
      <c r="G539" s="227"/>
      <c r="H539" s="227"/>
      <c r="I539" s="227"/>
      <c r="J539" s="227"/>
      <c r="K539" s="227"/>
      <c r="L539" s="227"/>
      <c r="M539" s="227"/>
      <c r="N539" s="227"/>
      <c r="O539" s="227"/>
      <c r="P539" s="227"/>
      <c r="Q539" s="227"/>
      <c r="R539" s="227"/>
      <c r="S539" s="227"/>
      <c r="T539" s="227"/>
      <c r="U539" s="227"/>
      <c r="V539" s="227"/>
      <c r="W539" s="227"/>
      <c r="X539" s="227"/>
      <c r="Y539" s="227"/>
      <c r="Z539" s="227"/>
      <c r="AA539" s="227"/>
      <c r="AB539" s="227"/>
      <c r="AC539" s="227"/>
      <c r="AD539" s="227"/>
      <c r="AE539" s="227"/>
      <c r="AF539" s="227"/>
      <c r="AG539" s="227"/>
      <c r="AH539" s="227"/>
      <c r="AI539" s="227"/>
      <c r="AJ539" s="63" t="str">
        <f t="shared" si="47"/>
        <v/>
      </c>
      <c r="AK539" s="41" t="str">
        <f t="shared" si="48"/>
        <v/>
      </c>
    </row>
    <row r="540" spans="1:37" ht="19.5" customHeight="1">
      <c r="A540" s="101" t="str">
        <f t="shared" si="52"/>
        <v>นครปฐม เขต 1</v>
      </c>
      <c r="B540" s="101">
        <f t="shared" si="53"/>
        <v>1073180003</v>
      </c>
      <c r="C540" s="101" t="str">
        <f t="shared" si="54"/>
        <v>โรงเรียนวัดธรรมศาลา(หลวงพ่อน้อยอุปถัมภ์)</v>
      </c>
      <c r="D540" s="232">
        <v>533</v>
      </c>
      <c r="E540" s="102"/>
      <c r="F540" s="227"/>
      <c r="G540" s="227"/>
      <c r="H540" s="227"/>
      <c r="I540" s="227"/>
      <c r="J540" s="227"/>
      <c r="K540" s="227"/>
      <c r="L540" s="227"/>
      <c r="M540" s="227"/>
      <c r="N540" s="227"/>
      <c r="O540" s="227"/>
      <c r="P540" s="227"/>
      <c r="Q540" s="227"/>
      <c r="R540" s="227"/>
      <c r="S540" s="227"/>
      <c r="T540" s="227"/>
      <c r="U540" s="227"/>
      <c r="V540" s="227"/>
      <c r="W540" s="227"/>
      <c r="X540" s="227"/>
      <c r="Y540" s="227"/>
      <c r="Z540" s="227"/>
      <c r="AA540" s="227"/>
      <c r="AB540" s="227"/>
      <c r="AC540" s="227"/>
      <c r="AD540" s="227"/>
      <c r="AE540" s="227"/>
      <c r="AF540" s="227"/>
      <c r="AG540" s="227"/>
      <c r="AH540" s="227"/>
      <c r="AI540" s="227"/>
      <c r="AJ540" s="63" t="str">
        <f t="shared" si="47"/>
        <v/>
      </c>
      <c r="AK540" s="41" t="str">
        <f t="shared" si="48"/>
        <v/>
      </c>
    </row>
    <row r="541" spans="1:37" ht="19.5" customHeight="1">
      <c r="A541" s="101" t="str">
        <f t="shared" si="52"/>
        <v>นครปฐม เขต 1</v>
      </c>
      <c r="B541" s="101">
        <f t="shared" si="53"/>
        <v>1073180003</v>
      </c>
      <c r="C541" s="101" t="str">
        <f t="shared" si="54"/>
        <v>โรงเรียนวัดธรรมศาลา(หลวงพ่อน้อยอุปถัมภ์)</v>
      </c>
      <c r="D541" s="232">
        <v>534</v>
      </c>
      <c r="E541" s="102"/>
      <c r="F541" s="227"/>
      <c r="G541" s="227"/>
      <c r="H541" s="227"/>
      <c r="I541" s="227"/>
      <c r="J541" s="227"/>
      <c r="K541" s="227"/>
      <c r="L541" s="227"/>
      <c r="M541" s="227"/>
      <c r="N541" s="227"/>
      <c r="O541" s="227"/>
      <c r="P541" s="227"/>
      <c r="Q541" s="227"/>
      <c r="R541" s="227"/>
      <c r="S541" s="227"/>
      <c r="T541" s="227"/>
      <c r="U541" s="227"/>
      <c r="V541" s="227"/>
      <c r="W541" s="227"/>
      <c r="X541" s="227"/>
      <c r="Y541" s="227"/>
      <c r="Z541" s="227"/>
      <c r="AA541" s="227"/>
      <c r="AB541" s="227"/>
      <c r="AC541" s="227"/>
      <c r="AD541" s="227"/>
      <c r="AE541" s="227"/>
      <c r="AF541" s="227"/>
      <c r="AG541" s="227"/>
      <c r="AH541" s="227"/>
      <c r="AI541" s="227"/>
      <c r="AJ541" s="63" t="str">
        <f t="shared" si="47"/>
        <v/>
      </c>
      <c r="AK541" s="41" t="str">
        <f t="shared" si="48"/>
        <v/>
      </c>
    </row>
    <row r="542" spans="1:37" ht="19.5" customHeight="1">
      <c r="A542" s="103" t="str">
        <f t="shared" si="52"/>
        <v>นครปฐม เขต 1</v>
      </c>
      <c r="B542" s="103">
        <f t="shared" si="53"/>
        <v>1073180003</v>
      </c>
      <c r="C542" s="103" t="str">
        <f t="shared" si="54"/>
        <v>โรงเรียนวัดธรรมศาลา(หลวงพ่อน้อยอุปถัมภ์)</v>
      </c>
      <c r="D542" s="233">
        <v>535</v>
      </c>
      <c r="E542" s="104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  <c r="AA542" s="228"/>
      <c r="AB542" s="228"/>
      <c r="AC542" s="228"/>
      <c r="AD542" s="228"/>
      <c r="AE542" s="228"/>
      <c r="AF542" s="228"/>
      <c r="AG542" s="228"/>
      <c r="AH542" s="228"/>
      <c r="AI542" s="228"/>
      <c r="AJ542" s="64" t="str">
        <f t="shared" si="47"/>
        <v/>
      </c>
      <c r="AK542" s="42" t="str">
        <f t="shared" si="48"/>
        <v/>
      </c>
    </row>
    <row r="543" spans="1:37" ht="19.5" customHeight="1">
      <c r="A543" s="105" t="str">
        <f t="shared" si="52"/>
        <v>นครปฐม เขต 1</v>
      </c>
      <c r="B543" s="105">
        <f t="shared" si="53"/>
        <v>1073180003</v>
      </c>
      <c r="C543" s="105" t="str">
        <f t="shared" si="54"/>
        <v>โรงเรียนวัดธรรมศาลา(หลวงพ่อน้อยอุปถัมภ์)</v>
      </c>
      <c r="D543" s="231">
        <v>536</v>
      </c>
      <c r="E543" s="106"/>
      <c r="F543" s="226"/>
      <c r="G543" s="226"/>
      <c r="H543" s="226"/>
      <c r="I543" s="226"/>
      <c r="J543" s="226"/>
      <c r="K543" s="226"/>
      <c r="L543" s="226"/>
      <c r="M543" s="226"/>
      <c r="N543" s="226"/>
      <c r="O543" s="226"/>
      <c r="P543" s="226"/>
      <c r="Q543" s="226"/>
      <c r="R543" s="226"/>
      <c r="S543" s="226"/>
      <c r="T543" s="226"/>
      <c r="U543" s="226"/>
      <c r="V543" s="226"/>
      <c r="W543" s="226"/>
      <c r="X543" s="226"/>
      <c r="Y543" s="226"/>
      <c r="Z543" s="226"/>
      <c r="AA543" s="226"/>
      <c r="AB543" s="226"/>
      <c r="AC543" s="226"/>
      <c r="AD543" s="226"/>
      <c r="AE543" s="226"/>
      <c r="AF543" s="226"/>
      <c r="AG543" s="226"/>
      <c r="AH543" s="226"/>
      <c r="AI543" s="226"/>
      <c r="AJ543" s="65" t="str">
        <f t="shared" si="47"/>
        <v/>
      </c>
      <c r="AK543" s="40" t="str">
        <f t="shared" si="48"/>
        <v/>
      </c>
    </row>
    <row r="544" spans="1:37" ht="19.5" customHeight="1">
      <c r="A544" s="101" t="str">
        <f t="shared" si="52"/>
        <v>นครปฐม เขต 1</v>
      </c>
      <c r="B544" s="101">
        <f t="shared" si="53"/>
        <v>1073180003</v>
      </c>
      <c r="C544" s="101" t="str">
        <f t="shared" si="54"/>
        <v>โรงเรียนวัดธรรมศาลา(หลวงพ่อน้อยอุปถัมภ์)</v>
      </c>
      <c r="D544" s="232">
        <v>537</v>
      </c>
      <c r="E544" s="102"/>
      <c r="F544" s="227"/>
      <c r="G544" s="227"/>
      <c r="H544" s="227"/>
      <c r="I544" s="227"/>
      <c r="J544" s="227"/>
      <c r="K544" s="227"/>
      <c r="L544" s="227"/>
      <c r="M544" s="227"/>
      <c r="N544" s="227"/>
      <c r="O544" s="227"/>
      <c r="P544" s="227"/>
      <c r="Q544" s="227"/>
      <c r="R544" s="227"/>
      <c r="S544" s="227"/>
      <c r="T544" s="227"/>
      <c r="U544" s="227"/>
      <c r="V544" s="227"/>
      <c r="W544" s="227"/>
      <c r="X544" s="227"/>
      <c r="Y544" s="227"/>
      <c r="Z544" s="227"/>
      <c r="AA544" s="227"/>
      <c r="AB544" s="227"/>
      <c r="AC544" s="227"/>
      <c r="AD544" s="227"/>
      <c r="AE544" s="227"/>
      <c r="AF544" s="227"/>
      <c r="AG544" s="227"/>
      <c r="AH544" s="227"/>
      <c r="AI544" s="227"/>
      <c r="AJ544" s="63" t="str">
        <f t="shared" si="47"/>
        <v/>
      </c>
      <c r="AK544" s="41" t="str">
        <f t="shared" si="48"/>
        <v/>
      </c>
    </row>
    <row r="545" spans="1:37" ht="19.5" customHeight="1">
      <c r="A545" s="101" t="str">
        <f t="shared" si="52"/>
        <v>นครปฐม เขต 1</v>
      </c>
      <c r="B545" s="101">
        <f t="shared" si="53"/>
        <v>1073180003</v>
      </c>
      <c r="C545" s="101" t="str">
        <f t="shared" si="54"/>
        <v>โรงเรียนวัดธรรมศาลา(หลวงพ่อน้อยอุปถัมภ์)</v>
      </c>
      <c r="D545" s="232">
        <v>538</v>
      </c>
      <c r="E545" s="102"/>
      <c r="F545" s="227"/>
      <c r="G545" s="227"/>
      <c r="H545" s="227"/>
      <c r="I545" s="227"/>
      <c r="J545" s="227"/>
      <c r="K545" s="227"/>
      <c r="L545" s="227"/>
      <c r="M545" s="227"/>
      <c r="N545" s="227"/>
      <c r="O545" s="227"/>
      <c r="P545" s="227"/>
      <c r="Q545" s="227"/>
      <c r="R545" s="227"/>
      <c r="S545" s="227"/>
      <c r="T545" s="227"/>
      <c r="U545" s="227"/>
      <c r="V545" s="227"/>
      <c r="W545" s="227"/>
      <c r="X545" s="227"/>
      <c r="Y545" s="227"/>
      <c r="Z545" s="227"/>
      <c r="AA545" s="227"/>
      <c r="AB545" s="227"/>
      <c r="AC545" s="227"/>
      <c r="AD545" s="227"/>
      <c r="AE545" s="227"/>
      <c r="AF545" s="227"/>
      <c r="AG545" s="227"/>
      <c r="AH545" s="227"/>
      <c r="AI545" s="227"/>
      <c r="AJ545" s="63" t="str">
        <f t="shared" si="47"/>
        <v/>
      </c>
      <c r="AK545" s="41" t="str">
        <f t="shared" si="48"/>
        <v/>
      </c>
    </row>
    <row r="546" spans="1:37" ht="19.5" customHeight="1">
      <c r="A546" s="101" t="str">
        <f t="shared" si="52"/>
        <v>นครปฐม เขต 1</v>
      </c>
      <c r="B546" s="101">
        <f t="shared" si="53"/>
        <v>1073180003</v>
      </c>
      <c r="C546" s="101" t="str">
        <f t="shared" si="54"/>
        <v>โรงเรียนวัดธรรมศาลา(หลวงพ่อน้อยอุปถัมภ์)</v>
      </c>
      <c r="D546" s="232">
        <v>539</v>
      </c>
      <c r="E546" s="102"/>
      <c r="F546" s="227"/>
      <c r="G546" s="227"/>
      <c r="H546" s="227"/>
      <c r="I546" s="227"/>
      <c r="J546" s="227"/>
      <c r="K546" s="227"/>
      <c r="L546" s="227"/>
      <c r="M546" s="227"/>
      <c r="N546" s="227"/>
      <c r="O546" s="227"/>
      <c r="P546" s="227"/>
      <c r="Q546" s="227"/>
      <c r="R546" s="227"/>
      <c r="S546" s="227"/>
      <c r="T546" s="227"/>
      <c r="U546" s="227"/>
      <c r="V546" s="227"/>
      <c r="W546" s="227"/>
      <c r="X546" s="227"/>
      <c r="Y546" s="227"/>
      <c r="Z546" s="227"/>
      <c r="AA546" s="227"/>
      <c r="AB546" s="227"/>
      <c r="AC546" s="227"/>
      <c r="AD546" s="227"/>
      <c r="AE546" s="227"/>
      <c r="AF546" s="227"/>
      <c r="AG546" s="227"/>
      <c r="AH546" s="227"/>
      <c r="AI546" s="227"/>
      <c r="AJ546" s="63" t="str">
        <f t="shared" si="47"/>
        <v/>
      </c>
      <c r="AK546" s="41" t="str">
        <f t="shared" si="48"/>
        <v/>
      </c>
    </row>
    <row r="547" spans="1:37" ht="19.5" customHeight="1">
      <c r="A547" s="103" t="str">
        <f t="shared" si="52"/>
        <v>นครปฐม เขต 1</v>
      </c>
      <c r="B547" s="103">
        <f t="shared" si="53"/>
        <v>1073180003</v>
      </c>
      <c r="C547" s="103" t="str">
        <f t="shared" si="54"/>
        <v>โรงเรียนวัดธรรมศาลา(หลวงพ่อน้อยอุปถัมภ์)</v>
      </c>
      <c r="D547" s="233">
        <v>540</v>
      </c>
      <c r="E547" s="104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  <c r="AA547" s="228"/>
      <c r="AB547" s="228"/>
      <c r="AC547" s="228"/>
      <c r="AD547" s="228"/>
      <c r="AE547" s="228"/>
      <c r="AF547" s="228"/>
      <c r="AG547" s="228"/>
      <c r="AH547" s="228"/>
      <c r="AI547" s="228"/>
      <c r="AJ547" s="64" t="str">
        <f t="shared" si="47"/>
        <v/>
      </c>
      <c r="AK547" s="42" t="str">
        <f t="shared" si="48"/>
        <v/>
      </c>
    </row>
    <row r="548" spans="1:37" ht="19.5" customHeight="1">
      <c r="A548" s="105" t="str">
        <f t="shared" si="52"/>
        <v>นครปฐม เขต 1</v>
      </c>
      <c r="B548" s="105">
        <f t="shared" si="53"/>
        <v>1073180003</v>
      </c>
      <c r="C548" s="105" t="str">
        <f t="shared" si="54"/>
        <v>โรงเรียนวัดธรรมศาลา(หลวงพ่อน้อยอุปถัมภ์)</v>
      </c>
      <c r="D548" s="231">
        <v>541</v>
      </c>
      <c r="E548" s="100"/>
      <c r="F548" s="226"/>
      <c r="G548" s="226"/>
      <c r="H548" s="226"/>
      <c r="I548" s="226"/>
      <c r="J548" s="226"/>
      <c r="K548" s="226"/>
      <c r="L548" s="226"/>
      <c r="M548" s="226"/>
      <c r="N548" s="226"/>
      <c r="O548" s="226"/>
      <c r="P548" s="226"/>
      <c r="Q548" s="226"/>
      <c r="R548" s="226"/>
      <c r="S548" s="226"/>
      <c r="T548" s="226"/>
      <c r="U548" s="226"/>
      <c r="V548" s="226"/>
      <c r="W548" s="226"/>
      <c r="X548" s="226"/>
      <c r="Y548" s="226"/>
      <c r="Z548" s="226"/>
      <c r="AA548" s="226"/>
      <c r="AB548" s="226"/>
      <c r="AC548" s="226"/>
      <c r="AD548" s="226"/>
      <c r="AE548" s="226"/>
      <c r="AF548" s="226"/>
      <c r="AG548" s="226"/>
      <c r="AH548" s="226"/>
      <c r="AI548" s="226"/>
      <c r="AJ548" s="65" t="str">
        <f t="shared" si="47"/>
        <v/>
      </c>
      <c r="AK548" s="40" t="str">
        <f t="shared" si="48"/>
        <v/>
      </c>
    </row>
    <row r="549" spans="1:37" ht="19.5" customHeight="1">
      <c r="A549" s="101" t="str">
        <f t="shared" si="52"/>
        <v>นครปฐม เขต 1</v>
      </c>
      <c r="B549" s="101">
        <f t="shared" si="53"/>
        <v>1073180003</v>
      </c>
      <c r="C549" s="101" t="str">
        <f t="shared" si="54"/>
        <v>โรงเรียนวัดธรรมศาลา(หลวงพ่อน้อยอุปถัมภ์)</v>
      </c>
      <c r="D549" s="232">
        <v>542</v>
      </c>
      <c r="E549" s="102"/>
      <c r="F549" s="227"/>
      <c r="G549" s="227"/>
      <c r="H549" s="227"/>
      <c r="I549" s="227"/>
      <c r="J549" s="227"/>
      <c r="K549" s="227"/>
      <c r="L549" s="227"/>
      <c r="M549" s="227"/>
      <c r="N549" s="227"/>
      <c r="O549" s="227"/>
      <c r="P549" s="227"/>
      <c r="Q549" s="227"/>
      <c r="R549" s="227"/>
      <c r="S549" s="227"/>
      <c r="T549" s="227"/>
      <c r="U549" s="227"/>
      <c r="V549" s="227"/>
      <c r="W549" s="227"/>
      <c r="X549" s="227"/>
      <c r="Y549" s="227"/>
      <c r="Z549" s="227"/>
      <c r="AA549" s="227"/>
      <c r="AB549" s="227"/>
      <c r="AC549" s="227"/>
      <c r="AD549" s="227"/>
      <c r="AE549" s="227"/>
      <c r="AF549" s="227"/>
      <c r="AG549" s="227"/>
      <c r="AH549" s="227"/>
      <c r="AI549" s="227"/>
      <c r="AJ549" s="63" t="str">
        <f t="shared" si="47"/>
        <v/>
      </c>
      <c r="AK549" s="41" t="str">
        <f t="shared" si="48"/>
        <v/>
      </c>
    </row>
    <row r="550" spans="1:37" ht="19.5" customHeight="1">
      <c r="A550" s="101" t="str">
        <f t="shared" si="52"/>
        <v>นครปฐม เขต 1</v>
      </c>
      <c r="B550" s="101">
        <f t="shared" si="53"/>
        <v>1073180003</v>
      </c>
      <c r="C550" s="101" t="str">
        <f t="shared" si="54"/>
        <v>โรงเรียนวัดธรรมศาลา(หลวงพ่อน้อยอุปถัมภ์)</v>
      </c>
      <c r="D550" s="232">
        <v>543</v>
      </c>
      <c r="E550" s="102"/>
      <c r="F550" s="227"/>
      <c r="G550" s="227"/>
      <c r="H550" s="227"/>
      <c r="I550" s="227"/>
      <c r="J550" s="227"/>
      <c r="K550" s="227"/>
      <c r="L550" s="227"/>
      <c r="M550" s="227"/>
      <c r="N550" s="227"/>
      <c r="O550" s="227"/>
      <c r="P550" s="227"/>
      <c r="Q550" s="227"/>
      <c r="R550" s="227"/>
      <c r="S550" s="227"/>
      <c r="T550" s="227"/>
      <c r="U550" s="227"/>
      <c r="V550" s="227"/>
      <c r="W550" s="227"/>
      <c r="X550" s="227"/>
      <c r="Y550" s="227"/>
      <c r="Z550" s="227"/>
      <c r="AA550" s="227"/>
      <c r="AB550" s="227"/>
      <c r="AC550" s="227"/>
      <c r="AD550" s="227"/>
      <c r="AE550" s="227"/>
      <c r="AF550" s="227"/>
      <c r="AG550" s="227"/>
      <c r="AH550" s="227"/>
      <c r="AI550" s="227"/>
      <c r="AJ550" s="63" t="str">
        <f t="shared" si="47"/>
        <v/>
      </c>
      <c r="AK550" s="41" t="str">
        <f t="shared" si="48"/>
        <v/>
      </c>
    </row>
    <row r="551" spans="1:37" ht="19.5" customHeight="1">
      <c r="A551" s="101" t="str">
        <f t="shared" si="52"/>
        <v>นครปฐม เขต 1</v>
      </c>
      <c r="B551" s="101">
        <f t="shared" si="53"/>
        <v>1073180003</v>
      </c>
      <c r="C551" s="101" t="str">
        <f t="shared" si="54"/>
        <v>โรงเรียนวัดธรรมศาลา(หลวงพ่อน้อยอุปถัมภ์)</v>
      </c>
      <c r="D551" s="232">
        <v>544</v>
      </c>
      <c r="E551" s="102"/>
      <c r="F551" s="227"/>
      <c r="G551" s="227"/>
      <c r="H551" s="227"/>
      <c r="I551" s="227"/>
      <c r="J551" s="227"/>
      <c r="K551" s="227"/>
      <c r="L551" s="227"/>
      <c r="M551" s="227"/>
      <c r="N551" s="227"/>
      <c r="O551" s="227"/>
      <c r="P551" s="227"/>
      <c r="Q551" s="227"/>
      <c r="R551" s="227"/>
      <c r="S551" s="227"/>
      <c r="T551" s="227"/>
      <c r="U551" s="227"/>
      <c r="V551" s="227"/>
      <c r="W551" s="227"/>
      <c r="X551" s="227"/>
      <c r="Y551" s="227"/>
      <c r="Z551" s="227"/>
      <c r="AA551" s="227"/>
      <c r="AB551" s="227"/>
      <c r="AC551" s="227"/>
      <c r="AD551" s="227"/>
      <c r="AE551" s="227"/>
      <c r="AF551" s="227"/>
      <c r="AG551" s="227"/>
      <c r="AH551" s="227"/>
      <c r="AI551" s="227"/>
      <c r="AJ551" s="63" t="str">
        <f t="shared" si="47"/>
        <v/>
      </c>
      <c r="AK551" s="41" t="str">
        <f t="shared" si="48"/>
        <v/>
      </c>
    </row>
    <row r="552" spans="1:37" ht="19.5" customHeight="1">
      <c r="A552" s="103" t="str">
        <f t="shared" si="52"/>
        <v>นครปฐม เขต 1</v>
      </c>
      <c r="B552" s="103">
        <f t="shared" si="53"/>
        <v>1073180003</v>
      </c>
      <c r="C552" s="103" t="str">
        <f t="shared" si="54"/>
        <v>โรงเรียนวัดธรรมศาลา(หลวงพ่อน้อยอุปถัมภ์)</v>
      </c>
      <c r="D552" s="233">
        <v>545</v>
      </c>
      <c r="E552" s="104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  <c r="AA552" s="228"/>
      <c r="AB552" s="228"/>
      <c r="AC552" s="228"/>
      <c r="AD552" s="228"/>
      <c r="AE552" s="228"/>
      <c r="AF552" s="228"/>
      <c r="AG552" s="228"/>
      <c r="AH552" s="228"/>
      <c r="AI552" s="228"/>
      <c r="AJ552" s="64" t="str">
        <f t="shared" si="47"/>
        <v/>
      </c>
      <c r="AK552" s="42" t="str">
        <f t="shared" si="48"/>
        <v/>
      </c>
    </row>
    <row r="553" spans="1:37" ht="19.5" customHeight="1">
      <c r="A553" s="105" t="str">
        <f t="shared" si="52"/>
        <v>นครปฐม เขต 1</v>
      </c>
      <c r="B553" s="105">
        <f t="shared" si="53"/>
        <v>1073180003</v>
      </c>
      <c r="C553" s="105" t="str">
        <f t="shared" si="54"/>
        <v>โรงเรียนวัดธรรมศาลา(หลวงพ่อน้อยอุปถัมภ์)</v>
      </c>
      <c r="D553" s="231">
        <v>546</v>
      </c>
      <c r="E553" s="106"/>
      <c r="F553" s="226"/>
      <c r="G553" s="226"/>
      <c r="H553" s="226"/>
      <c r="I553" s="226"/>
      <c r="J553" s="226"/>
      <c r="K553" s="226"/>
      <c r="L553" s="226"/>
      <c r="M553" s="226"/>
      <c r="N553" s="226"/>
      <c r="O553" s="226"/>
      <c r="P553" s="226"/>
      <c r="Q553" s="226"/>
      <c r="R553" s="226"/>
      <c r="S553" s="226"/>
      <c r="T553" s="226"/>
      <c r="U553" s="226"/>
      <c r="V553" s="226"/>
      <c r="W553" s="226"/>
      <c r="X553" s="226"/>
      <c r="Y553" s="226"/>
      <c r="Z553" s="226"/>
      <c r="AA553" s="226"/>
      <c r="AB553" s="226"/>
      <c r="AC553" s="226"/>
      <c r="AD553" s="226"/>
      <c r="AE553" s="226"/>
      <c r="AF553" s="226"/>
      <c r="AG553" s="226"/>
      <c r="AH553" s="226"/>
      <c r="AI553" s="226"/>
      <c r="AJ553" s="65" t="str">
        <f t="shared" si="47"/>
        <v/>
      </c>
      <c r="AK553" s="40" t="str">
        <f t="shared" si="48"/>
        <v/>
      </c>
    </row>
    <row r="554" spans="1:37" ht="19.5" customHeight="1">
      <c r="A554" s="101" t="str">
        <f t="shared" ref="A554:A585" si="55">$A$8</f>
        <v>นครปฐม เขต 1</v>
      </c>
      <c r="B554" s="101">
        <f t="shared" ref="B554:B585" si="56">$B$8</f>
        <v>1073180003</v>
      </c>
      <c r="C554" s="101" t="str">
        <f t="shared" ref="C554:C585" si="57">$C$8</f>
        <v>โรงเรียนวัดธรรมศาลา(หลวงพ่อน้อยอุปถัมภ์)</v>
      </c>
      <c r="D554" s="232">
        <v>547</v>
      </c>
      <c r="E554" s="102"/>
      <c r="F554" s="227"/>
      <c r="G554" s="227"/>
      <c r="H554" s="227"/>
      <c r="I554" s="227"/>
      <c r="J554" s="227"/>
      <c r="K554" s="227"/>
      <c r="L554" s="227"/>
      <c r="M554" s="227"/>
      <c r="N554" s="227"/>
      <c r="O554" s="227"/>
      <c r="P554" s="227"/>
      <c r="Q554" s="227"/>
      <c r="R554" s="227"/>
      <c r="S554" s="227"/>
      <c r="T554" s="227"/>
      <c r="U554" s="227"/>
      <c r="V554" s="227"/>
      <c r="W554" s="227"/>
      <c r="X554" s="227"/>
      <c r="Y554" s="227"/>
      <c r="Z554" s="227"/>
      <c r="AA554" s="227"/>
      <c r="AB554" s="227"/>
      <c r="AC554" s="227"/>
      <c r="AD554" s="227"/>
      <c r="AE554" s="227"/>
      <c r="AF554" s="227"/>
      <c r="AG554" s="227"/>
      <c r="AH554" s="227"/>
      <c r="AI554" s="227"/>
      <c r="AJ554" s="63" t="str">
        <f t="shared" si="47"/>
        <v/>
      </c>
      <c r="AK554" s="41" t="str">
        <f t="shared" si="48"/>
        <v/>
      </c>
    </row>
    <row r="555" spans="1:37" ht="19.5" customHeight="1">
      <c r="A555" s="101" t="str">
        <f t="shared" si="55"/>
        <v>นครปฐม เขต 1</v>
      </c>
      <c r="B555" s="101">
        <f t="shared" si="56"/>
        <v>1073180003</v>
      </c>
      <c r="C555" s="101" t="str">
        <f t="shared" si="57"/>
        <v>โรงเรียนวัดธรรมศาลา(หลวงพ่อน้อยอุปถัมภ์)</v>
      </c>
      <c r="D555" s="232">
        <v>548</v>
      </c>
      <c r="E555" s="102"/>
      <c r="F555" s="227"/>
      <c r="G555" s="227"/>
      <c r="H555" s="227"/>
      <c r="I555" s="227"/>
      <c r="J555" s="227"/>
      <c r="K555" s="227"/>
      <c r="L555" s="227"/>
      <c r="M555" s="227"/>
      <c r="N555" s="227"/>
      <c r="O555" s="227"/>
      <c r="P555" s="227"/>
      <c r="Q555" s="227"/>
      <c r="R555" s="227"/>
      <c r="S555" s="227"/>
      <c r="T555" s="227"/>
      <c r="U555" s="227"/>
      <c r="V555" s="227"/>
      <c r="W555" s="227"/>
      <c r="X555" s="227"/>
      <c r="Y555" s="227"/>
      <c r="Z555" s="227"/>
      <c r="AA555" s="227"/>
      <c r="AB555" s="227"/>
      <c r="AC555" s="227"/>
      <c r="AD555" s="227"/>
      <c r="AE555" s="227"/>
      <c r="AF555" s="227"/>
      <c r="AG555" s="227"/>
      <c r="AH555" s="227"/>
      <c r="AI555" s="227"/>
      <c r="AJ555" s="63" t="str">
        <f t="shared" si="47"/>
        <v/>
      </c>
      <c r="AK555" s="41" t="str">
        <f t="shared" si="48"/>
        <v/>
      </c>
    </row>
    <row r="556" spans="1:37" ht="19.5" customHeight="1">
      <c r="A556" s="101" t="str">
        <f t="shared" si="55"/>
        <v>นครปฐม เขต 1</v>
      </c>
      <c r="B556" s="101">
        <f t="shared" si="56"/>
        <v>1073180003</v>
      </c>
      <c r="C556" s="101" t="str">
        <f t="shared" si="57"/>
        <v>โรงเรียนวัดธรรมศาลา(หลวงพ่อน้อยอุปถัมภ์)</v>
      </c>
      <c r="D556" s="232">
        <v>549</v>
      </c>
      <c r="E556" s="102"/>
      <c r="F556" s="227"/>
      <c r="G556" s="227"/>
      <c r="H556" s="227"/>
      <c r="I556" s="227"/>
      <c r="J556" s="227"/>
      <c r="K556" s="227"/>
      <c r="L556" s="227"/>
      <c r="M556" s="227"/>
      <c r="N556" s="227"/>
      <c r="O556" s="227"/>
      <c r="P556" s="227"/>
      <c r="Q556" s="227"/>
      <c r="R556" s="227"/>
      <c r="S556" s="227"/>
      <c r="T556" s="227"/>
      <c r="U556" s="227"/>
      <c r="V556" s="227"/>
      <c r="W556" s="227"/>
      <c r="X556" s="227"/>
      <c r="Y556" s="227"/>
      <c r="Z556" s="227"/>
      <c r="AA556" s="227"/>
      <c r="AB556" s="227"/>
      <c r="AC556" s="227"/>
      <c r="AD556" s="227"/>
      <c r="AE556" s="227"/>
      <c r="AF556" s="227"/>
      <c r="AG556" s="227"/>
      <c r="AH556" s="227"/>
      <c r="AI556" s="227"/>
      <c r="AJ556" s="63" t="str">
        <f t="shared" si="47"/>
        <v/>
      </c>
      <c r="AK556" s="41" t="str">
        <f t="shared" si="48"/>
        <v/>
      </c>
    </row>
    <row r="557" spans="1:37" ht="19.5" customHeight="1">
      <c r="A557" s="103" t="str">
        <f t="shared" si="55"/>
        <v>นครปฐม เขต 1</v>
      </c>
      <c r="B557" s="103">
        <f t="shared" si="56"/>
        <v>1073180003</v>
      </c>
      <c r="C557" s="103" t="str">
        <f t="shared" si="57"/>
        <v>โรงเรียนวัดธรรมศาลา(หลวงพ่อน้อยอุปถัมภ์)</v>
      </c>
      <c r="D557" s="233">
        <v>550</v>
      </c>
      <c r="E557" s="104"/>
      <c r="F557" s="228"/>
      <c r="G557" s="228"/>
      <c r="H557" s="228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  <c r="AA557" s="228"/>
      <c r="AB557" s="228"/>
      <c r="AC557" s="228"/>
      <c r="AD557" s="228"/>
      <c r="AE557" s="228"/>
      <c r="AF557" s="228"/>
      <c r="AG557" s="228"/>
      <c r="AH557" s="228"/>
      <c r="AI557" s="228"/>
      <c r="AJ557" s="64" t="str">
        <f t="shared" si="47"/>
        <v/>
      </c>
      <c r="AK557" s="42" t="str">
        <f t="shared" si="48"/>
        <v/>
      </c>
    </row>
    <row r="558" spans="1:37" ht="19.5" customHeight="1">
      <c r="A558" s="105" t="str">
        <f t="shared" si="55"/>
        <v>นครปฐม เขต 1</v>
      </c>
      <c r="B558" s="105">
        <f t="shared" si="56"/>
        <v>1073180003</v>
      </c>
      <c r="C558" s="105" t="str">
        <f t="shared" si="57"/>
        <v>โรงเรียนวัดธรรมศาลา(หลวงพ่อน้อยอุปถัมภ์)</v>
      </c>
      <c r="D558" s="231">
        <v>551</v>
      </c>
      <c r="E558" s="106"/>
      <c r="F558" s="226"/>
      <c r="G558" s="226"/>
      <c r="H558" s="226"/>
      <c r="I558" s="226"/>
      <c r="J558" s="226"/>
      <c r="K558" s="226"/>
      <c r="L558" s="226"/>
      <c r="M558" s="226"/>
      <c r="N558" s="226"/>
      <c r="O558" s="226"/>
      <c r="P558" s="226"/>
      <c r="Q558" s="226"/>
      <c r="R558" s="226"/>
      <c r="S558" s="226"/>
      <c r="T558" s="226"/>
      <c r="U558" s="226"/>
      <c r="V558" s="226"/>
      <c r="W558" s="226"/>
      <c r="X558" s="226"/>
      <c r="Y558" s="226"/>
      <c r="Z558" s="226"/>
      <c r="AA558" s="226"/>
      <c r="AB558" s="226"/>
      <c r="AC558" s="226"/>
      <c r="AD558" s="226"/>
      <c r="AE558" s="226"/>
      <c r="AF558" s="226"/>
      <c r="AG558" s="226"/>
      <c r="AH558" s="226"/>
      <c r="AI558" s="226"/>
      <c r="AJ558" s="65" t="str">
        <f t="shared" si="47"/>
        <v/>
      </c>
      <c r="AK558" s="40" t="str">
        <f t="shared" si="48"/>
        <v/>
      </c>
    </row>
    <row r="559" spans="1:37" ht="19.5" customHeight="1">
      <c r="A559" s="101" t="str">
        <f t="shared" si="55"/>
        <v>นครปฐม เขต 1</v>
      </c>
      <c r="B559" s="101">
        <f t="shared" si="56"/>
        <v>1073180003</v>
      </c>
      <c r="C559" s="101" t="str">
        <f t="shared" si="57"/>
        <v>โรงเรียนวัดธรรมศาลา(หลวงพ่อน้อยอุปถัมภ์)</v>
      </c>
      <c r="D559" s="232">
        <v>552</v>
      </c>
      <c r="E559" s="102"/>
      <c r="F559" s="227"/>
      <c r="G559" s="227"/>
      <c r="H559" s="227"/>
      <c r="I559" s="227"/>
      <c r="J559" s="227"/>
      <c r="K559" s="227"/>
      <c r="L559" s="227"/>
      <c r="M559" s="227"/>
      <c r="N559" s="227"/>
      <c r="O559" s="227"/>
      <c r="P559" s="227"/>
      <c r="Q559" s="227"/>
      <c r="R559" s="227"/>
      <c r="S559" s="227"/>
      <c r="T559" s="227"/>
      <c r="U559" s="227"/>
      <c r="V559" s="227"/>
      <c r="W559" s="227"/>
      <c r="X559" s="227"/>
      <c r="Y559" s="227"/>
      <c r="Z559" s="227"/>
      <c r="AA559" s="227"/>
      <c r="AB559" s="227"/>
      <c r="AC559" s="227"/>
      <c r="AD559" s="227"/>
      <c r="AE559" s="227"/>
      <c r="AF559" s="227"/>
      <c r="AG559" s="227"/>
      <c r="AH559" s="227"/>
      <c r="AI559" s="227"/>
      <c r="AJ559" s="63" t="str">
        <f t="shared" si="47"/>
        <v/>
      </c>
      <c r="AK559" s="41" t="str">
        <f t="shared" si="48"/>
        <v/>
      </c>
    </row>
    <row r="560" spans="1:37" ht="19.5" customHeight="1">
      <c r="A560" s="101" t="str">
        <f t="shared" si="55"/>
        <v>นครปฐม เขต 1</v>
      </c>
      <c r="B560" s="101">
        <f t="shared" si="56"/>
        <v>1073180003</v>
      </c>
      <c r="C560" s="101" t="str">
        <f t="shared" si="57"/>
        <v>โรงเรียนวัดธรรมศาลา(หลวงพ่อน้อยอุปถัมภ์)</v>
      </c>
      <c r="D560" s="232">
        <v>553</v>
      </c>
      <c r="E560" s="102"/>
      <c r="F560" s="227"/>
      <c r="G560" s="227"/>
      <c r="H560" s="227"/>
      <c r="I560" s="227"/>
      <c r="J560" s="227"/>
      <c r="K560" s="227"/>
      <c r="L560" s="227"/>
      <c r="M560" s="227"/>
      <c r="N560" s="227"/>
      <c r="O560" s="227"/>
      <c r="P560" s="227"/>
      <c r="Q560" s="227"/>
      <c r="R560" s="227"/>
      <c r="S560" s="227"/>
      <c r="T560" s="227"/>
      <c r="U560" s="227"/>
      <c r="V560" s="227"/>
      <c r="W560" s="227"/>
      <c r="X560" s="227"/>
      <c r="Y560" s="227"/>
      <c r="Z560" s="227"/>
      <c r="AA560" s="227"/>
      <c r="AB560" s="227"/>
      <c r="AC560" s="227"/>
      <c r="AD560" s="227"/>
      <c r="AE560" s="227"/>
      <c r="AF560" s="227"/>
      <c r="AG560" s="227"/>
      <c r="AH560" s="227"/>
      <c r="AI560" s="227"/>
      <c r="AJ560" s="63" t="str">
        <f t="shared" si="47"/>
        <v/>
      </c>
      <c r="AK560" s="41" t="str">
        <f t="shared" si="48"/>
        <v/>
      </c>
    </row>
    <row r="561" spans="1:37" ht="19.5" customHeight="1">
      <c r="A561" s="101" t="str">
        <f t="shared" si="55"/>
        <v>นครปฐม เขต 1</v>
      </c>
      <c r="B561" s="101">
        <f t="shared" si="56"/>
        <v>1073180003</v>
      </c>
      <c r="C561" s="101" t="str">
        <f t="shared" si="57"/>
        <v>โรงเรียนวัดธรรมศาลา(หลวงพ่อน้อยอุปถัมภ์)</v>
      </c>
      <c r="D561" s="232">
        <v>554</v>
      </c>
      <c r="E561" s="102"/>
      <c r="F561" s="227"/>
      <c r="G561" s="227"/>
      <c r="H561" s="227"/>
      <c r="I561" s="227"/>
      <c r="J561" s="227"/>
      <c r="K561" s="227"/>
      <c r="L561" s="227"/>
      <c r="M561" s="227"/>
      <c r="N561" s="227"/>
      <c r="O561" s="227"/>
      <c r="P561" s="227"/>
      <c r="Q561" s="227"/>
      <c r="R561" s="227"/>
      <c r="S561" s="227"/>
      <c r="T561" s="227"/>
      <c r="U561" s="227"/>
      <c r="V561" s="227"/>
      <c r="W561" s="227"/>
      <c r="X561" s="227"/>
      <c r="Y561" s="227"/>
      <c r="Z561" s="227"/>
      <c r="AA561" s="227"/>
      <c r="AB561" s="227"/>
      <c r="AC561" s="227"/>
      <c r="AD561" s="227"/>
      <c r="AE561" s="227"/>
      <c r="AF561" s="227"/>
      <c r="AG561" s="227"/>
      <c r="AH561" s="227"/>
      <c r="AI561" s="227"/>
      <c r="AJ561" s="63" t="str">
        <f t="shared" si="47"/>
        <v/>
      </c>
      <c r="AK561" s="41" t="str">
        <f t="shared" si="48"/>
        <v/>
      </c>
    </row>
    <row r="562" spans="1:37" ht="19.5" customHeight="1">
      <c r="A562" s="103" t="str">
        <f t="shared" si="55"/>
        <v>นครปฐม เขต 1</v>
      </c>
      <c r="B562" s="103">
        <f t="shared" si="56"/>
        <v>1073180003</v>
      </c>
      <c r="C562" s="103" t="str">
        <f t="shared" si="57"/>
        <v>โรงเรียนวัดธรรมศาลา(หลวงพ่อน้อยอุปถัมภ์)</v>
      </c>
      <c r="D562" s="233">
        <v>555</v>
      </c>
      <c r="E562" s="104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  <c r="AA562" s="228"/>
      <c r="AB562" s="228"/>
      <c r="AC562" s="228"/>
      <c r="AD562" s="228"/>
      <c r="AE562" s="228"/>
      <c r="AF562" s="228"/>
      <c r="AG562" s="228"/>
      <c r="AH562" s="228"/>
      <c r="AI562" s="228"/>
      <c r="AJ562" s="64" t="str">
        <f t="shared" si="47"/>
        <v/>
      </c>
      <c r="AK562" s="42" t="str">
        <f t="shared" si="48"/>
        <v/>
      </c>
    </row>
    <row r="563" spans="1:37" ht="19.5" customHeight="1">
      <c r="A563" s="105" t="str">
        <f t="shared" si="55"/>
        <v>นครปฐม เขต 1</v>
      </c>
      <c r="B563" s="105">
        <f t="shared" si="56"/>
        <v>1073180003</v>
      </c>
      <c r="C563" s="105" t="str">
        <f t="shared" si="57"/>
        <v>โรงเรียนวัดธรรมศาลา(หลวงพ่อน้อยอุปถัมภ์)</v>
      </c>
      <c r="D563" s="231">
        <v>556</v>
      </c>
      <c r="E563" s="106"/>
      <c r="F563" s="226"/>
      <c r="G563" s="226"/>
      <c r="H563" s="226"/>
      <c r="I563" s="226"/>
      <c r="J563" s="226"/>
      <c r="K563" s="226"/>
      <c r="L563" s="226"/>
      <c r="M563" s="226"/>
      <c r="N563" s="226"/>
      <c r="O563" s="226"/>
      <c r="P563" s="226"/>
      <c r="Q563" s="226"/>
      <c r="R563" s="226"/>
      <c r="S563" s="226"/>
      <c r="T563" s="226"/>
      <c r="U563" s="226"/>
      <c r="V563" s="226"/>
      <c r="W563" s="226"/>
      <c r="X563" s="226"/>
      <c r="Y563" s="226"/>
      <c r="Z563" s="226"/>
      <c r="AA563" s="226"/>
      <c r="AB563" s="226"/>
      <c r="AC563" s="226"/>
      <c r="AD563" s="226"/>
      <c r="AE563" s="226"/>
      <c r="AF563" s="226"/>
      <c r="AG563" s="226"/>
      <c r="AH563" s="226"/>
      <c r="AI563" s="226"/>
      <c r="AJ563" s="65" t="str">
        <f t="shared" si="47"/>
        <v/>
      </c>
      <c r="AK563" s="40" t="str">
        <f t="shared" si="48"/>
        <v/>
      </c>
    </row>
    <row r="564" spans="1:37" ht="19.5" customHeight="1">
      <c r="A564" s="101" t="str">
        <f t="shared" si="55"/>
        <v>นครปฐม เขต 1</v>
      </c>
      <c r="B564" s="101">
        <f t="shared" si="56"/>
        <v>1073180003</v>
      </c>
      <c r="C564" s="101" t="str">
        <f t="shared" si="57"/>
        <v>โรงเรียนวัดธรรมศาลา(หลวงพ่อน้อยอุปถัมภ์)</v>
      </c>
      <c r="D564" s="232">
        <v>557</v>
      </c>
      <c r="E564" s="102"/>
      <c r="F564" s="227"/>
      <c r="G564" s="227"/>
      <c r="H564" s="227"/>
      <c r="I564" s="227"/>
      <c r="J564" s="227"/>
      <c r="K564" s="227"/>
      <c r="L564" s="227"/>
      <c r="M564" s="227"/>
      <c r="N564" s="227"/>
      <c r="O564" s="227"/>
      <c r="P564" s="227"/>
      <c r="Q564" s="227"/>
      <c r="R564" s="227"/>
      <c r="S564" s="227"/>
      <c r="T564" s="227"/>
      <c r="U564" s="227"/>
      <c r="V564" s="227"/>
      <c r="W564" s="227"/>
      <c r="X564" s="227"/>
      <c r="Y564" s="227"/>
      <c r="Z564" s="227"/>
      <c r="AA564" s="227"/>
      <c r="AB564" s="227"/>
      <c r="AC564" s="227"/>
      <c r="AD564" s="227"/>
      <c r="AE564" s="227"/>
      <c r="AF564" s="227"/>
      <c r="AG564" s="227"/>
      <c r="AH564" s="227"/>
      <c r="AI564" s="227"/>
      <c r="AJ564" s="63" t="str">
        <f t="shared" si="47"/>
        <v/>
      </c>
      <c r="AK564" s="41" t="str">
        <f t="shared" si="48"/>
        <v/>
      </c>
    </row>
    <row r="565" spans="1:37" ht="19.5" customHeight="1">
      <c r="A565" s="101" t="str">
        <f t="shared" si="55"/>
        <v>นครปฐม เขต 1</v>
      </c>
      <c r="B565" s="101">
        <f t="shared" si="56"/>
        <v>1073180003</v>
      </c>
      <c r="C565" s="101" t="str">
        <f t="shared" si="57"/>
        <v>โรงเรียนวัดธรรมศาลา(หลวงพ่อน้อยอุปถัมภ์)</v>
      </c>
      <c r="D565" s="232">
        <v>558</v>
      </c>
      <c r="E565" s="102"/>
      <c r="F565" s="227"/>
      <c r="G565" s="227"/>
      <c r="H565" s="227"/>
      <c r="I565" s="227"/>
      <c r="J565" s="227"/>
      <c r="K565" s="227"/>
      <c r="L565" s="227"/>
      <c r="M565" s="227"/>
      <c r="N565" s="227"/>
      <c r="O565" s="227"/>
      <c r="P565" s="227"/>
      <c r="Q565" s="227"/>
      <c r="R565" s="227"/>
      <c r="S565" s="227"/>
      <c r="T565" s="227"/>
      <c r="U565" s="227"/>
      <c r="V565" s="227"/>
      <c r="W565" s="227"/>
      <c r="X565" s="227"/>
      <c r="Y565" s="227"/>
      <c r="Z565" s="227"/>
      <c r="AA565" s="227"/>
      <c r="AB565" s="227"/>
      <c r="AC565" s="227"/>
      <c r="AD565" s="227"/>
      <c r="AE565" s="227"/>
      <c r="AF565" s="227"/>
      <c r="AG565" s="227"/>
      <c r="AH565" s="227"/>
      <c r="AI565" s="227"/>
      <c r="AJ565" s="63" t="str">
        <f t="shared" si="47"/>
        <v/>
      </c>
      <c r="AK565" s="41" t="str">
        <f t="shared" si="48"/>
        <v/>
      </c>
    </row>
    <row r="566" spans="1:37" ht="19.5" customHeight="1">
      <c r="A566" s="101" t="str">
        <f t="shared" si="55"/>
        <v>นครปฐม เขต 1</v>
      </c>
      <c r="B566" s="101">
        <f t="shared" si="56"/>
        <v>1073180003</v>
      </c>
      <c r="C566" s="101" t="str">
        <f t="shared" si="57"/>
        <v>โรงเรียนวัดธรรมศาลา(หลวงพ่อน้อยอุปถัมภ์)</v>
      </c>
      <c r="D566" s="232">
        <v>559</v>
      </c>
      <c r="E566" s="102"/>
      <c r="F566" s="227"/>
      <c r="G566" s="227"/>
      <c r="H566" s="227"/>
      <c r="I566" s="227"/>
      <c r="J566" s="227"/>
      <c r="K566" s="227"/>
      <c r="L566" s="227"/>
      <c r="M566" s="227"/>
      <c r="N566" s="227"/>
      <c r="O566" s="227"/>
      <c r="P566" s="227"/>
      <c r="Q566" s="227"/>
      <c r="R566" s="227"/>
      <c r="S566" s="227"/>
      <c r="T566" s="227"/>
      <c r="U566" s="227"/>
      <c r="V566" s="227"/>
      <c r="W566" s="227"/>
      <c r="X566" s="227"/>
      <c r="Y566" s="227"/>
      <c r="Z566" s="227"/>
      <c r="AA566" s="227"/>
      <c r="AB566" s="227"/>
      <c r="AC566" s="227"/>
      <c r="AD566" s="227"/>
      <c r="AE566" s="227"/>
      <c r="AF566" s="227"/>
      <c r="AG566" s="227"/>
      <c r="AH566" s="227"/>
      <c r="AI566" s="227"/>
      <c r="AJ566" s="63" t="str">
        <f t="shared" si="47"/>
        <v/>
      </c>
      <c r="AK566" s="41" t="str">
        <f t="shared" si="48"/>
        <v/>
      </c>
    </row>
    <row r="567" spans="1:37" ht="19.5" customHeight="1">
      <c r="A567" s="103" t="str">
        <f t="shared" si="55"/>
        <v>นครปฐม เขต 1</v>
      </c>
      <c r="B567" s="103">
        <f t="shared" si="56"/>
        <v>1073180003</v>
      </c>
      <c r="C567" s="103" t="str">
        <f t="shared" si="57"/>
        <v>โรงเรียนวัดธรรมศาลา(หลวงพ่อน้อยอุปถัมภ์)</v>
      </c>
      <c r="D567" s="233">
        <v>560</v>
      </c>
      <c r="E567" s="104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  <c r="AA567" s="228"/>
      <c r="AB567" s="228"/>
      <c r="AC567" s="228"/>
      <c r="AD567" s="228"/>
      <c r="AE567" s="228"/>
      <c r="AF567" s="228"/>
      <c r="AG567" s="228"/>
      <c r="AH567" s="228"/>
      <c r="AI567" s="228"/>
      <c r="AJ567" s="64" t="str">
        <f t="shared" si="47"/>
        <v/>
      </c>
      <c r="AK567" s="42" t="str">
        <f t="shared" si="48"/>
        <v/>
      </c>
    </row>
    <row r="568" spans="1:37" ht="19.5" customHeight="1">
      <c r="A568" s="105" t="str">
        <f t="shared" si="55"/>
        <v>นครปฐม เขต 1</v>
      </c>
      <c r="B568" s="105">
        <f t="shared" si="56"/>
        <v>1073180003</v>
      </c>
      <c r="C568" s="105" t="str">
        <f t="shared" si="57"/>
        <v>โรงเรียนวัดธรรมศาลา(หลวงพ่อน้อยอุปถัมภ์)</v>
      </c>
      <c r="D568" s="231">
        <v>561</v>
      </c>
      <c r="E568" s="100"/>
      <c r="F568" s="226"/>
      <c r="G568" s="226"/>
      <c r="H568" s="226"/>
      <c r="I568" s="226"/>
      <c r="J568" s="226"/>
      <c r="K568" s="226"/>
      <c r="L568" s="226"/>
      <c r="M568" s="226"/>
      <c r="N568" s="226"/>
      <c r="O568" s="226"/>
      <c r="P568" s="226"/>
      <c r="Q568" s="226"/>
      <c r="R568" s="226"/>
      <c r="S568" s="226"/>
      <c r="T568" s="226"/>
      <c r="U568" s="226"/>
      <c r="V568" s="226"/>
      <c r="W568" s="226"/>
      <c r="X568" s="226"/>
      <c r="Y568" s="226"/>
      <c r="Z568" s="226"/>
      <c r="AA568" s="226"/>
      <c r="AB568" s="226"/>
      <c r="AC568" s="226"/>
      <c r="AD568" s="226"/>
      <c r="AE568" s="226"/>
      <c r="AF568" s="226"/>
      <c r="AG568" s="226"/>
      <c r="AH568" s="226"/>
      <c r="AI568" s="226"/>
      <c r="AJ568" s="65" t="str">
        <f t="shared" si="47"/>
        <v/>
      </c>
      <c r="AK568" s="40" t="str">
        <f t="shared" si="48"/>
        <v/>
      </c>
    </row>
    <row r="569" spans="1:37" ht="19.5" customHeight="1">
      <c r="A569" s="101" t="str">
        <f t="shared" si="55"/>
        <v>นครปฐม เขต 1</v>
      </c>
      <c r="B569" s="101">
        <f t="shared" si="56"/>
        <v>1073180003</v>
      </c>
      <c r="C569" s="101" t="str">
        <f t="shared" si="57"/>
        <v>โรงเรียนวัดธรรมศาลา(หลวงพ่อน้อยอุปถัมภ์)</v>
      </c>
      <c r="D569" s="232">
        <v>562</v>
      </c>
      <c r="E569" s="102"/>
      <c r="F569" s="227"/>
      <c r="G569" s="227"/>
      <c r="H569" s="227"/>
      <c r="I569" s="227"/>
      <c r="J569" s="227"/>
      <c r="K569" s="227"/>
      <c r="L569" s="227"/>
      <c r="M569" s="227"/>
      <c r="N569" s="227"/>
      <c r="O569" s="227"/>
      <c r="P569" s="227"/>
      <c r="Q569" s="227"/>
      <c r="R569" s="227"/>
      <c r="S569" s="227"/>
      <c r="T569" s="227"/>
      <c r="U569" s="227"/>
      <c r="V569" s="227"/>
      <c r="W569" s="227"/>
      <c r="X569" s="227"/>
      <c r="Y569" s="227"/>
      <c r="Z569" s="227"/>
      <c r="AA569" s="227"/>
      <c r="AB569" s="227"/>
      <c r="AC569" s="227"/>
      <c r="AD569" s="227"/>
      <c r="AE569" s="227"/>
      <c r="AF569" s="227"/>
      <c r="AG569" s="227"/>
      <c r="AH569" s="227"/>
      <c r="AI569" s="227"/>
      <c r="AJ569" s="63" t="str">
        <f t="shared" si="47"/>
        <v/>
      </c>
      <c r="AK569" s="41" t="str">
        <f t="shared" si="48"/>
        <v/>
      </c>
    </row>
    <row r="570" spans="1:37" ht="19.5" customHeight="1">
      <c r="A570" s="101" t="str">
        <f t="shared" si="55"/>
        <v>นครปฐม เขต 1</v>
      </c>
      <c r="B570" s="101">
        <f t="shared" si="56"/>
        <v>1073180003</v>
      </c>
      <c r="C570" s="101" t="str">
        <f t="shared" si="57"/>
        <v>โรงเรียนวัดธรรมศาลา(หลวงพ่อน้อยอุปถัมภ์)</v>
      </c>
      <c r="D570" s="232">
        <v>563</v>
      </c>
      <c r="E570" s="102"/>
      <c r="F570" s="227"/>
      <c r="G570" s="227"/>
      <c r="H570" s="227"/>
      <c r="I570" s="227"/>
      <c r="J570" s="227"/>
      <c r="K570" s="227"/>
      <c r="L570" s="227"/>
      <c r="M570" s="227"/>
      <c r="N570" s="227"/>
      <c r="O570" s="227"/>
      <c r="P570" s="227"/>
      <c r="Q570" s="227"/>
      <c r="R570" s="227"/>
      <c r="S570" s="227"/>
      <c r="T570" s="227"/>
      <c r="U570" s="227"/>
      <c r="V570" s="227"/>
      <c r="W570" s="227"/>
      <c r="X570" s="227"/>
      <c r="Y570" s="227"/>
      <c r="Z570" s="227"/>
      <c r="AA570" s="227"/>
      <c r="AB570" s="227"/>
      <c r="AC570" s="227"/>
      <c r="AD570" s="227"/>
      <c r="AE570" s="227"/>
      <c r="AF570" s="227"/>
      <c r="AG570" s="227"/>
      <c r="AH570" s="227"/>
      <c r="AI570" s="227"/>
      <c r="AJ570" s="63" t="str">
        <f t="shared" si="47"/>
        <v/>
      </c>
      <c r="AK570" s="41" t="str">
        <f t="shared" si="48"/>
        <v/>
      </c>
    </row>
    <row r="571" spans="1:37" ht="19.5" customHeight="1">
      <c r="A571" s="101" t="str">
        <f t="shared" si="55"/>
        <v>นครปฐม เขต 1</v>
      </c>
      <c r="B571" s="101">
        <f t="shared" si="56"/>
        <v>1073180003</v>
      </c>
      <c r="C571" s="101" t="str">
        <f t="shared" si="57"/>
        <v>โรงเรียนวัดธรรมศาลา(หลวงพ่อน้อยอุปถัมภ์)</v>
      </c>
      <c r="D571" s="232">
        <v>564</v>
      </c>
      <c r="E571" s="102"/>
      <c r="F571" s="227"/>
      <c r="G571" s="227"/>
      <c r="H571" s="227"/>
      <c r="I571" s="227"/>
      <c r="J571" s="227"/>
      <c r="K571" s="227"/>
      <c r="L571" s="227"/>
      <c r="M571" s="227"/>
      <c r="N571" s="227"/>
      <c r="O571" s="227"/>
      <c r="P571" s="227"/>
      <c r="Q571" s="227"/>
      <c r="R571" s="227"/>
      <c r="S571" s="227"/>
      <c r="T571" s="227"/>
      <c r="U571" s="227"/>
      <c r="V571" s="227"/>
      <c r="W571" s="227"/>
      <c r="X571" s="227"/>
      <c r="Y571" s="227"/>
      <c r="Z571" s="227"/>
      <c r="AA571" s="227"/>
      <c r="AB571" s="227"/>
      <c r="AC571" s="227"/>
      <c r="AD571" s="227"/>
      <c r="AE571" s="227"/>
      <c r="AF571" s="227"/>
      <c r="AG571" s="227"/>
      <c r="AH571" s="227"/>
      <c r="AI571" s="227"/>
      <c r="AJ571" s="63" t="str">
        <f t="shared" si="47"/>
        <v/>
      </c>
      <c r="AK571" s="41" t="str">
        <f t="shared" si="48"/>
        <v/>
      </c>
    </row>
    <row r="572" spans="1:37" ht="19.5" customHeight="1">
      <c r="A572" s="103" t="str">
        <f t="shared" si="55"/>
        <v>นครปฐม เขต 1</v>
      </c>
      <c r="B572" s="103">
        <f t="shared" si="56"/>
        <v>1073180003</v>
      </c>
      <c r="C572" s="103" t="str">
        <f t="shared" si="57"/>
        <v>โรงเรียนวัดธรรมศาลา(หลวงพ่อน้อยอุปถัมภ์)</v>
      </c>
      <c r="D572" s="233">
        <v>565</v>
      </c>
      <c r="E572" s="104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  <c r="AA572" s="228"/>
      <c r="AB572" s="228"/>
      <c r="AC572" s="228"/>
      <c r="AD572" s="228"/>
      <c r="AE572" s="228"/>
      <c r="AF572" s="228"/>
      <c r="AG572" s="228"/>
      <c r="AH572" s="228"/>
      <c r="AI572" s="228"/>
      <c r="AJ572" s="64" t="str">
        <f t="shared" si="47"/>
        <v/>
      </c>
      <c r="AK572" s="42" t="str">
        <f t="shared" si="48"/>
        <v/>
      </c>
    </row>
    <row r="573" spans="1:37" ht="19.5" customHeight="1">
      <c r="A573" s="105" t="str">
        <f t="shared" si="55"/>
        <v>นครปฐม เขต 1</v>
      </c>
      <c r="B573" s="105">
        <f t="shared" si="56"/>
        <v>1073180003</v>
      </c>
      <c r="C573" s="105" t="str">
        <f t="shared" si="57"/>
        <v>โรงเรียนวัดธรรมศาลา(หลวงพ่อน้อยอุปถัมภ์)</v>
      </c>
      <c r="D573" s="231">
        <v>566</v>
      </c>
      <c r="E573" s="106"/>
      <c r="F573" s="226"/>
      <c r="G573" s="226"/>
      <c r="H573" s="226"/>
      <c r="I573" s="226"/>
      <c r="J573" s="226"/>
      <c r="K573" s="226"/>
      <c r="L573" s="226"/>
      <c r="M573" s="226"/>
      <c r="N573" s="226"/>
      <c r="O573" s="226"/>
      <c r="P573" s="226"/>
      <c r="Q573" s="226"/>
      <c r="R573" s="226"/>
      <c r="S573" s="226"/>
      <c r="T573" s="226"/>
      <c r="U573" s="226"/>
      <c r="V573" s="226"/>
      <c r="W573" s="226"/>
      <c r="X573" s="226"/>
      <c r="Y573" s="226"/>
      <c r="Z573" s="226"/>
      <c r="AA573" s="226"/>
      <c r="AB573" s="226"/>
      <c r="AC573" s="226"/>
      <c r="AD573" s="226"/>
      <c r="AE573" s="226"/>
      <c r="AF573" s="226"/>
      <c r="AG573" s="226"/>
      <c r="AH573" s="226"/>
      <c r="AI573" s="226"/>
      <c r="AJ573" s="65" t="str">
        <f t="shared" si="47"/>
        <v/>
      </c>
      <c r="AK573" s="40" t="str">
        <f t="shared" si="48"/>
        <v/>
      </c>
    </row>
    <row r="574" spans="1:37" ht="19.5" customHeight="1">
      <c r="A574" s="101" t="str">
        <f t="shared" si="55"/>
        <v>นครปฐม เขต 1</v>
      </c>
      <c r="B574" s="101">
        <f t="shared" si="56"/>
        <v>1073180003</v>
      </c>
      <c r="C574" s="101" t="str">
        <f t="shared" si="57"/>
        <v>โรงเรียนวัดธรรมศาลา(หลวงพ่อน้อยอุปถัมภ์)</v>
      </c>
      <c r="D574" s="232">
        <v>567</v>
      </c>
      <c r="E574" s="102"/>
      <c r="F574" s="227"/>
      <c r="G574" s="227"/>
      <c r="H574" s="227"/>
      <c r="I574" s="227"/>
      <c r="J574" s="227"/>
      <c r="K574" s="227"/>
      <c r="L574" s="227"/>
      <c r="M574" s="227"/>
      <c r="N574" s="227"/>
      <c r="O574" s="227"/>
      <c r="P574" s="227"/>
      <c r="Q574" s="227"/>
      <c r="R574" s="227"/>
      <c r="S574" s="227"/>
      <c r="T574" s="227"/>
      <c r="U574" s="227"/>
      <c r="V574" s="227"/>
      <c r="W574" s="227"/>
      <c r="X574" s="227"/>
      <c r="Y574" s="227"/>
      <c r="Z574" s="227"/>
      <c r="AA574" s="227"/>
      <c r="AB574" s="227"/>
      <c r="AC574" s="227"/>
      <c r="AD574" s="227"/>
      <c r="AE574" s="227"/>
      <c r="AF574" s="227"/>
      <c r="AG574" s="227"/>
      <c r="AH574" s="227"/>
      <c r="AI574" s="227"/>
      <c r="AJ574" s="63" t="str">
        <f t="shared" si="47"/>
        <v/>
      </c>
      <c r="AK574" s="41" t="str">
        <f t="shared" si="48"/>
        <v/>
      </c>
    </row>
    <row r="575" spans="1:37" ht="19.5" customHeight="1">
      <c r="A575" s="101" t="str">
        <f t="shared" si="55"/>
        <v>นครปฐม เขต 1</v>
      </c>
      <c r="B575" s="101">
        <f t="shared" si="56"/>
        <v>1073180003</v>
      </c>
      <c r="C575" s="101" t="str">
        <f t="shared" si="57"/>
        <v>โรงเรียนวัดธรรมศาลา(หลวงพ่อน้อยอุปถัมภ์)</v>
      </c>
      <c r="D575" s="232">
        <v>568</v>
      </c>
      <c r="E575" s="102"/>
      <c r="F575" s="227"/>
      <c r="G575" s="227"/>
      <c r="H575" s="227"/>
      <c r="I575" s="227"/>
      <c r="J575" s="227"/>
      <c r="K575" s="227"/>
      <c r="L575" s="227"/>
      <c r="M575" s="227"/>
      <c r="N575" s="227"/>
      <c r="O575" s="227"/>
      <c r="P575" s="227"/>
      <c r="Q575" s="227"/>
      <c r="R575" s="227"/>
      <c r="S575" s="227"/>
      <c r="T575" s="227"/>
      <c r="U575" s="227"/>
      <c r="V575" s="227"/>
      <c r="W575" s="227"/>
      <c r="X575" s="227"/>
      <c r="Y575" s="227"/>
      <c r="Z575" s="227"/>
      <c r="AA575" s="227"/>
      <c r="AB575" s="227"/>
      <c r="AC575" s="227"/>
      <c r="AD575" s="227"/>
      <c r="AE575" s="227"/>
      <c r="AF575" s="227"/>
      <c r="AG575" s="227"/>
      <c r="AH575" s="227"/>
      <c r="AI575" s="227"/>
      <c r="AJ575" s="63" t="str">
        <f t="shared" si="47"/>
        <v/>
      </c>
      <c r="AK575" s="41" t="str">
        <f t="shared" si="48"/>
        <v/>
      </c>
    </row>
    <row r="576" spans="1:37" ht="19.5" customHeight="1">
      <c r="A576" s="101" t="str">
        <f t="shared" si="55"/>
        <v>นครปฐม เขต 1</v>
      </c>
      <c r="B576" s="101">
        <f t="shared" si="56"/>
        <v>1073180003</v>
      </c>
      <c r="C576" s="101" t="str">
        <f t="shared" si="57"/>
        <v>โรงเรียนวัดธรรมศาลา(หลวงพ่อน้อยอุปถัมภ์)</v>
      </c>
      <c r="D576" s="232">
        <v>569</v>
      </c>
      <c r="E576" s="102"/>
      <c r="F576" s="227"/>
      <c r="G576" s="227"/>
      <c r="H576" s="227"/>
      <c r="I576" s="227"/>
      <c r="J576" s="227"/>
      <c r="K576" s="227"/>
      <c r="L576" s="227"/>
      <c r="M576" s="227"/>
      <c r="N576" s="227"/>
      <c r="O576" s="227"/>
      <c r="P576" s="227"/>
      <c r="Q576" s="227"/>
      <c r="R576" s="227"/>
      <c r="S576" s="227"/>
      <c r="T576" s="227"/>
      <c r="U576" s="227"/>
      <c r="V576" s="227"/>
      <c r="W576" s="227"/>
      <c r="X576" s="227"/>
      <c r="Y576" s="227"/>
      <c r="Z576" s="227"/>
      <c r="AA576" s="227"/>
      <c r="AB576" s="227"/>
      <c r="AC576" s="227"/>
      <c r="AD576" s="227"/>
      <c r="AE576" s="227"/>
      <c r="AF576" s="227"/>
      <c r="AG576" s="227"/>
      <c r="AH576" s="227"/>
      <c r="AI576" s="227"/>
      <c r="AJ576" s="63" t="str">
        <f t="shared" si="47"/>
        <v/>
      </c>
      <c r="AK576" s="41" t="str">
        <f t="shared" si="48"/>
        <v/>
      </c>
    </row>
    <row r="577" spans="1:37" ht="19.5" customHeight="1">
      <c r="A577" s="103" t="str">
        <f t="shared" si="55"/>
        <v>นครปฐม เขต 1</v>
      </c>
      <c r="B577" s="103">
        <f t="shared" si="56"/>
        <v>1073180003</v>
      </c>
      <c r="C577" s="103" t="str">
        <f t="shared" si="57"/>
        <v>โรงเรียนวัดธรรมศาลา(หลวงพ่อน้อยอุปถัมภ์)</v>
      </c>
      <c r="D577" s="233">
        <v>570</v>
      </c>
      <c r="E577" s="104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  <c r="AA577" s="228"/>
      <c r="AB577" s="228"/>
      <c r="AC577" s="228"/>
      <c r="AD577" s="228"/>
      <c r="AE577" s="228"/>
      <c r="AF577" s="228"/>
      <c r="AG577" s="228"/>
      <c r="AH577" s="228"/>
      <c r="AI577" s="228"/>
      <c r="AJ577" s="64" t="str">
        <f t="shared" si="47"/>
        <v/>
      </c>
      <c r="AK577" s="42" t="str">
        <f t="shared" si="48"/>
        <v/>
      </c>
    </row>
    <row r="578" spans="1:37" ht="19.5" customHeight="1">
      <c r="A578" s="105" t="str">
        <f t="shared" si="55"/>
        <v>นครปฐม เขต 1</v>
      </c>
      <c r="B578" s="105">
        <f t="shared" si="56"/>
        <v>1073180003</v>
      </c>
      <c r="C578" s="105" t="str">
        <f t="shared" si="57"/>
        <v>โรงเรียนวัดธรรมศาลา(หลวงพ่อน้อยอุปถัมภ์)</v>
      </c>
      <c r="D578" s="231">
        <v>571</v>
      </c>
      <c r="E578" s="106"/>
      <c r="F578" s="226"/>
      <c r="G578" s="226"/>
      <c r="H578" s="226"/>
      <c r="I578" s="226"/>
      <c r="J578" s="226"/>
      <c r="K578" s="226"/>
      <c r="L578" s="226"/>
      <c r="M578" s="226"/>
      <c r="N578" s="226"/>
      <c r="O578" s="226"/>
      <c r="P578" s="226"/>
      <c r="Q578" s="226"/>
      <c r="R578" s="226"/>
      <c r="S578" s="226"/>
      <c r="T578" s="226"/>
      <c r="U578" s="226"/>
      <c r="V578" s="226"/>
      <c r="W578" s="226"/>
      <c r="X578" s="226"/>
      <c r="Y578" s="226"/>
      <c r="Z578" s="226"/>
      <c r="AA578" s="226"/>
      <c r="AB578" s="226"/>
      <c r="AC578" s="226"/>
      <c r="AD578" s="226"/>
      <c r="AE578" s="226"/>
      <c r="AF578" s="226"/>
      <c r="AG578" s="226"/>
      <c r="AH578" s="226"/>
      <c r="AI578" s="226"/>
      <c r="AJ578" s="65" t="str">
        <f t="shared" si="47"/>
        <v/>
      </c>
      <c r="AK578" s="40" t="str">
        <f t="shared" si="48"/>
        <v/>
      </c>
    </row>
    <row r="579" spans="1:37" ht="19.5" customHeight="1">
      <c r="A579" s="101" t="str">
        <f t="shared" si="55"/>
        <v>นครปฐม เขต 1</v>
      </c>
      <c r="B579" s="101">
        <f t="shared" si="56"/>
        <v>1073180003</v>
      </c>
      <c r="C579" s="101" t="str">
        <f t="shared" si="57"/>
        <v>โรงเรียนวัดธรรมศาลา(หลวงพ่อน้อยอุปถัมภ์)</v>
      </c>
      <c r="D579" s="232">
        <v>572</v>
      </c>
      <c r="E579" s="102"/>
      <c r="F579" s="227"/>
      <c r="G579" s="227"/>
      <c r="H579" s="227"/>
      <c r="I579" s="227"/>
      <c r="J579" s="227"/>
      <c r="K579" s="227"/>
      <c r="L579" s="227"/>
      <c r="M579" s="227"/>
      <c r="N579" s="227"/>
      <c r="O579" s="227"/>
      <c r="P579" s="227"/>
      <c r="Q579" s="227"/>
      <c r="R579" s="227"/>
      <c r="S579" s="227"/>
      <c r="T579" s="227"/>
      <c r="U579" s="227"/>
      <c r="V579" s="227"/>
      <c r="W579" s="227"/>
      <c r="X579" s="227"/>
      <c r="Y579" s="227"/>
      <c r="Z579" s="227"/>
      <c r="AA579" s="227"/>
      <c r="AB579" s="227"/>
      <c r="AC579" s="227"/>
      <c r="AD579" s="227"/>
      <c r="AE579" s="227"/>
      <c r="AF579" s="227"/>
      <c r="AG579" s="227"/>
      <c r="AH579" s="227"/>
      <c r="AI579" s="227"/>
      <c r="AJ579" s="63" t="str">
        <f t="shared" si="47"/>
        <v/>
      </c>
      <c r="AK579" s="41" t="str">
        <f t="shared" si="48"/>
        <v/>
      </c>
    </row>
    <row r="580" spans="1:37" ht="19.5" customHeight="1">
      <c r="A580" s="101" t="str">
        <f t="shared" si="55"/>
        <v>นครปฐม เขต 1</v>
      </c>
      <c r="B580" s="101">
        <f t="shared" si="56"/>
        <v>1073180003</v>
      </c>
      <c r="C580" s="101" t="str">
        <f t="shared" si="57"/>
        <v>โรงเรียนวัดธรรมศาลา(หลวงพ่อน้อยอุปถัมภ์)</v>
      </c>
      <c r="D580" s="232">
        <v>573</v>
      </c>
      <c r="E580" s="102"/>
      <c r="F580" s="227"/>
      <c r="G580" s="227"/>
      <c r="H580" s="227"/>
      <c r="I580" s="227"/>
      <c r="J580" s="227"/>
      <c r="K580" s="227"/>
      <c r="L580" s="227"/>
      <c r="M580" s="227"/>
      <c r="N580" s="227"/>
      <c r="O580" s="227"/>
      <c r="P580" s="227"/>
      <c r="Q580" s="227"/>
      <c r="R580" s="227"/>
      <c r="S580" s="227"/>
      <c r="T580" s="227"/>
      <c r="U580" s="227"/>
      <c r="V580" s="227"/>
      <c r="W580" s="227"/>
      <c r="X580" s="227"/>
      <c r="Y580" s="227"/>
      <c r="Z580" s="227"/>
      <c r="AA580" s="227"/>
      <c r="AB580" s="227"/>
      <c r="AC580" s="227"/>
      <c r="AD580" s="227"/>
      <c r="AE580" s="227"/>
      <c r="AF580" s="227"/>
      <c r="AG580" s="227"/>
      <c r="AH580" s="227"/>
      <c r="AI580" s="227"/>
      <c r="AJ580" s="63" t="str">
        <f t="shared" si="47"/>
        <v/>
      </c>
      <c r="AK580" s="41" t="str">
        <f t="shared" si="48"/>
        <v/>
      </c>
    </row>
    <row r="581" spans="1:37" ht="19.5" customHeight="1">
      <c r="A581" s="101" t="str">
        <f t="shared" si="55"/>
        <v>นครปฐม เขต 1</v>
      </c>
      <c r="B581" s="101">
        <f t="shared" si="56"/>
        <v>1073180003</v>
      </c>
      <c r="C581" s="101" t="str">
        <f t="shared" si="57"/>
        <v>โรงเรียนวัดธรรมศาลา(หลวงพ่อน้อยอุปถัมภ์)</v>
      </c>
      <c r="D581" s="232">
        <v>574</v>
      </c>
      <c r="E581" s="102"/>
      <c r="F581" s="227"/>
      <c r="G581" s="227"/>
      <c r="H581" s="227"/>
      <c r="I581" s="227"/>
      <c r="J581" s="227"/>
      <c r="K581" s="227"/>
      <c r="L581" s="227"/>
      <c r="M581" s="227"/>
      <c r="N581" s="227"/>
      <c r="O581" s="227"/>
      <c r="P581" s="227"/>
      <c r="Q581" s="227"/>
      <c r="R581" s="227"/>
      <c r="S581" s="227"/>
      <c r="T581" s="227"/>
      <c r="U581" s="227"/>
      <c r="V581" s="227"/>
      <c r="W581" s="227"/>
      <c r="X581" s="227"/>
      <c r="Y581" s="227"/>
      <c r="Z581" s="227"/>
      <c r="AA581" s="227"/>
      <c r="AB581" s="227"/>
      <c r="AC581" s="227"/>
      <c r="AD581" s="227"/>
      <c r="AE581" s="227"/>
      <c r="AF581" s="227"/>
      <c r="AG581" s="227"/>
      <c r="AH581" s="227"/>
      <c r="AI581" s="227"/>
      <c r="AJ581" s="63" t="str">
        <f t="shared" si="47"/>
        <v/>
      </c>
      <c r="AK581" s="41" t="str">
        <f t="shared" si="48"/>
        <v/>
      </c>
    </row>
    <row r="582" spans="1:37" ht="19.5" customHeight="1">
      <c r="A582" s="103" t="str">
        <f t="shared" si="55"/>
        <v>นครปฐม เขต 1</v>
      </c>
      <c r="B582" s="103">
        <f t="shared" si="56"/>
        <v>1073180003</v>
      </c>
      <c r="C582" s="103" t="str">
        <f t="shared" si="57"/>
        <v>โรงเรียนวัดธรรมศาลา(หลวงพ่อน้อยอุปถัมภ์)</v>
      </c>
      <c r="D582" s="233">
        <v>575</v>
      </c>
      <c r="E582" s="104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  <c r="AA582" s="228"/>
      <c r="AB582" s="228"/>
      <c r="AC582" s="228"/>
      <c r="AD582" s="228"/>
      <c r="AE582" s="228"/>
      <c r="AF582" s="228"/>
      <c r="AG582" s="228"/>
      <c r="AH582" s="228"/>
      <c r="AI582" s="228"/>
      <c r="AJ582" s="64" t="str">
        <f t="shared" si="47"/>
        <v/>
      </c>
      <c r="AK582" s="42" t="str">
        <f t="shared" si="48"/>
        <v/>
      </c>
    </row>
    <row r="583" spans="1:37" ht="19.5" customHeight="1">
      <c r="A583" s="105" t="str">
        <f t="shared" si="55"/>
        <v>นครปฐม เขต 1</v>
      </c>
      <c r="B583" s="105">
        <f t="shared" si="56"/>
        <v>1073180003</v>
      </c>
      <c r="C583" s="105" t="str">
        <f t="shared" si="57"/>
        <v>โรงเรียนวัดธรรมศาลา(หลวงพ่อน้อยอุปถัมภ์)</v>
      </c>
      <c r="D583" s="231">
        <v>576</v>
      </c>
      <c r="E583" s="106"/>
      <c r="F583" s="226"/>
      <c r="G583" s="226"/>
      <c r="H583" s="226"/>
      <c r="I583" s="226"/>
      <c r="J583" s="226"/>
      <c r="K583" s="226"/>
      <c r="L583" s="226"/>
      <c r="M583" s="226"/>
      <c r="N583" s="226"/>
      <c r="O583" s="226"/>
      <c r="P583" s="226"/>
      <c r="Q583" s="226"/>
      <c r="R583" s="226"/>
      <c r="S583" s="226"/>
      <c r="T583" s="226"/>
      <c r="U583" s="226"/>
      <c r="V583" s="226"/>
      <c r="W583" s="226"/>
      <c r="X583" s="226"/>
      <c r="Y583" s="226"/>
      <c r="Z583" s="226"/>
      <c r="AA583" s="226"/>
      <c r="AB583" s="226"/>
      <c r="AC583" s="226"/>
      <c r="AD583" s="226"/>
      <c r="AE583" s="226"/>
      <c r="AF583" s="226"/>
      <c r="AG583" s="226"/>
      <c r="AH583" s="226"/>
      <c r="AI583" s="226"/>
      <c r="AJ583" s="65" t="str">
        <f t="shared" ref="AJ583:AJ602" si="58">IF(AND(ISBLANK(F583),ISBLANK(G583),ISBLANK(H583),ISBLANK(I583),ISBLANK(J583),ISBLANK(K583),ISBLANK(L583),ISBLANK(M583),ISBLANK(N583),ISBLANK(O583),ISBLANK(P583),ISBLANK(Q583),ISBLANK(R583),ISBLANK(S583),ISBLANK(T583),ISBLANK(U583),ISBLANK(V583),ISBLANK(W583),ISBLANK(X583),ISBLANK(Y583),ISBLANK(Z583),ISBLANK(AA583),ISBLANK(AB583),ISBLANK(AC583),ISBLANK(AD583),ISBLANK(AE583),ISBLANK(AF583),ISBLANK(AG583),ISBLANK(AH583),ISBLANK(AI583)),"",SUM(F583:AI583))</f>
        <v/>
      </c>
      <c r="AK583" s="40" t="str">
        <f t="shared" ref="AK583:AK602" si="59">IF(AJ583&lt;&gt;"",IF(AJ583&lt;10,"ปรับปรุง",IF(AJ583&lt;20,"พอใช้",IF(AJ583&lt;30,"ดี",IF(AJ583&lt;41,"ดีมาก")))),"")</f>
        <v/>
      </c>
    </row>
    <row r="584" spans="1:37" ht="19.5" customHeight="1">
      <c r="A584" s="101" t="str">
        <f t="shared" si="55"/>
        <v>นครปฐม เขต 1</v>
      </c>
      <c r="B584" s="101">
        <f t="shared" si="56"/>
        <v>1073180003</v>
      </c>
      <c r="C584" s="101" t="str">
        <f t="shared" si="57"/>
        <v>โรงเรียนวัดธรรมศาลา(หลวงพ่อน้อยอุปถัมภ์)</v>
      </c>
      <c r="D584" s="232">
        <v>577</v>
      </c>
      <c r="E584" s="102"/>
      <c r="F584" s="227"/>
      <c r="G584" s="227"/>
      <c r="H584" s="227"/>
      <c r="I584" s="227"/>
      <c r="J584" s="227"/>
      <c r="K584" s="227"/>
      <c r="L584" s="227"/>
      <c r="M584" s="227"/>
      <c r="N584" s="227"/>
      <c r="O584" s="227"/>
      <c r="P584" s="227"/>
      <c r="Q584" s="227"/>
      <c r="R584" s="227"/>
      <c r="S584" s="227"/>
      <c r="T584" s="227"/>
      <c r="U584" s="227"/>
      <c r="V584" s="227"/>
      <c r="W584" s="227"/>
      <c r="X584" s="227"/>
      <c r="Y584" s="227"/>
      <c r="Z584" s="227"/>
      <c r="AA584" s="227"/>
      <c r="AB584" s="227"/>
      <c r="AC584" s="227"/>
      <c r="AD584" s="227"/>
      <c r="AE584" s="227"/>
      <c r="AF584" s="227"/>
      <c r="AG584" s="227"/>
      <c r="AH584" s="227"/>
      <c r="AI584" s="227"/>
      <c r="AJ584" s="63" t="str">
        <f t="shared" si="58"/>
        <v/>
      </c>
      <c r="AK584" s="41" t="str">
        <f t="shared" si="59"/>
        <v/>
      </c>
    </row>
    <row r="585" spans="1:37" ht="19.5" customHeight="1">
      <c r="A585" s="101" t="str">
        <f t="shared" si="55"/>
        <v>นครปฐม เขต 1</v>
      </c>
      <c r="B585" s="101">
        <f t="shared" si="56"/>
        <v>1073180003</v>
      </c>
      <c r="C585" s="101" t="str">
        <f t="shared" si="57"/>
        <v>โรงเรียนวัดธรรมศาลา(หลวงพ่อน้อยอุปถัมภ์)</v>
      </c>
      <c r="D585" s="232">
        <v>578</v>
      </c>
      <c r="E585" s="102"/>
      <c r="F585" s="227"/>
      <c r="G585" s="227"/>
      <c r="H585" s="227"/>
      <c r="I585" s="227"/>
      <c r="J585" s="227"/>
      <c r="K585" s="227"/>
      <c r="L585" s="227"/>
      <c r="M585" s="227"/>
      <c r="N585" s="227"/>
      <c r="O585" s="227"/>
      <c r="P585" s="227"/>
      <c r="Q585" s="227"/>
      <c r="R585" s="227"/>
      <c r="S585" s="227"/>
      <c r="T585" s="227"/>
      <c r="U585" s="227"/>
      <c r="V585" s="227"/>
      <c r="W585" s="227"/>
      <c r="X585" s="227"/>
      <c r="Y585" s="227"/>
      <c r="Z585" s="227"/>
      <c r="AA585" s="227"/>
      <c r="AB585" s="227"/>
      <c r="AC585" s="227"/>
      <c r="AD585" s="227"/>
      <c r="AE585" s="227"/>
      <c r="AF585" s="227"/>
      <c r="AG585" s="227"/>
      <c r="AH585" s="227"/>
      <c r="AI585" s="227"/>
      <c r="AJ585" s="63" t="str">
        <f t="shared" si="58"/>
        <v/>
      </c>
      <c r="AK585" s="41" t="str">
        <f t="shared" si="59"/>
        <v/>
      </c>
    </row>
    <row r="586" spans="1:37" ht="19.5" customHeight="1">
      <c r="A586" s="101" t="str">
        <f t="shared" ref="A586:A607" si="60">$A$8</f>
        <v>นครปฐม เขต 1</v>
      </c>
      <c r="B586" s="101">
        <f t="shared" ref="B586:B607" si="61">$B$8</f>
        <v>1073180003</v>
      </c>
      <c r="C586" s="101" t="str">
        <f t="shared" ref="C586:C607" si="62">$C$8</f>
        <v>โรงเรียนวัดธรรมศาลา(หลวงพ่อน้อยอุปถัมภ์)</v>
      </c>
      <c r="D586" s="232">
        <v>579</v>
      </c>
      <c r="E586" s="102"/>
      <c r="F586" s="227"/>
      <c r="G586" s="227"/>
      <c r="H586" s="227"/>
      <c r="I586" s="227"/>
      <c r="J586" s="227"/>
      <c r="K586" s="227"/>
      <c r="L586" s="227"/>
      <c r="M586" s="227"/>
      <c r="N586" s="227"/>
      <c r="O586" s="227"/>
      <c r="P586" s="227"/>
      <c r="Q586" s="227"/>
      <c r="R586" s="227"/>
      <c r="S586" s="227"/>
      <c r="T586" s="227"/>
      <c r="U586" s="227"/>
      <c r="V586" s="227"/>
      <c r="W586" s="227"/>
      <c r="X586" s="227"/>
      <c r="Y586" s="227"/>
      <c r="Z586" s="227"/>
      <c r="AA586" s="227"/>
      <c r="AB586" s="227"/>
      <c r="AC586" s="227"/>
      <c r="AD586" s="227"/>
      <c r="AE586" s="227"/>
      <c r="AF586" s="227"/>
      <c r="AG586" s="227"/>
      <c r="AH586" s="227"/>
      <c r="AI586" s="227"/>
      <c r="AJ586" s="63" t="str">
        <f t="shared" si="58"/>
        <v/>
      </c>
      <c r="AK586" s="41" t="str">
        <f t="shared" si="59"/>
        <v/>
      </c>
    </row>
    <row r="587" spans="1:37" ht="19.5" customHeight="1">
      <c r="A587" s="103" t="str">
        <f t="shared" si="60"/>
        <v>นครปฐม เขต 1</v>
      </c>
      <c r="B587" s="103">
        <f t="shared" si="61"/>
        <v>1073180003</v>
      </c>
      <c r="C587" s="103" t="str">
        <f t="shared" si="62"/>
        <v>โรงเรียนวัดธรรมศาลา(หลวงพ่อน้อยอุปถัมภ์)</v>
      </c>
      <c r="D587" s="233">
        <v>580</v>
      </c>
      <c r="E587" s="104"/>
      <c r="F587" s="228"/>
      <c r="G587" s="228"/>
      <c r="H587" s="228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  <c r="AA587" s="228"/>
      <c r="AB587" s="228"/>
      <c r="AC587" s="228"/>
      <c r="AD587" s="228"/>
      <c r="AE587" s="228"/>
      <c r="AF587" s="228"/>
      <c r="AG587" s="228"/>
      <c r="AH587" s="228"/>
      <c r="AI587" s="228"/>
      <c r="AJ587" s="64" t="str">
        <f t="shared" si="58"/>
        <v/>
      </c>
      <c r="AK587" s="42" t="str">
        <f t="shared" si="59"/>
        <v/>
      </c>
    </row>
    <row r="588" spans="1:37" ht="19.5" customHeight="1">
      <c r="A588" s="105" t="str">
        <f t="shared" si="60"/>
        <v>นครปฐม เขต 1</v>
      </c>
      <c r="B588" s="105">
        <f t="shared" si="61"/>
        <v>1073180003</v>
      </c>
      <c r="C588" s="105" t="str">
        <f t="shared" si="62"/>
        <v>โรงเรียนวัดธรรมศาลา(หลวงพ่อน้อยอุปถัมภ์)</v>
      </c>
      <c r="D588" s="231">
        <v>581</v>
      </c>
      <c r="E588" s="100"/>
      <c r="F588" s="226"/>
      <c r="G588" s="226"/>
      <c r="H588" s="226"/>
      <c r="I588" s="226"/>
      <c r="J588" s="226"/>
      <c r="K588" s="226"/>
      <c r="L588" s="226"/>
      <c r="M588" s="226"/>
      <c r="N588" s="226"/>
      <c r="O588" s="226"/>
      <c r="P588" s="226"/>
      <c r="Q588" s="226"/>
      <c r="R588" s="226"/>
      <c r="S588" s="226"/>
      <c r="T588" s="226"/>
      <c r="U588" s="226"/>
      <c r="V588" s="226"/>
      <c r="W588" s="226"/>
      <c r="X588" s="226"/>
      <c r="Y588" s="226"/>
      <c r="Z588" s="226"/>
      <c r="AA588" s="226"/>
      <c r="AB588" s="226"/>
      <c r="AC588" s="226"/>
      <c r="AD588" s="226"/>
      <c r="AE588" s="226"/>
      <c r="AF588" s="226"/>
      <c r="AG588" s="226"/>
      <c r="AH588" s="226"/>
      <c r="AI588" s="226"/>
      <c r="AJ588" s="65" t="str">
        <f t="shared" si="58"/>
        <v/>
      </c>
      <c r="AK588" s="40" t="str">
        <f t="shared" si="59"/>
        <v/>
      </c>
    </row>
    <row r="589" spans="1:37" ht="19.5" customHeight="1">
      <c r="A589" s="101" t="str">
        <f t="shared" si="60"/>
        <v>นครปฐม เขต 1</v>
      </c>
      <c r="B589" s="101">
        <f t="shared" si="61"/>
        <v>1073180003</v>
      </c>
      <c r="C589" s="101" t="str">
        <f t="shared" si="62"/>
        <v>โรงเรียนวัดธรรมศาลา(หลวงพ่อน้อยอุปถัมภ์)</v>
      </c>
      <c r="D589" s="232">
        <v>582</v>
      </c>
      <c r="E589" s="102"/>
      <c r="F589" s="227"/>
      <c r="G589" s="227"/>
      <c r="H589" s="227"/>
      <c r="I589" s="227"/>
      <c r="J589" s="227"/>
      <c r="K589" s="227"/>
      <c r="L589" s="227"/>
      <c r="M589" s="227"/>
      <c r="N589" s="227"/>
      <c r="O589" s="227"/>
      <c r="P589" s="227"/>
      <c r="Q589" s="227"/>
      <c r="R589" s="227"/>
      <c r="S589" s="227"/>
      <c r="T589" s="227"/>
      <c r="U589" s="227"/>
      <c r="V589" s="227"/>
      <c r="W589" s="227"/>
      <c r="X589" s="227"/>
      <c r="Y589" s="227"/>
      <c r="Z589" s="227"/>
      <c r="AA589" s="227"/>
      <c r="AB589" s="227"/>
      <c r="AC589" s="227"/>
      <c r="AD589" s="227"/>
      <c r="AE589" s="227"/>
      <c r="AF589" s="227"/>
      <c r="AG589" s="227"/>
      <c r="AH589" s="227"/>
      <c r="AI589" s="227"/>
      <c r="AJ589" s="63" t="str">
        <f t="shared" si="58"/>
        <v/>
      </c>
      <c r="AK589" s="41" t="str">
        <f t="shared" si="59"/>
        <v/>
      </c>
    </row>
    <row r="590" spans="1:37" ht="19.5" customHeight="1">
      <c r="A590" s="101" t="str">
        <f t="shared" si="60"/>
        <v>นครปฐม เขต 1</v>
      </c>
      <c r="B590" s="101">
        <f t="shared" si="61"/>
        <v>1073180003</v>
      </c>
      <c r="C590" s="101" t="str">
        <f t="shared" si="62"/>
        <v>โรงเรียนวัดธรรมศาลา(หลวงพ่อน้อยอุปถัมภ์)</v>
      </c>
      <c r="D590" s="232">
        <v>583</v>
      </c>
      <c r="E590" s="102"/>
      <c r="F590" s="227"/>
      <c r="G590" s="227"/>
      <c r="H590" s="227"/>
      <c r="I590" s="227"/>
      <c r="J590" s="227"/>
      <c r="K590" s="227"/>
      <c r="L590" s="227"/>
      <c r="M590" s="227"/>
      <c r="N590" s="227"/>
      <c r="O590" s="227"/>
      <c r="P590" s="227"/>
      <c r="Q590" s="227"/>
      <c r="R590" s="227"/>
      <c r="S590" s="227"/>
      <c r="T590" s="227"/>
      <c r="U590" s="227"/>
      <c r="V590" s="227"/>
      <c r="W590" s="227"/>
      <c r="X590" s="227"/>
      <c r="Y590" s="227"/>
      <c r="Z590" s="227"/>
      <c r="AA590" s="227"/>
      <c r="AB590" s="227"/>
      <c r="AC590" s="227"/>
      <c r="AD590" s="227"/>
      <c r="AE590" s="227"/>
      <c r="AF590" s="227"/>
      <c r="AG590" s="227"/>
      <c r="AH590" s="227"/>
      <c r="AI590" s="227"/>
      <c r="AJ590" s="63" t="str">
        <f t="shared" si="58"/>
        <v/>
      </c>
      <c r="AK590" s="41" t="str">
        <f t="shared" si="59"/>
        <v/>
      </c>
    </row>
    <row r="591" spans="1:37" ht="19.5" customHeight="1">
      <c r="A591" s="101" t="str">
        <f t="shared" si="60"/>
        <v>นครปฐม เขต 1</v>
      </c>
      <c r="B591" s="101">
        <f t="shared" si="61"/>
        <v>1073180003</v>
      </c>
      <c r="C591" s="101" t="str">
        <f t="shared" si="62"/>
        <v>โรงเรียนวัดธรรมศาลา(หลวงพ่อน้อยอุปถัมภ์)</v>
      </c>
      <c r="D591" s="232">
        <v>584</v>
      </c>
      <c r="E591" s="102"/>
      <c r="F591" s="227"/>
      <c r="G591" s="227"/>
      <c r="H591" s="227"/>
      <c r="I591" s="227"/>
      <c r="J591" s="227"/>
      <c r="K591" s="227"/>
      <c r="L591" s="227"/>
      <c r="M591" s="227"/>
      <c r="N591" s="227"/>
      <c r="O591" s="227"/>
      <c r="P591" s="227"/>
      <c r="Q591" s="227"/>
      <c r="R591" s="227"/>
      <c r="S591" s="227"/>
      <c r="T591" s="227"/>
      <c r="U591" s="227"/>
      <c r="V591" s="227"/>
      <c r="W591" s="227"/>
      <c r="X591" s="227"/>
      <c r="Y591" s="227"/>
      <c r="Z591" s="227"/>
      <c r="AA591" s="227"/>
      <c r="AB591" s="227"/>
      <c r="AC591" s="227"/>
      <c r="AD591" s="227"/>
      <c r="AE591" s="227"/>
      <c r="AF591" s="227"/>
      <c r="AG591" s="227"/>
      <c r="AH591" s="227"/>
      <c r="AI591" s="227"/>
      <c r="AJ591" s="63" t="str">
        <f t="shared" si="58"/>
        <v/>
      </c>
      <c r="AK591" s="41" t="str">
        <f t="shared" si="59"/>
        <v/>
      </c>
    </row>
    <row r="592" spans="1:37" ht="19.5" customHeight="1">
      <c r="A592" s="103" t="str">
        <f t="shared" si="60"/>
        <v>นครปฐม เขต 1</v>
      </c>
      <c r="B592" s="103">
        <f t="shared" si="61"/>
        <v>1073180003</v>
      </c>
      <c r="C592" s="103" t="str">
        <f t="shared" si="62"/>
        <v>โรงเรียนวัดธรรมศาลา(หลวงพ่อน้อยอุปถัมภ์)</v>
      </c>
      <c r="D592" s="233">
        <v>585</v>
      </c>
      <c r="E592" s="104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  <c r="AA592" s="228"/>
      <c r="AB592" s="228"/>
      <c r="AC592" s="228"/>
      <c r="AD592" s="228"/>
      <c r="AE592" s="228"/>
      <c r="AF592" s="228"/>
      <c r="AG592" s="228"/>
      <c r="AH592" s="228"/>
      <c r="AI592" s="228"/>
      <c r="AJ592" s="64" t="str">
        <f t="shared" si="58"/>
        <v/>
      </c>
      <c r="AK592" s="42" t="str">
        <f t="shared" si="59"/>
        <v/>
      </c>
    </row>
    <row r="593" spans="1:37" ht="19.5" customHeight="1">
      <c r="A593" s="105" t="str">
        <f t="shared" si="60"/>
        <v>นครปฐม เขต 1</v>
      </c>
      <c r="B593" s="105">
        <f t="shared" si="61"/>
        <v>1073180003</v>
      </c>
      <c r="C593" s="105" t="str">
        <f t="shared" si="62"/>
        <v>โรงเรียนวัดธรรมศาลา(หลวงพ่อน้อยอุปถัมภ์)</v>
      </c>
      <c r="D593" s="231">
        <v>586</v>
      </c>
      <c r="E593" s="106"/>
      <c r="F593" s="226"/>
      <c r="G593" s="226"/>
      <c r="H593" s="226"/>
      <c r="I593" s="226"/>
      <c r="J593" s="226"/>
      <c r="K593" s="226"/>
      <c r="L593" s="226"/>
      <c r="M593" s="226"/>
      <c r="N593" s="226"/>
      <c r="O593" s="226"/>
      <c r="P593" s="226"/>
      <c r="Q593" s="226"/>
      <c r="R593" s="226"/>
      <c r="S593" s="226"/>
      <c r="T593" s="226"/>
      <c r="U593" s="226"/>
      <c r="V593" s="226"/>
      <c r="W593" s="226"/>
      <c r="X593" s="226"/>
      <c r="Y593" s="226"/>
      <c r="Z593" s="226"/>
      <c r="AA593" s="226"/>
      <c r="AB593" s="226"/>
      <c r="AC593" s="226"/>
      <c r="AD593" s="226"/>
      <c r="AE593" s="226"/>
      <c r="AF593" s="226"/>
      <c r="AG593" s="226"/>
      <c r="AH593" s="226"/>
      <c r="AI593" s="226"/>
      <c r="AJ593" s="65" t="str">
        <f t="shared" si="58"/>
        <v/>
      </c>
      <c r="AK593" s="40" t="str">
        <f t="shared" si="59"/>
        <v/>
      </c>
    </row>
    <row r="594" spans="1:37" ht="19.5" customHeight="1">
      <c r="A594" s="101" t="str">
        <f t="shared" si="60"/>
        <v>นครปฐม เขต 1</v>
      </c>
      <c r="B594" s="101">
        <f t="shared" si="61"/>
        <v>1073180003</v>
      </c>
      <c r="C594" s="101" t="str">
        <f t="shared" si="62"/>
        <v>โรงเรียนวัดธรรมศาลา(หลวงพ่อน้อยอุปถัมภ์)</v>
      </c>
      <c r="D594" s="232">
        <v>587</v>
      </c>
      <c r="E594" s="102"/>
      <c r="F594" s="227"/>
      <c r="G594" s="227"/>
      <c r="H594" s="227"/>
      <c r="I594" s="227"/>
      <c r="J594" s="227"/>
      <c r="K594" s="227"/>
      <c r="L594" s="227"/>
      <c r="M594" s="227"/>
      <c r="N594" s="227"/>
      <c r="O594" s="227"/>
      <c r="P594" s="227"/>
      <c r="Q594" s="227"/>
      <c r="R594" s="227"/>
      <c r="S594" s="227"/>
      <c r="T594" s="227"/>
      <c r="U594" s="227"/>
      <c r="V594" s="227"/>
      <c r="W594" s="227"/>
      <c r="X594" s="227"/>
      <c r="Y594" s="227"/>
      <c r="Z594" s="227"/>
      <c r="AA594" s="227"/>
      <c r="AB594" s="227"/>
      <c r="AC594" s="227"/>
      <c r="AD594" s="227"/>
      <c r="AE594" s="227"/>
      <c r="AF594" s="227"/>
      <c r="AG594" s="227"/>
      <c r="AH594" s="227"/>
      <c r="AI594" s="227"/>
      <c r="AJ594" s="63" t="str">
        <f t="shared" si="58"/>
        <v/>
      </c>
      <c r="AK594" s="41" t="str">
        <f t="shared" si="59"/>
        <v/>
      </c>
    </row>
    <row r="595" spans="1:37" ht="19.5" customHeight="1">
      <c r="A595" s="101" t="str">
        <f t="shared" si="60"/>
        <v>นครปฐม เขต 1</v>
      </c>
      <c r="B595" s="101">
        <f t="shared" si="61"/>
        <v>1073180003</v>
      </c>
      <c r="C595" s="101" t="str">
        <f t="shared" si="62"/>
        <v>โรงเรียนวัดธรรมศาลา(หลวงพ่อน้อยอุปถัมภ์)</v>
      </c>
      <c r="D595" s="232">
        <v>588</v>
      </c>
      <c r="E595" s="102"/>
      <c r="F595" s="227"/>
      <c r="G595" s="227"/>
      <c r="H595" s="227"/>
      <c r="I595" s="227"/>
      <c r="J595" s="227"/>
      <c r="K595" s="227"/>
      <c r="L595" s="227"/>
      <c r="M595" s="227"/>
      <c r="N595" s="227"/>
      <c r="O595" s="227"/>
      <c r="P595" s="227"/>
      <c r="Q595" s="227"/>
      <c r="R595" s="227"/>
      <c r="S595" s="227"/>
      <c r="T595" s="227"/>
      <c r="U595" s="227"/>
      <c r="V595" s="227"/>
      <c r="W595" s="227"/>
      <c r="X595" s="227"/>
      <c r="Y595" s="227"/>
      <c r="Z595" s="227"/>
      <c r="AA595" s="227"/>
      <c r="AB595" s="227"/>
      <c r="AC595" s="227"/>
      <c r="AD595" s="227"/>
      <c r="AE595" s="227"/>
      <c r="AF595" s="227"/>
      <c r="AG595" s="227"/>
      <c r="AH595" s="227"/>
      <c r="AI595" s="227"/>
      <c r="AJ595" s="63" t="str">
        <f t="shared" si="58"/>
        <v/>
      </c>
      <c r="AK595" s="41" t="str">
        <f t="shared" si="59"/>
        <v/>
      </c>
    </row>
    <row r="596" spans="1:37" ht="19.5" customHeight="1">
      <c r="A596" s="101" t="str">
        <f t="shared" si="60"/>
        <v>นครปฐม เขต 1</v>
      </c>
      <c r="B596" s="101">
        <f t="shared" si="61"/>
        <v>1073180003</v>
      </c>
      <c r="C596" s="101" t="str">
        <f t="shared" si="62"/>
        <v>โรงเรียนวัดธรรมศาลา(หลวงพ่อน้อยอุปถัมภ์)</v>
      </c>
      <c r="D596" s="232">
        <v>589</v>
      </c>
      <c r="E596" s="102"/>
      <c r="F596" s="227"/>
      <c r="G596" s="227"/>
      <c r="H596" s="227"/>
      <c r="I596" s="227"/>
      <c r="J596" s="227"/>
      <c r="K596" s="227"/>
      <c r="L596" s="227"/>
      <c r="M596" s="227"/>
      <c r="N596" s="227"/>
      <c r="O596" s="227"/>
      <c r="P596" s="227"/>
      <c r="Q596" s="227"/>
      <c r="R596" s="227"/>
      <c r="S596" s="227"/>
      <c r="T596" s="227"/>
      <c r="U596" s="227"/>
      <c r="V596" s="227"/>
      <c r="W596" s="227"/>
      <c r="X596" s="227"/>
      <c r="Y596" s="227"/>
      <c r="Z596" s="227"/>
      <c r="AA596" s="227"/>
      <c r="AB596" s="227"/>
      <c r="AC596" s="227"/>
      <c r="AD596" s="227"/>
      <c r="AE596" s="227"/>
      <c r="AF596" s="227"/>
      <c r="AG596" s="227"/>
      <c r="AH596" s="227"/>
      <c r="AI596" s="227"/>
      <c r="AJ596" s="63" t="str">
        <f t="shared" si="58"/>
        <v/>
      </c>
      <c r="AK596" s="41" t="str">
        <f t="shared" si="59"/>
        <v/>
      </c>
    </row>
    <row r="597" spans="1:37" ht="19.5" customHeight="1">
      <c r="A597" s="103" t="str">
        <f t="shared" si="60"/>
        <v>นครปฐม เขต 1</v>
      </c>
      <c r="B597" s="103">
        <f t="shared" si="61"/>
        <v>1073180003</v>
      </c>
      <c r="C597" s="103" t="str">
        <f t="shared" si="62"/>
        <v>โรงเรียนวัดธรรมศาลา(หลวงพ่อน้อยอุปถัมภ์)</v>
      </c>
      <c r="D597" s="233">
        <v>590</v>
      </c>
      <c r="E597" s="104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  <c r="AA597" s="228"/>
      <c r="AB597" s="228"/>
      <c r="AC597" s="228"/>
      <c r="AD597" s="228"/>
      <c r="AE597" s="228"/>
      <c r="AF597" s="228"/>
      <c r="AG597" s="228"/>
      <c r="AH597" s="228"/>
      <c r="AI597" s="228"/>
      <c r="AJ597" s="64" t="str">
        <f t="shared" si="58"/>
        <v/>
      </c>
      <c r="AK597" s="42" t="str">
        <f t="shared" si="59"/>
        <v/>
      </c>
    </row>
    <row r="598" spans="1:37" ht="19.5" customHeight="1">
      <c r="A598" s="105" t="str">
        <f t="shared" si="60"/>
        <v>นครปฐม เขต 1</v>
      </c>
      <c r="B598" s="105">
        <f t="shared" si="61"/>
        <v>1073180003</v>
      </c>
      <c r="C598" s="105" t="str">
        <f t="shared" si="62"/>
        <v>โรงเรียนวัดธรรมศาลา(หลวงพ่อน้อยอุปถัมภ์)</v>
      </c>
      <c r="D598" s="231">
        <v>591</v>
      </c>
      <c r="E598" s="106"/>
      <c r="F598" s="226"/>
      <c r="G598" s="226"/>
      <c r="H598" s="226"/>
      <c r="I598" s="226"/>
      <c r="J598" s="226"/>
      <c r="K598" s="226"/>
      <c r="L598" s="226"/>
      <c r="M598" s="226"/>
      <c r="N598" s="226"/>
      <c r="O598" s="226"/>
      <c r="P598" s="226"/>
      <c r="Q598" s="226"/>
      <c r="R598" s="226"/>
      <c r="S598" s="226"/>
      <c r="T598" s="226"/>
      <c r="U598" s="226"/>
      <c r="V598" s="226"/>
      <c r="W598" s="226"/>
      <c r="X598" s="226"/>
      <c r="Y598" s="226"/>
      <c r="Z598" s="226"/>
      <c r="AA598" s="226"/>
      <c r="AB598" s="226"/>
      <c r="AC598" s="226"/>
      <c r="AD598" s="226"/>
      <c r="AE598" s="226"/>
      <c r="AF598" s="226"/>
      <c r="AG598" s="226"/>
      <c r="AH598" s="226"/>
      <c r="AI598" s="226"/>
      <c r="AJ598" s="65" t="str">
        <f t="shared" si="58"/>
        <v/>
      </c>
      <c r="AK598" s="40" t="str">
        <f t="shared" si="59"/>
        <v/>
      </c>
    </row>
    <row r="599" spans="1:37" ht="19.5" customHeight="1">
      <c r="A599" s="101" t="str">
        <f t="shared" si="60"/>
        <v>นครปฐม เขต 1</v>
      </c>
      <c r="B599" s="101">
        <f t="shared" si="61"/>
        <v>1073180003</v>
      </c>
      <c r="C599" s="101" t="str">
        <f t="shared" si="62"/>
        <v>โรงเรียนวัดธรรมศาลา(หลวงพ่อน้อยอุปถัมภ์)</v>
      </c>
      <c r="D599" s="232">
        <v>592</v>
      </c>
      <c r="E599" s="102"/>
      <c r="F599" s="227"/>
      <c r="G599" s="227"/>
      <c r="H599" s="227"/>
      <c r="I599" s="227"/>
      <c r="J599" s="227"/>
      <c r="K599" s="227"/>
      <c r="L599" s="227"/>
      <c r="M599" s="227"/>
      <c r="N599" s="227"/>
      <c r="O599" s="227"/>
      <c r="P599" s="227"/>
      <c r="Q599" s="227"/>
      <c r="R599" s="227"/>
      <c r="S599" s="227"/>
      <c r="T599" s="227"/>
      <c r="U599" s="227"/>
      <c r="V599" s="227"/>
      <c r="W599" s="227"/>
      <c r="X599" s="227"/>
      <c r="Y599" s="227"/>
      <c r="Z599" s="227"/>
      <c r="AA599" s="227"/>
      <c r="AB599" s="227"/>
      <c r="AC599" s="227"/>
      <c r="AD599" s="227"/>
      <c r="AE599" s="227"/>
      <c r="AF599" s="227"/>
      <c r="AG599" s="227"/>
      <c r="AH599" s="227"/>
      <c r="AI599" s="227"/>
      <c r="AJ599" s="63" t="str">
        <f t="shared" si="58"/>
        <v/>
      </c>
      <c r="AK599" s="41" t="str">
        <f t="shared" si="59"/>
        <v/>
      </c>
    </row>
    <row r="600" spans="1:37" ht="19.5" customHeight="1">
      <c r="A600" s="101" t="str">
        <f t="shared" si="60"/>
        <v>นครปฐม เขต 1</v>
      </c>
      <c r="B600" s="101">
        <f t="shared" si="61"/>
        <v>1073180003</v>
      </c>
      <c r="C600" s="101" t="str">
        <f t="shared" si="62"/>
        <v>โรงเรียนวัดธรรมศาลา(หลวงพ่อน้อยอุปถัมภ์)</v>
      </c>
      <c r="D600" s="232">
        <v>593</v>
      </c>
      <c r="E600" s="102"/>
      <c r="F600" s="227"/>
      <c r="G600" s="227"/>
      <c r="H600" s="227"/>
      <c r="I600" s="227"/>
      <c r="J600" s="227"/>
      <c r="K600" s="227"/>
      <c r="L600" s="227"/>
      <c r="M600" s="227"/>
      <c r="N600" s="227"/>
      <c r="O600" s="227"/>
      <c r="P600" s="227"/>
      <c r="Q600" s="227"/>
      <c r="R600" s="227"/>
      <c r="S600" s="227"/>
      <c r="T600" s="227"/>
      <c r="U600" s="227"/>
      <c r="V600" s="227"/>
      <c r="W600" s="227"/>
      <c r="X600" s="227"/>
      <c r="Y600" s="227"/>
      <c r="Z600" s="227"/>
      <c r="AA600" s="227"/>
      <c r="AB600" s="227"/>
      <c r="AC600" s="227"/>
      <c r="AD600" s="227"/>
      <c r="AE600" s="227"/>
      <c r="AF600" s="227"/>
      <c r="AG600" s="227"/>
      <c r="AH600" s="227"/>
      <c r="AI600" s="227"/>
      <c r="AJ600" s="63" t="str">
        <f t="shared" si="58"/>
        <v/>
      </c>
      <c r="AK600" s="41" t="str">
        <f t="shared" si="59"/>
        <v/>
      </c>
    </row>
    <row r="601" spans="1:37" ht="19.5" customHeight="1">
      <c r="A601" s="101" t="str">
        <f t="shared" si="60"/>
        <v>นครปฐม เขต 1</v>
      </c>
      <c r="B601" s="101">
        <f t="shared" si="61"/>
        <v>1073180003</v>
      </c>
      <c r="C601" s="101" t="str">
        <f t="shared" si="62"/>
        <v>โรงเรียนวัดธรรมศาลา(หลวงพ่อน้อยอุปถัมภ์)</v>
      </c>
      <c r="D601" s="232">
        <v>594</v>
      </c>
      <c r="E601" s="102"/>
      <c r="F601" s="227"/>
      <c r="G601" s="227"/>
      <c r="H601" s="227"/>
      <c r="I601" s="227"/>
      <c r="J601" s="227"/>
      <c r="K601" s="227"/>
      <c r="L601" s="227"/>
      <c r="M601" s="227"/>
      <c r="N601" s="227"/>
      <c r="O601" s="227"/>
      <c r="P601" s="227"/>
      <c r="Q601" s="227"/>
      <c r="R601" s="227"/>
      <c r="S601" s="227"/>
      <c r="T601" s="227"/>
      <c r="U601" s="227"/>
      <c r="V601" s="227"/>
      <c r="W601" s="227"/>
      <c r="X601" s="227"/>
      <c r="Y601" s="227"/>
      <c r="Z601" s="227"/>
      <c r="AA601" s="227"/>
      <c r="AB601" s="227"/>
      <c r="AC601" s="227"/>
      <c r="AD601" s="227"/>
      <c r="AE601" s="227"/>
      <c r="AF601" s="227"/>
      <c r="AG601" s="227"/>
      <c r="AH601" s="227"/>
      <c r="AI601" s="227"/>
      <c r="AJ601" s="63" t="str">
        <f t="shared" si="58"/>
        <v/>
      </c>
      <c r="AK601" s="41" t="str">
        <f t="shared" si="59"/>
        <v/>
      </c>
    </row>
    <row r="602" spans="1:37" ht="19.5" customHeight="1">
      <c r="A602" s="103" t="str">
        <f t="shared" si="60"/>
        <v>นครปฐม เขต 1</v>
      </c>
      <c r="B602" s="103">
        <f t="shared" si="61"/>
        <v>1073180003</v>
      </c>
      <c r="C602" s="103" t="str">
        <f t="shared" si="62"/>
        <v>โรงเรียนวัดธรรมศาลา(หลวงพ่อน้อยอุปถัมภ์)</v>
      </c>
      <c r="D602" s="233">
        <v>595</v>
      </c>
      <c r="E602" s="104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  <c r="AA602" s="228"/>
      <c r="AB602" s="228"/>
      <c r="AC602" s="228"/>
      <c r="AD602" s="228"/>
      <c r="AE602" s="228"/>
      <c r="AF602" s="228"/>
      <c r="AG602" s="228"/>
      <c r="AH602" s="228"/>
      <c r="AI602" s="228"/>
      <c r="AJ602" s="64" t="str">
        <f t="shared" si="58"/>
        <v/>
      </c>
      <c r="AK602" s="42" t="str">
        <f t="shared" si="59"/>
        <v/>
      </c>
    </row>
    <row r="603" spans="1:37" ht="19.5" customHeight="1">
      <c r="A603" s="105" t="str">
        <f t="shared" si="60"/>
        <v>นครปฐม เขต 1</v>
      </c>
      <c r="B603" s="105">
        <f t="shared" si="61"/>
        <v>1073180003</v>
      </c>
      <c r="C603" s="105" t="str">
        <f t="shared" si="62"/>
        <v>โรงเรียนวัดธรรมศาลา(หลวงพ่อน้อยอุปถัมภ์)</v>
      </c>
      <c r="D603" s="231">
        <v>596</v>
      </c>
      <c r="E603" s="100"/>
      <c r="F603" s="226"/>
      <c r="G603" s="226"/>
      <c r="H603" s="226"/>
      <c r="I603" s="226"/>
      <c r="J603" s="226"/>
      <c r="K603" s="226"/>
      <c r="L603" s="226"/>
      <c r="M603" s="226"/>
      <c r="N603" s="226"/>
      <c r="O603" s="226"/>
      <c r="P603" s="226"/>
      <c r="Q603" s="226"/>
      <c r="R603" s="226"/>
      <c r="S603" s="226"/>
      <c r="T603" s="226"/>
      <c r="U603" s="226"/>
      <c r="V603" s="226"/>
      <c r="W603" s="226"/>
      <c r="X603" s="226"/>
      <c r="Y603" s="226"/>
      <c r="Z603" s="226"/>
      <c r="AA603" s="226"/>
      <c r="AB603" s="226"/>
      <c r="AC603" s="226"/>
      <c r="AD603" s="226"/>
      <c r="AE603" s="226"/>
      <c r="AF603" s="226"/>
      <c r="AG603" s="226"/>
      <c r="AH603" s="226"/>
      <c r="AI603" s="226"/>
      <c r="AJ603" s="65" t="str">
        <f>IF(AND(ISBLANK(F603),ISBLANK(G603),ISBLANK(H603),ISBLANK(I603),ISBLANK(J603),ISBLANK(K603),ISBLANK(L603),ISBLANK(M603),ISBLANK(N603),ISBLANK(O603),ISBLANK(P603),ISBLANK(Q603),ISBLANK(R603),ISBLANK(S603),ISBLANK(T603),ISBLANK(U603),ISBLANK(V603),ISBLANK(W603),ISBLANK(X603),ISBLANK(Y603),ISBLANK(Z603),ISBLANK(AA603),ISBLANK(AB603),ISBLANK(AC603),ISBLANK(AD603),ISBLANK(AE603),ISBLANK(AF603),ISBLANK(AG603),ISBLANK(AH603),ISBLANK(AI603)),"",SUM(F603:AI603))</f>
        <v/>
      </c>
      <c r="AK603" s="40" t="str">
        <f>IF(AJ603&lt;&gt;"",IF(AJ603&lt;10,"ปรับปรุง",IF(AJ603&lt;20,"พอใช้",IF(AJ603&lt;30,"ดี",IF(AJ603&lt;41,"ดีมาก")))),"")</f>
        <v/>
      </c>
    </row>
    <row r="604" spans="1:37" ht="19.5" customHeight="1">
      <c r="A604" s="101" t="str">
        <f t="shared" si="60"/>
        <v>นครปฐม เขต 1</v>
      </c>
      <c r="B604" s="101">
        <f t="shared" si="61"/>
        <v>1073180003</v>
      </c>
      <c r="C604" s="101" t="str">
        <f t="shared" si="62"/>
        <v>โรงเรียนวัดธรรมศาลา(หลวงพ่อน้อยอุปถัมภ์)</v>
      </c>
      <c r="D604" s="232">
        <v>597</v>
      </c>
      <c r="E604" s="102"/>
      <c r="F604" s="227"/>
      <c r="G604" s="227"/>
      <c r="H604" s="227"/>
      <c r="I604" s="227"/>
      <c r="J604" s="227"/>
      <c r="K604" s="227"/>
      <c r="L604" s="227"/>
      <c r="M604" s="227"/>
      <c r="N604" s="227"/>
      <c r="O604" s="227"/>
      <c r="P604" s="227"/>
      <c r="Q604" s="227"/>
      <c r="R604" s="227"/>
      <c r="S604" s="227"/>
      <c r="T604" s="227"/>
      <c r="U604" s="227"/>
      <c r="V604" s="227"/>
      <c r="W604" s="227"/>
      <c r="X604" s="227"/>
      <c r="Y604" s="227"/>
      <c r="Z604" s="227"/>
      <c r="AA604" s="227"/>
      <c r="AB604" s="227"/>
      <c r="AC604" s="227"/>
      <c r="AD604" s="227"/>
      <c r="AE604" s="227"/>
      <c r="AF604" s="227"/>
      <c r="AG604" s="227"/>
      <c r="AH604" s="227"/>
      <c r="AI604" s="227"/>
      <c r="AJ604" s="63" t="str">
        <f>IF(AND(ISBLANK(F604),ISBLANK(G604),ISBLANK(H604),ISBLANK(I604),ISBLANK(J604),ISBLANK(K604),ISBLANK(L604),ISBLANK(M604),ISBLANK(N604),ISBLANK(O604),ISBLANK(P604),ISBLANK(Q604),ISBLANK(R604),ISBLANK(S604),ISBLANK(T604),ISBLANK(U604),ISBLANK(V604),ISBLANK(W604),ISBLANK(X604),ISBLANK(Y604),ISBLANK(Z604),ISBLANK(AA604),ISBLANK(AB604),ISBLANK(AC604),ISBLANK(AD604),ISBLANK(AE604),ISBLANK(AF604),ISBLANK(AG604),ISBLANK(AH604),ISBLANK(AI604)),"",SUM(F604:AI604))</f>
        <v/>
      </c>
      <c r="AK604" s="41" t="str">
        <f>IF(AJ604&lt;&gt;"",IF(AJ604&lt;10,"ปรับปรุง",IF(AJ604&lt;20,"พอใช้",IF(AJ604&lt;30,"ดี",IF(AJ604&lt;41,"ดีมาก")))),"")</f>
        <v/>
      </c>
    </row>
    <row r="605" spans="1:37" ht="19.5" customHeight="1">
      <c r="A605" s="101" t="str">
        <f t="shared" si="60"/>
        <v>นครปฐม เขต 1</v>
      </c>
      <c r="B605" s="101">
        <f t="shared" si="61"/>
        <v>1073180003</v>
      </c>
      <c r="C605" s="101" t="str">
        <f t="shared" si="62"/>
        <v>โรงเรียนวัดธรรมศาลา(หลวงพ่อน้อยอุปถัมภ์)</v>
      </c>
      <c r="D605" s="232">
        <v>598</v>
      </c>
      <c r="E605" s="102"/>
      <c r="F605" s="227"/>
      <c r="G605" s="227"/>
      <c r="H605" s="227"/>
      <c r="I605" s="227"/>
      <c r="J605" s="227"/>
      <c r="K605" s="227"/>
      <c r="L605" s="227"/>
      <c r="M605" s="227"/>
      <c r="N605" s="227"/>
      <c r="O605" s="227"/>
      <c r="P605" s="227"/>
      <c r="Q605" s="227"/>
      <c r="R605" s="227"/>
      <c r="S605" s="227"/>
      <c r="T605" s="227"/>
      <c r="U605" s="227"/>
      <c r="V605" s="227"/>
      <c r="W605" s="227"/>
      <c r="X605" s="227"/>
      <c r="Y605" s="227"/>
      <c r="Z605" s="227"/>
      <c r="AA605" s="227"/>
      <c r="AB605" s="227"/>
      <c r="AC605" s="227"/>
      <c r="AD605" s="227"/>
      <c r="AE605" s="227"/>
      <c r="AF605" s="227"/>
      <c r="AG605" s="227"/>
      <c r="AH605" s="227"/>
      <c r="AI605" s="227"/>
      <c r="AJ605" s="63" t="str">
        <f>IF(AND(ISBLANK(F605),ISBLANK(G605),ISBLANK(H605),ISBLANK(I605),ISBLANK(J605),ISBLANK(K605),ISBLANK(L605),ISBLANK(M605),ISBLANK(N605),ISBLANK(O605),ISBLANK(P605),ISBLANK(Q605),ISBLANK(R605),ISBLANK(S605),ISBLANK(T605),ISBLANK(U605),ISBLANK(V605),ISBLANK(W605),ISBLANK(X605),ISBLANK(Y605),ISBLANK(Z605),ISBLANK(AA605),ISBLANK(AB605),ISBLANK(AC605),ISBLANK(AD605),ISBLANK(AE605),ISBLANK(AF605),ISBLANK(AG605),ISBLANK(AH605),ISBLANK(AI605)),"",SUM(F605:AI605))</f>
        <v/>
      </c>
      <c r="AK605" s="41" t="str">
        <f>IF(AJ605&lt;&gt;"",IF(AJ605&lt;10,"ปรับปรุง",IF(AJ605&lt;20,"พอใช้",IF(AJ605&lt;30,"ดี",IF(AJ605&lt;41,"ดีมาก")))),"")</f>
        <v/>
      </c>
    </row>
    <row r="606" spans="1:37" ht="19.5" customHeight="1">
      <c r="A606" s="101" t="str">
        <f t="shared" si="60"/>
        <v>นครปฐม เขต 1</v>
      </c>
      <c r="B606" s="101">
        <f t="shared" si="61"/>
        <v>1073180003</v>
      </c>
      <c r="C606" s="101" t="str">
        <f t="shared" si="62"/>
        <v>โรงเรียนวัดธรรมศาลา(หลวงพ่อน้อยอุปถัมภ์)</v>
      </c>
      <c r="D606" s="232">
        <v>599</v>
      </c>
      <c r="E606" s="102"/>
      <c r="F606" s="227"/>
      <c r="G606" s="227"/>
      <c r="H606" s="227"/>
      <c r="I606" s="227"/>
      <c r="J606" s="227"/>
      <c r="K606" s="227"/>
      <c r="L606" s="227"/>
      <c r="M606" s="227"/>
      <c r="N606" s="227"/>
      <c r="O606" s="227"/>
      <c r="P606" s="227"/>
      <c r="Q606" s="227"/>
      <c r="R606" s="227"/>
      <c r="S606" s="227"/>
      <c r="T606" s="227"/>
      <c r="U606" s="227"/>
      <c r="V606" s="227"/>
      <c r="W606" s="227"/>
      <c r="X606" s="227"/>
      <c r="Y606" s="227"/>
      <c r="Z606" s="227"/>
      <c r="AA606" s="227"/>
      <c r="AB606" s="227"/>
      <c r="AC606" s="227"/>
      <c r="AD606" s="227"/>
      <c r="AE606" s="227"/>
      <c r="AF606" s="227"/>
      <c r="AG606" s="227"/>
      <c r="AH606" s="227"/>
      <c r="AI606" s="227"/>
      <c r="AJ606" s="63" t="str">
        <f>IF(AND(ISBLANK(F606),ISBLANK(G606),ISBLANK(H606),ISBLANK(I606),ISBLANK(J606),ISBLANK(K606),ISBLANK(L606),ISBLANK(M606),ISBLANK(N606),ISBLANK(O606),ISBLANK(P606),ISBLANK(Q606),ISBLANK(R606),ISBLANK(S606),ISBLANK(T606),ISBLANK(U606),ISBLANK(V606),ISBLANK(W606),ISBLANK(X606),ISBLANK(Y606),ISBLANK(Z606),ISBLANK(AA606),ISBLANK(AB606),ISBLANK(AC606),ISBLANK(AD606),ISBLANK(AE606),ISBLANK(AF606),ISBLANK(AG606),ISBLANK(AH606),ISBLANK(AI606)),"",SUM(F606:AI606))</f>
        <v/>
      </c>
      <c r="AK606" s="41" t="str">
        <f>IF(AJ606&lt;&gt;"",IF(AJ606&lt;10,"ปรับปรุง",IF(AJ606&lt;20,"พอใช้",IF(AJ606&lt;30,"ดี",IF(AJ606&lt;41,"ดีมาก")))),"")</f>
        <v/>
      </c>
    </row>
    <row r="607" spans="1:37" ht="19.5" customHeight="1">
      <c r="A607" s="103" t="str">
        <f t="shared" si="60"/>
        <v>นครปฐม เขต 1</v>
      </c>
      <c r="B607" s="103">
        <f t="shared" si="61"/>
        <v>1073180003</v>
      </c>
      <c r="C607" s="103" t="str">
        <f t="shared" si="62"/>
        <v>โรงเรียนวัดธรรมศาลา(หลวงพ่อน้อยอุปถัมภ์)</v>
      </c>
      <c r="D607" s="233">
        <v>600</v>
      </c>
      <c r="E607" s="104"/>
      <c r="F607" s="228"/>
      <c r="G607" s="228"/>
      <c r="H607" s="228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  <c r="AA607" s="228"/>
      <c r="AB607" s="228"/>
      <c r="AC607" s="228"/>
      <c r="AD607" s="228"/>
      <c r="AE607" s="228"/>
      <c r="AF607" s="228"/>
      <c r="AG607" s="228"/>
      <c r="AH607" s="228"/>
      <c r="AI607" s="228"/>
      <c r="AJ607" s="64" t="str">
        <f>IF(AND(ISBLANK(F607),ISBLANK(G607),ISBLANK(H607),ISBLANK(I607),ISBLANK(J607),ISBLANK(K607),ISBLANK(L607),ISBLANK(M607),ISBLANK(N607),ISBLANK(O607),ISBLANK(P607),ISBLANK(Q607),ISBLANK(R607),ISBLANK(S607),ISBLANK(T607),ISBLANK(U607),ISBLANK(V607),ISBLANK(W607),ISBLANK(X607),ISBLANK(Y607),ISBLANK(Z607),ISBLANK(AA607),ISBLANK(AB607),ISBLANK(AC607),ISBLANK(AD607),ISBLANK(AE607),ISBLANK(AF607),ISBLANK(AG607),ISBLANK(AH607),ISBLANK(AI607)),"",SUM(F607:AI607))</f>
        <v/>
      </c>
      <c r="AK607" s="42" t="str">
        <f>IF(AJ607&lt;&gt;"",IF(AJ607&lt;10,"ปรับปรุง",IF(AJ607&lt;20,"พอใช้",IF(AJ607&lt;30,"ดี",IF(AJ607&lt;41,"ดีมาก")))),"")</f>
        <v/>
      </c>
    </row>
    <row r="608" spans="1:37" ht="19.5" customHeight="1">
      <c r="A608" s="61"/>
      <c r="B608" s="61"/>
      <c r="C608" s="61"/>
      <c r="D608" s="58"/>
      <c r="E608" s="37"/>
      <c r="F608" s="58"/>
      <c r="G608" s="58"/>
      <c r="H608" s="113"/>
      <c r="I608" s="58"/>
      <c r="J608" s="58"/>
      <c r="K608" s="58"/>
      <c r="L608" s="113"/>
      <c r="M608" s="58"/>
      <c r="N608" s="58"/>
      <c r="O608" s="58"/>
      <c r="P608" s="114"/>
      <c r="Q608" s="115"/>
      <c r="R608" s="58"/>
      <c r="S608" s="115"/>
      <c r="T608" s="58"/>
      <c r="U608" s="58"/>
      <c r="V608" s="58"/>
      <c r="W608" s="114"/>
      <c r="X608" s="114"/>
    </row>
    <row r="609" spans="1:37" s="97" customFormat="1" ht="19.5" customHeight="1">
      <c r="A609" s="116"/>
      <c r="B609" s="116"/>
      <c r="C609" s="116"/>
      <c r="D609" s="117"/>
      <c r="E609" s="118"/>
      <c r="F609" s="117"/>
      <c r="G609" s="117"/>
      <c r="H609" s="150"/>
      <c r="I609" s="151"/>
      <c r="J609" s="71"/>
      <c r="K609" s="71"/>
      <c r="L609" s="150"/>
      <c r="M609" s="151"/>
      <c r="N609" s="150"/>
      <c r="O609" s="151"/>
      <c r="P609" s="149"/>
      <c r="Q609" s="150"/>
      <c r="R609" s="151"/>
      <c r="S609" s="150"/>
      <c r="T609" s="151"/>
      <c r="U609" s="150"/>
      <c r="V609" s="151"/>
      <c r="W609" s="149"/>
      <c r="X609" s="149"/>
      <c r="Y609" s="134"/>
      <c r="Z609" s="134"/>
      <c r="AA609" s="134"/>
    </row>
    <row r="610" spans="1:37" ht="19.5" customHeight="1" thickBot="1">
      <c r="A610" s="61"/>
      <c r="B610" s="61"/>
      <c r="C610" s="61"/>
      <c r="D610" s="58"/>
      <c r="E610" s="37"/>
      <c r="F610" s="58"/>
      <c r="G610" s="58"/>
      <c r="H610" s="53"/>
      <c r="I610" s="143"/>
      <c r="J610" s="143"/>
      <c r="K610" s="143"/>
      <c r="L610" s="53"/>
      <c r="M610" s="143"/>
      <c r="N610" s="53"/>
      <c r="O610" s="143"/>
      <c r="P610" s="144"/>
      <c r="Q610" s="66"/>
      <c r="R610" s="143"/>
      <c r="S610" s="66"/>
      <c r="T610" s="143"/>
      <c r="U610" s="53"/>
      <c r="V610" s="143"/>
      <c r="W610" s="144"/>
      <c r="X610" s="144"/>
      <c r="Y610" s="111"/>
      <c r="Z610" s="111"/>
      <c r="AA610" s="111"/>
    </row>
    <row r="611" spans="1:37" s="121" customFormat="1" ht="19.5" customHeight="1" thickBot="1">
      <c r="A611" s="119"/>
      <c r="B611" s="119"/>
      <c r="C611" s="119"/>
      <c r="D611" s="120"/>
      <c r="E611" s="68"/>
      <c r="F611" s="53"/>
      <c r="G611" s="53"/>
      <c r="H611" s="53"/>
      <c r="I611" s="53"/>
      <c r="J611" s="52"/>
      <c r="K611" s="53"/>
      <c r="L611" s="53"/>
      <c r="M611" s="53"/>
      <c r="N611" s="328"/>
      <c r="O611" s="328"/>
      <c r="P611" s="52"/>
      <c r="Q611" s="141"/>
      <c r="R611" s="145"/>
      <c r="S611" s="52"/>
      <c r="T611" s="145"/>
      <c r="U611" s="328"/>
      <c r="V611" s="328"/>
      <c r="W611" s="52"/>
      <c r="X611" s="52"/>
      <c r="Y611" s="141"/>
      <c r="Z611" s="57"/>
      <c r="AA611" s="57"/>
      <c r="AJ611" s="361" t="s">
        <v>10</v>
      </c>
      <c r="AK611" s="362"/>
    </row>
    <row r="612" spans="1:37" s="121" customFormat="1" ht="19.5" customHeight="1">
      <c r="A612" s="122"/>
      <c r="B612" s="122"/>
      <c r="C612" s="122"/>
      <c r="D612" s="123"/>
      <c r="E612" s="152" t="s">
        <v>5</v>
      </c>
      <c r="F612" s="52"/>
      <c r="G612" s="52"/>
      <c r="H612" s="146"/>
      <c r="I612" s="67"/>
      <c r="J612" s="52"/>
      <c r="K612" s="52"/>
      <c r="L612" s="146"/>
      <c r="M612" s="67"/>
      <c r="N612" s="146"/>
      <c r="O612" s="67"/>
      <c r="P612" s="57"/>
      <c r="Q612" s="146"/>
      <c r="R612" s="67"/>
      <c r="S612" s="146"/>
      <c r="T612" s="67"/>
      <c r="U612" s="146"/>
      <c r="V612" s="67"/>
      <c r="W612" s="57"/>
      <c r="X612" s="57"/>
      <c r="Y612" s="57"/>
      <c r="Z612" s="57"/>
      <c r="AA612" s="57"/>
      <c r="AJ612" s="124">
        <f>COUNTIF(AK8:AK607,"ดีมาก")</f>
        <v>0</v>
      </c>
      <c r="AK612" s="125" t="s">
        <v>5</v>
      </c>
    </row>
    <row r="613" spans="1:37" s="121" customFormat="1" ht="19.5" customHeight="1">
      <c r="A613" s="122"/>
      <c r="B613" s="122"/>
      <c r="C613" s="122"/>
      <c r="D613" s="123"/>
      <c r="E613" s="153" t="s">
        <v>6</v>
      </c>
      <c r="F613" s="52"/>
      <c r="G613" s="52"/>
      <c r="H613" s="146"/>
      <c r="I613" s="67"/>
      <c r="J613" s="52"/>
      <c r="K613" s="52"/>
      <c r="L613" s="146"/>
      <c r="M613" s="67"/>
      <c r="N613" s="146"/>
      <c r="O613" s="67"/>
      <c r="P613" s="57"/>
      <c r="Q613" s="146"/>
      <c r="R613" s="67"/>
      <c r="S613" s="146"/>
      <c r="T613" s="67"/>
      <c r="U613" s="146"/>
      <c r="V613" s="67"/>
      <c r="W613" s="57"/>
      <c r="X613" s="57"/>
      <c r="Y613" s="57"/>
      <c r="Z613" s="57"/>
      <c r="AA613" s="57"/>
      <c r="AJ613" s="126">
        <f>COUNTIF(AK8:AK607,"ดี")</f>
        <v>20</v>
      </c>
      <c r="AK613" s="127" t="s">
        <v>6</v>
      </c>
    </row>
    <row r="614" spans="1:37" s="121" customFormat="1" ht="19.5" customHeight="1">
      <c r="A614" s="122"/>
      <c r="B614" s="122"/>
      <c r="C614" s="122"/>
      <c r="D614" s="123"/>
      <c r="E614" s="154" t="s">
        <v>7</v>
      </c>
      <c r="F614" s="52"/>
      <c r="G614" s="52"/>
      <c r="H614" s="146"/>
      <c r="I614" s="54"/>
      <c r="J614" s="52"/>
      <c r="K614" s="52"/>
      <c r="L614" s="146"/>
      <c r="M614" s="54"/>
      <c r="N614" s="146"/>
      <c r="O614" s="54"/>
      <c r="P614" s="57"/>
      <c r="Q614" s="146"/>
      <c r="R614" s="54"/>
      <c r="S614" s="146"/>
      <c r="T614" s="54"/>
      <c r="U614" s="146"/>
      <c r="V614" s="54"/>
      <c r="W614" s="57"/>
      <c r="X614" s="57"/>
      <c r="Y614" s="57"/>
      <c r="Z614" s="57"/>
      <c r="AA614" s="57"/>
      <c r="AJ614" s="126">
        <f>COUNTIF(AK8:AK607,"พอใช้")</f>
        <v>27</v>
      </c>
      <c r="AK614" s="128" t="s">
        <v>7</v>
      </c>
    </row>
    <row r="615" spans="1:37" s="121" customFormat="1" ht="19.5" customHeight="1" thickBot="1">
      <c r="A615" s="122"/>
      <c r="B615" s="122"/>
      <c r="C615" s="122"/>
      <c r="D615" s="123"/>
      <c r="E615" s="155" t="s">
        <v>17</v>
      </c>
      <c r="F615" s="52"/>
      <c r="G615" s="52"/>
      <c r="H615" s="146"/>
      <c r="I615" s="67"/>
      <c r="J615" s="52"/>
      <c r="K615" s="52"/>
      <c r="L615" s="146"/>
      <c r="M615" s="67"/>
      <c r="N615" s="146"/>
      <c r="O615" s="67"/>
      <c r="P615" s="57"/>
      <c r="Q615" s="146"/>
      <c r="R615" s="67"/>
      <c r="S615" s="146"/>
      <c r="T615" s="67"/>
      <c r="U615" s="146"/>
      <c r="V615" s="67"/>
      <c r="W615" s="57"/>
      <c r="X615" s="57"/>
      <c r="Y615" s="57"/>
      <c r="Z615" s="57"/>
      <c r="AA615" s="57"/>
      <c r="AJ615" s="160">
        <f>COUNTIF(AK8:AK607,"ปรับปรุง")</f>
        <v>4</v>
      </c>
      <c r="AK615" s="161" t="s">
        <v>17</v>
      </c>
    </row>
    <row r="616" spans="1:37" s="121" customFormat="1" ht="19.5" customHeight="1" thickBot="1">
      <c r="A616" s="122"/>
      <c r="B616" s="122"/>
      <c r="C616" s="122"/>
      <c r="D616" s="123"/>
      <c r="E616" s="156" t="s">
        <v>9</v>
      </c>
      <c r="F616" s="53"/>
      <c r="G616" s="53"/>
      <c r="H616" s="146"/>
      <c r="I616" s="53"/>
      <c r="J616" s="53"/>
      <c r="K616" s="53"/>
      <c r="L616" s="146"/>
      <c r="M616" s="53"/>
      <c r="N616" s="146"/>
      <c r="O616" s="53"/>
      <c r="P616" s="57"/>
      <c r="Q616" s="146"/>
      <c r="R616" s="53"/>
      <c r="S616" s="146"/>
      <c r="T616" s="53"/>
      <c r="U616" s="146"/>
      <c r="V616" s="53"/>
      <c r="W616" s="57"/>
      <c r="X616" s="57"/>
      <c r="Y616" s="57"/>
      <c r="Z616" s="57"/>
      <c r="AA616" s="57"/>
      <c r="AJ616" s="162">
        <f>SUM(AJ612:AJ615)</f>
        <v>51</v>
      </c>
      <c r="AK616" s="163" t="s">
        <v>9</v>
      </c>
    </row>
    <row r="617" spans="1:37" s="57" customFormat="1" ht="19.5" customHeight="1">
      <c r="A617" s="55"/>
      <c r="B617" s="55"/>
      <c r="C617" s="55"/>
      <c r="D617" s="56"/>
      <c r="E617" s="54"/>
      <c r="F617" s="52"/>
      <c r="G617" s="52"/>
      <c r="H617" s="53"/>
      <c r="I617" s="53"/>
      <c r="J617" s="52"/>
      <c r="K617" s="53"/>
      <c r="L617" s="53"/>
      <c r="M617" s="53"/>
      <c r="N617" s="53"/>
      <c r="O617" s="53"/>
      <c r="P617" s="39"/>
      <c r="Q617" s="52"/>
      <c r="R617" s="53"/>
      <c r="S617" s="52"/>
      <c r="T617" s="53"/>
      <c r="U617" s="53"/>
      <c r="V617" s="53"/>
      <c r="W617" s="39"/>
      <c r="X617" s="39"/>
      <c r="Y617" s="39"/>
    </row>
    <row r="618" spans="1:37" s="121" customFormat="1" ht="19.5" customHeight="1">
      <c r="A618" s="119"/>
      <c r="B618" s="119"/>
      <c r="C618" s="119"/>
      <c r="D618" s="120"/>
      <c r="E618" s="123"/>
      <c r="F618" s="120"/>
      <c r="G618" s="120"/>
      <c r="H618" s="53"/>
      <c r="I618" s="52"/>
      <c r="J618" s="52"/>
      <c r="K618" s="52"/>
      <c r="L618" s="53"/>
      <c r="M618" s="57"/>
      <c r="N618" s="57"/>
      <c r="O618" s="52"/>
      <c r="P618" s="141"/>
      <c r="Q618" s="52"/>
      <c r="R618" s="52"/>
      <c r="S618" s="52"/>
      <c r="T618" s="57"/>
      <c r="U618" s="57"/>
      <c r="V618" s="52"/>
      <c r="W618" s="141"/>
      <c r="X618" s="141"/>
      <c r="Y618" s="57"/>
      <c r="Z618" s="57"/>
      <c r="AA618" s="57"/>
    </row>
    <row r="619" spans="1:37" s="121" customFormat="1" ht="19.5" customHeight="1">
      <c r="A619" s="119"/>
      <c r="B619" s="119"/>
      <c r="C619" s="119"/>
      <c r="D619" s="120"/>
      <c r="E619" s="123"/>
      <c r="F619" s="120"/>
      <c r="G619" s="120"/>
      <c r="H619" s="53"/>
      <c r="I619" s="52"/>
      <c r="J619" s="52"/>
      <c r="K619" s="52"/>
      <c r="L619" s="53"/>
      <c r="M619" s="57"/>
      <c r="N619" s="57"/>
      <c r="O619" s="52"/>
      <c r="P619" s="141"/>
      <c r="Q619" s="52"/>
      <c r="R619" s="52"/>
      <c r="S619" s="52"/>
      <c r="T619" s="57"/>
      <c r="U619" s="57"/>
      <c r="V619" s="52"/>
      <c r="W619" s="141"/>
      <c r="X619" s="141"/>
      <c r="Y619" s="57"/>
      <c r="Z619" s="57"/>
      <c r="AA619" s="57"/>
    </row>
    <row r="620" spans="1:37" s="121" customFormat="1" ht="19.5" customHeight="1">
      <c r="A620" s="119"/>
      <c r="B620" s="119"/>
      <c r="C620" s="119"/>
      <c r="D620" s="120"/>
      <c r="E620" s="123"/>
      <c r="F620" s="120"/>
      <c r="G620" s="120"/>
      <c r="H620" s="53"/>
      <c r="I620" s="52"/>
      <c r="J620" s="52"/>
      <c r="K620" s="52"/>
      <c r="L620" s="53"/>
      <c r="M620" s="57"/>
      <c r="N620" s="57"/>
      <c r="O620" s="52"/>
      <c r="P620" s="141"/>
      <c r="Q620" s="52"/>
      <c r="R620" s="52"/>
      <c r="S620" s="52"/>
      <c r="T620" s="57"/>
      <c r="U620" s="57"/>
      <c r="V620" s="52"/>
      <c r="W620" s="141"/>
      <c r="X620" s="141"/>
      <c r="Y620" s="57"/>
      <c r="Z620" s="57"/>
      <c r="AA620" s="57"/>
    </row>
    <row r="621" spans="1:37" s="121" customFormat="1" ht="19.5" customHeight="1">
      <c r="A621" s="119"/>
      <c r="B621" s="119"/>
      <c r="C621" s="119"/>
      <c r="D621" s="120"/>
      <c r="E621" s="123"/>
      <c r="F621" s="120"/>
      <c r="G621" s="120"/>
      <c r="H621" s="53"/>
      <c r="I621" s="52"/>
      <c r="J621" s="52"/>
      <c r="K621" s="52"/>
      <c r="L621" s="53"/>
      <c r="M621" s="57"/>
      <c r="N621" s="57"/>
      <c r="O621" s="52"/>
      <c r="P621" s="141"/>
      <c r="Q621" s="52"/>
      <c r="R621" s="52"/>
      <c r="S621" s="52"/>
      <c r="T621" s="57"/>
      <c r="U621" s="57"/>
      <c r="V621" s="52"/>
      <c r="W621" s="141"/>
      <c r="X621" s="141"/>
      <c r="Y621" s="57"/>
      <c r="Z621" s="57"/>
      <c r="AA621" s="57"/>
    </row>
    <row r="622" spans="1:37" s="121" customFormat="1" ht="19.5" customHeight="1">
      <c r="A622" s="119"/>
      <c r="B622" s="119"/>
      <c r="C622" s="119"/>
      <c r="D622" s="120"/>
      <c r="E622" s="123"/>
      <c r="F622" s="120"/>
      <c r="G622" s="120"/>
      <c r="H622" s="53"/>
      <c r="I622" s="52"/>
      <c r="J622" s="52"/>
      <c r="K622" s="52"/>
      <c r="L622" s="53"/>
      <c r="M622" s="57"/>
      <c r="N622" s="57"/>
      <c r="O622" s="52"/>
      <c r="P622" s="141"/>
      <c r="Q622" s="52"/>
      <c r="R622" s="52"/>
      <c r="S622" s="52"/>
      <c r="T622" s="57"/>
      <c r="U622" s="57"/>
      <c r="V622" s="52"/>
      <c r="W622" s="141"/>
      <c r="X622" s="141"/>
      <c r="Y622" s="57"/>
      <c r="Z622" s="57"/>
      <c r="AA622" s="57"/>
    </row>
    <row r="623" spans="1:37" s="121" customFormat="1" ht="19.5" customHeight="1">
      <c r="A623" s="119"/>
      <c r="B623" s="119"/>
      <c r="C623" s="119"/>
      <c r="D623" s="120"/>
      <c r="E623" s="123"/>
      <c r="F623" s="120"/>
      <c r="G623" s="120"/>
      <c r="H623" s="53"/>
      <c r="I623" s="52"/>
      <c r="J623" s="52"/>
      <c r="K623" s="52"/>
      <c r="L623" s="53"/>
      <c r="M623" s="57"/>
      <c r="N623" s="57"/>
      <c r="O623" s="52"/>
      <c r="P623" s="141"/>
      <c r="Q623" s="52"/>
      <c r="R623" s="52"/>
      <c r="S623" s="52"/>
      <c r="T623" s="57"/>
      <c r="U623" s="57"/>
      <c r="V623" s="52"/>
      <c r="W623" s="141"/>
      <c r="X623" s="141"/>
      <c r="Y623" s="57"/>
      <c r="Z623" s="57"/>
      <c r="AA623" s="57"/>
    </row>
    <row r="624" spans="1:37" s="121" customFormat="1" ht="19.5" customHeight="1">
      <c r="A624" s="119"/>
      <c r="B624" s="119"/>
      <c r="C624" s="119"/>
      <c r="D624" s="120"/>
      <c r="E624" s="123"/>
      <c r="F624" s="120"/>
      <c r="G624" s="120"/>
      <c r="H624" s="53"/>
      <c r="I624" s="52"/>
      <c r="J624" s="52"/>
      <c r="K624" s="52"/>
      <c r="L624" s="53"/>
      <c r="M624" s="57"/>
      <c r="N624" s="57"/>
      <c r="O624" s="52"/>
      <c r="P624" s="141"/>
      <c r="Q624" s="52"/>
      <c r="R624" s="52"/>
      <c r="S624" s="52"/>
      <c r="T624" s="57"/>
      <c r="U624" s="57"/>
      <c r="V624" s="52"/>
      <c r="W624" s="141"/>
      <c r="X624" s="141"/>
      <c r="Y624" s="57"/>
      <c r="Z624" s="57"/>
      <c r="AA624" s="57"/>
    </row>
    <row r="625" spans="1:27" s="121" customFormat="1" ht="19.5" customHeight="1">
      <c r="A625" s="119"/>
      <c r="B625" s="119"/>
      <c r="C625" s="119"/>
      <c r="D625" s="120"/>
      <c r="E625" s="123"/>
      <c r="F625" s="120"/>
      <c r="G625" s="120"/>
      <c r="H625" s="53"/>
      <c r="I625" s="52"/>
      <c r="J625" s="52"/>
      <c r="K625" s="52"/>
      <c r="L625" s="53"/>
      <c r="M625" s="57"/>
      <c r="N625" s="57"/>
      <c r="O625" s="52"/>
      <c r="P625" s="141"/>
      <c r="Q625" s="52"/>
      <c r="R625" s="52"/>
      <c r="S625" s="52"/>
      <c r="T625" s="57"/>
      <c r="U625" s="57"/>
      <c r="V625" s="52"/>
      <c r="W625" s="141"/>
      <c r="X625" s="141"/>
      <c r="Y625" s="57"/>
      <c r="Z625" s="57"/>
      <c r="AA625" s="57"/>
    </row>
    <row r="626" spans="1:27" s="121" customFormat="1" ht="19.5" customHeight="1">
      <c r="A626" s="119"/>
      <c r="B626" s="119"/>
      <c r="C626" s="119"/>
      <c r="D626" s="119"/>
      <c r="E626" s="122"/>
      <c r="F626" s="119"/>
      <c r="G626" s="119"/>
      <c r="H626" s="146"/>
      <c r="I626" s="147"/>
      <c r="J626" s="147"/>
      <c r="K626" s="147"/>
      <c r="L626" s="146"/>
      <c r="M626" s="57"/>
      <c r="N626" s="57"/>
      <c r="O626" s="53"/>
      <c r="P626" s="39"/>
      <c r="Q626" s="147"/>
      <c r="R626" s="147"/>
      <c r="S626" s="147"/>
      <c r="T626" s="57"/>
      <c r="U626" s="57"/>
      <c r="V626" s="53"/>
      <c r="W626" s="39"/>
      <c r="X626" s="39"/>
      <c r="Y626" s="57"/>
      <c r="Z626" s="57"/>
      <c r="AA626" s="57"/>
    </row>
    <row r="627" spans="1:27" ht="19.5" customHeight="1">
      <c r="A627" s="61"/>
      <c r="B627" s="61"/>
      <c r="C627" s="61"/>
      <c r="D627" s="61"/>
      <c r="E627" s="36"/>
      <c r="F627" s="61"/>
      <c r="G627" s="61"/>
      <c r="H627" s="146"/>
      <c r="I627" s="110"/>
      <c r="J627" s="110"/>
      <c r="K627" s="110"/>
      <c r="L627" s="146"/>
      <c r="M627" s="110"/>
      <c r="N627" s="148"/>
      <c r="O627" s="148"/>
      <c r="P627" s="149"/>
      <c r="Q627" s="148"/>
      <c r="R627" s="110"/>
      <c r="S627" s="148"/>
      <c r="T627" s="110"/>
      <c r="U627" s="148"/>
      <c r="V627" s="148"/>
      <c r="W627" s="149"/>
      <c r="X627" s="149"/>
      <c r="Y627" s="111"/>
      <c r="Z627" s="111"/>
      <c r="AA627" s="111"/>
    </row>
    <row r="628" spans="1:27" ht="19.5" customHeight="1">
      <c r="A628" s="61"/>
      <c r="B628" s="61"/>
      <c r="C628" s="61"/>
      <c r="D628" s="61"/>
      <c r="E628" s="36"/>
      <c r="F628" s="61"/>
      <c r="G628" s="61"/>
      <c r="H628" s="130"/>
      <c r="I628" s="61"/>
      <c r="J628" s="61"/>
      <c r="K628" s="61"/>
      <c r="L628" s="130"/>
      <c r="M628" s="61"/>
      <c r="N628" s="59"/>
      <c r="O628" s="59"/>
      <c r="P628" s="114"/>
      <c r="Q628" s="59"/>
      <c r="R628" s="61"/>
      <c r="S628" s="59"/>
      <c r="T628" s="61"/>
      <c r="U628" s="59"/>
      <c r="V628" s="59"/>
      <c r="W628" s="114"/>
      <c r="X628" s="114"/>
    </row>
    <row r="629" spans="1:27" ht="19.5" customHeight="1">
      <c r="A629" s="61"/>
      <c r="B629" s="61"/>
      <c r="C629" s="61"/>
      <c r="D629" s="61"/>
      <c r="E629" s="36"/>
      <c r="F629" s="61"/>
      <c r="G629" s="61"/>
      <c r="H629" s="130"/>
      <c r="I629" s="61"/>
      <c r="J629" s="61"/>
      <c r="K629" s="61"/>
      <c r="L629" s="130"/>
      <c r="M629" s="61"/>
      <c r="N629" s="60"/>
      <c r="O629" s="60"/>
      <c r="P629" s="114"/>
      <c r="Q629" s="59"/>
      <c r="R629" s="61"/>
      <c r="S629" s="59"/>
      <c r="T629" s="61"/>
      <c r="U629" s="60"/>
      <c r="V629" s="60"/>
      <c r="W629" s="114"/>
      <c r="X629" s="114"/>
    </row>
    <row r="630" spans="1:27" ht="19.5" customHeight="1">
      <c r="A630" s="61"/>
      <c r="B630" s="61"/>
      <c r="C630" s="61"/>
      <c r="D630" s="61"/>
      <c r="E630" s="36"/>
      <c r="F630" s="61"/>
      <c r="G630" s="61"/>
      <c r="H630" s="130"/>
      <c r="I630" s="61"/>
      <c r="J630" s="61"/>
      <c r="K630" s="61"/>
      <c r="L630" s="130"/>
      <c r="M630" s="61"/>
      <c r="N630" s="59"/>
      <c r="O630" s="59"/>
      <c r="P630" s="114"/>
      <c r="Q630" s="59"/>
      <c r="R630" s="61"/>
      <c r="S630" s="59"/>
      <c r="T630" s="61"/>
      <c r="U630" s="59"/>
      <c r="V630" s="59"/>
      <c r="W630" s="114"/>
      <c r="X630" s="114"/>
    </row>
    <row r="631" spans="1:27" ht="19.5" customHeight="1">
      <c r="A631" s="61"/>
      <c r="B631" s="61"/>
      <c r="C631" s="61"/>
      <c r="D631" s="61"/>
      <c r="E631" s="36"/>
      <c r="F631" s="61"/>
      <c r="G631" s="61"/>
      <c r="H631" s="130"/>
      <c r="I631" s="61"/>
      <c r="J631" s="61"/>
      <c r="K631" s="61"/>
      <c r="L631" s="130"/>
      <c r="M631" s="61"/>
      <c r="N631" s="59"/>
      <c r="O631" s="59"/>
      <c r="P631" s="114"/>
      <c r="Q631" s="59"/>
      <c r="R631" s="61"/>
      <c r="S631" s="59"/>
      <c r="T631" s="61"/>
      <c r="U631" s="59"/>
      <c r="V631" s="59"/>
      <c r="W631" s="114"/>
      <c r="X631" s="114"/>
    </row>
    <row r="632" spans="1:27" ht="19.5" customHeight="1">
      <c r="A632" s="61"/>
      <c r="B632" s="61"/>
      <c r="C632" s="61"/>
      <c r="D632" s="61"/>
      <c r="E632" s="36"/>
      <c r="F632" s="61"/>
      <c r="G632" s="61"/>
      <c r="H632" s="130"/>
      <c r="I632" s="61"/>
      <c r="J632" s="61"/>
      <c r="K632" s="61"/>
      <c r="L632" s="130"/>
      <c r="M632" s="61"/>
      <c r="N632" s="61"/>
      <c r="O632" s="61"/>
      <c r="P632" s="114"/>
      <c r="Q632" s="59"/>
      <c r="R632" s="61"/>
      <c r="S632" s="59"/>
      <c r="T632" s="61"/>
      <c r="U632" s="61"/>
      <c r="V632" s="61"/>
      <c r="W632" s="114"/>
      <c r="X632" s="114"/>
    </row>
    <row r="633" spans="1:27" ht="19.5" customHeight="1">
      <c r="A633" s="61"/>
      <c r="B633" s="61"/>
      <c r="C633" s="61"/>
      <c r="D633" s="61"/>
      <c r="E633" s="36"/>
      <c r="F633" s="61"/>
      <c r="G633" s="61"/>
      <c r="H633" s="130"/>
      <c r="I633" s="61"/>
      <c r="J633" s="61"/>
      <c r="K633" s="61"/>
      <c r="L633" s="130"/>
      <c r="M633" s="61"/>
      <c r="N633" s="61"/>
      <c r="O633" s="61"/>
      <c r="P633" s="114"/>
      <c r="Q633" s="59"/>
      <c r="R633" s="61"/>
      <c r="S633" s="59"/>
      <c r="T633" s="61"/>
      <c r="U633" s="61"/>
      <c r="V633" s="61"/>
      <c r="W633" s="114"/>
      <c r="X633" s="114"/>
    </row>
    <row r="634" spans="1:27" ht="19.5" customHeight="1">
      <c r="A634" s="61"/>
      <c r="B634" s="61"/>
      <c r="C634" s="61"/>
      <c r="D634" s="61"/>
      <c r="E634" s="36"/>
      <c r="F634" s="61"/>
      <c r="G634" s="61"/>
      <c r="H634" s="130"/>
      <c r="I634" s="61"/>
      <c r="J634" s="61"/>
      <c r="K634" s="61"/>
      <c r="L634" s="130"/>
      <c r="M634" s="61"/>
      <c r="N634" s="61"/>
      <c r="O634" s="61"/>
      <c r="P634" s="114"/>
      <c r="Q634" s="59"/>
      <c r="R634" s="61"/>
      <c r="S634" s="59"/>
      <c r="T634" s="61"/>
      <c r="U634" s="61"/>
      <c r="V634" s="61"/>
      <c r="W634" s="114"/>
      <c r="X634" s="114"/>
    </row>
    <row r="635" spans="1:27" ht="19.5" customHeight="1">
      <c r="A635" s="61"/>
      <c r="B635" s="61"/>
      <c r="C635" s="61"/>
      <c r="D635" s="61"/>
      <c r="E635" s="36"/>
      <c r="F635" s="61"/>
      <c r="G635" s="61"/>
      <c r="H635" s="130"/>
      <c r="I635" s="61"/>
      <c r="J635" s="61"/>
      <c r="K635" s="61"/>
      <c r="L635" s="130"/>
      <c r="M635" s="61"/>
      <c r="N635" s="61"/>
      <c r="O635" s="61"/>
      <c r="P635" s="114"/>
      <c r="Q635" s="59"/>
      <c r="R635" s="61"/>
      <c r="S635" s="59"/>
      <c r="T635" s="61"/>
      <c r="U635" s="61"/>
      <c r="V635" s="61"/>
      <c r="W635" s="114"/>
      <c r="X635" s="114"/>
    </row>
    <row r="636" spans="1:27" ht="19.5" customHeight="1">
      <c r="N636" s="61"/>
      <c r="O636" s="61"/>
      <c r="U636" s="61"/>
      <c r="V636" s="61"/>
    </row>
  </sheetData>
  <sheetProtection password="CF73" sheet="1" objects="1" scenarios="1"/>
  <dataConsolidate/>
  <mergeCells count="24">
    <mergeCell ref="U611:V611"/>
    <mergeCell ref="A4:A7"/>
    <mergeCell ref="B4:B7"/>
    <mergeCell ref="C4:C7"/>
    <mergeCell ref="F5:J5"/>
    <mergeCell ref="K5:N5"/>
    <mergeCell ref="O5:R5"/>
    <mergeCell ref="S5:V5"/>
    <mergeCell ref="AJ611:AK611"/>
    <mergeCell ref="W5:Z5"/>
    <mergeCell ref="AH5:AI5"/>
    <mergeCell ref="D1:AK1"/>
    <mergeCell ref="D3:AK3"/>
    <mergeCell ref="F4:AI4"/>
    <mergeCell ref="AK4:AK7"/>
    <mergeCell ref="D4:D7"/>
    <mergeCell ref="E4:E7"/>
    <mergeCell ref="AJ4:AJ5"/>
    <mergeCell ref="F2:L2"/>
    <mergeCell ref="R2:AE2"/>
    <mergeCell ref="AB5:AC5"/>
    <mergeCell ref="AD5:AE5"/>
    <mergeCell ref="AF5:AG5"/>
    <mergeCell ref="N611:O611"/>
  </mergeCells>
  <conditionalFormatting sqref="M613">
    <cfRule type="cellIs" dxfId="767" priority="829" operator="equal">
      <formula>"ดีมาก"</formula>
    </cfRule>
  </conditionalFormatting>
  <conditionalFormatting sqref="R613">
    <cfRule type="cellIs" dxfId="766" priority="809" operator="equal">
      <formula>"ดีมาก"</formula>
    </cfRule>
  </conditionalFormatting>
  <conditionalFormatting sqref="V612">
    <cfRule type="cellIs" dxfId="765" priority="720" operator="equal">
      <formula>"ดี"</formula>
    </cfRule>
  </conditionalFormatting>
  <conditionalFormatting sqref="V612">
    <cfRule type="cellIs" dxfId="764" priority="719" operator="equal">
      <formula>"ดีมาก"</formula>
    </cfRule>
  </conditionalFormatting>
  <conditionalFormatting sqref="V612">
    <cfRule type="cellIs" dxfId="763" priority="721" operator="equal">
      <formula>"พอใช้"</formula>
    </cfRule>
    <cfRule type="cellIs" dxfId="762" priority="722" operator="equal">
      <formula>"ปรับปรุง"</formula>
    </cfRule>
  </conditionalFormatting>
  <conditionalFormatting sqref="AK615">
    <cfRule type="cellIs" dxfId="761" priority="616" operator="equal">
      <formula>"ดี"</formula>
    </cfRule>
  </conditionalFormatting>
  <conditionalFormatting sqref="AK615">
    <cfRule type="cellIs" dxfId="760" priority="615" operator="equal">
      <formula>"ดีมาก"</formula>
    </cfRule>
  </conditionalFormatting>
  <conditionalFormatting sqref="AK615">
    <cfRule type="cellIs" dxfId="759" priority="617" operator="equal">
      <formula>"พอใช้"</formula>
    </cfRule>
    <cfRule type="cellIs" dxfId="758" priority="618" operator="equal">
      <formula>"ปรับปรุง"</formula>
    </cfRule>
  </conditionalFormatting>
  <conditionalFormatting sqref="M603:M607 M8:M202">
    <cfRule type="cellIs" dxfId="757" priority="703" operator="equal">
      <formula>"ดีมาก"</formula>
    </cfRule>
  </conditionalFormatting>
  <conditionalFormatting sqref="M603:M607 M8:M202">
    <cfRule type="cellIs" dxfId="756" priority="704" operator="equal">
      <formula>"ดี"</formula>
    </cfRule>
  </conditionalFormatting>
  <conditionalFormatting sqref="M603:M607 M8:M202">
    <cfRule type="cellIs" dxfId="755" priority="705" operator="equal">
      <formula>"พอใช้"</formula>
    </cfRule>
    <cfRule type="cellIs" dxfId="754" priority="706" operator="equal">
      <formula>"ปรับปรุง"</formula>
    </cfRule>
  </conditionalFormatting>
  <conditionalFormatting sqref="U603:U607 U8:U202">
    <cfRule type="cellIs" dxfId="753" priority="760" operator="equal">
      <formula>"ดี"</formula>
    </cfRule>
  </conditionalFormatting>
  <conditionalFormatting sqref="I615">
    <cfRule type="cellIs" dxfId="752" priority="842" operator="equal">
      <formula>"ดี"</formula>
    </cfRule>
  </conditionalFormatting>
  <conditionalFormatting sqref="R612">
    <cfRule type="cellIs" dxfId="751" priority="792" operator="equal">
      <formula>"ดี"</formula>
    </cfRule>
  </conditionalFormatting>
  <conditionalFormatting sqref="R612">
    <cfRule type="cellIs" dxfId="750" priority="791" operator="equal">
      <formula>"ดีมาก"</formula>
    </cfRule>
  </conditionalFormatting>
  <conditionalFormatting sqref="R612">
    <cfRule type="cellIs" dxfId="749" priority="793" operator="equal">
      <formula>"พอใช้"</formula>
    </cfRule>
    <cfRule type="cellIs" dxfId="748" priority="794" operator="equal">
      <formula>"ปรับปรุง"</formula>
    </cfRule>
  </conditionalFormatting>
  <conditionalFormatting sqref="T613">
    <cfRule type="cellIs" dxfId="747" priority="788" operator="equal">
      <formula>"ดี"</formula>
    </cfRule>
  </conditionalFormatting>
  <conditionalFormatting sqref="O612">
    <cfRule type="cellIs" dxfId="746" priority="740" operator="equal">
      <formula>"ดี"</formula>
    </cfRule>
  </conditionalFormatting>
  <conditionalFormatting sqref="O612">
    <cfRule type="cellIs" dxfId="745" priority="739" operator="equal">
      <formula>"ดีมาก"</formula>
    </cfRule>
  </conditionalFormatting>
  <conditionalFormatting sqref="O612">
    <cfRule type="cellIs" dxfId="744" priority="741" operator="equal">
      <formula>"พอใช้"</formula>
    </cfRule>
    <cfRule type="cellIs" dxfId="743" priority="742" operator="equal">
      <formula>"ปรับปรุง"</formula>
    </cfRule>
  </conditionalFormatting>
  <conditionalFormatting sqref="V613">
    <cfRule type="cellIs" dxfId="742" priority="736" operator="equal">
      <formula>"ดี"</formula>
    </cfRule>
  </conditionalFormatting>
  <conditionalFormatting sqref="E614">
    <cfRule type="cellIs" dxfId="741" priority="632" operator="equal">
      <formula>"ดี"</formula>
    </cfRule>
  </conditionalFormatting>
  <conditionalFormatting sqref="F8:H202 AA8:AB202 AA603:AB607 F603:H607 J603:M607 O603:U607 J8:M202 O8:U202">
    <cfRule type="cellIs" dxfId="740" priority="692" operator="equal">
      <formula>"ดี"</formula>
    </cfRule>
  </conditionalFormatting>
  <conditionalFormatting sqref="T603:T607 T8:T202">
    <cfRule type="cellIs" dxfId="739" priority="864" operator="equal">
      <formula>"ดี"</formula>
    </cfRule>
  </conditionalFormatting>
  <conditionalFormatting sqref="R613">
    <cfRule type="cellIs" dxfId="738" priority="808" operator="equal">
      <formula>"ดี"</formula>
    </cfRule>
  </conditionalFormatting>
  <conditionalFormatting sqref="I613">
    <cfRule type="cellIs" dxfId="737" priority="848" operator="equal">
      <formula>"ดี"</formula>
    </cfRule>
  </conditionalFormatting>
  <conditionalFormatting sqref="AJ8:AJ202 AJ603:AJ607">
    <cfRule type="cellIs" dxfId="736" priority="687" operator="equal">
      <formula>"ดีมาก"</formula>
    </cfRule>
  </conditionalFormatting>
  <conditionalFormatting sqref="AJ8:AJ202 AJ603:AJ607">
    <cfRule type="cellIs" dxfId="735" priority="688" operator="equal">
      <formula>"ดี"</formula>
    </cfRule>
  </conditionalFormatting>
  <conditionalFormatting sqref="AJ8:AJ202 AJ603:AJ607">
    <cfRule type="cellIs" dxfId="734" priority="689" operator="equal">
      <formula>"พอใช้"</formula>
    </cfRule>
    <cfRule type="cellIs" dxfId="733" priority="690" operator="equal">
      <formula>"ปรับปรุง"</formula>
    </cfRule>
  </conditionalFormatting>
  <conditionalFormatting sqref="AK8:AK202 AK603:AK607">
    <cfRule type="cellIs" dxfId="732" priority="684" operator="equal">
      <formula>"ดี"</formula>
    </cfRule>
  </conditionalFormatting>
  <conditionalFormatting sqref="AK8:AK202 AK603:AK607">
    <cfRule type="cellIs" dxfId="731" priority="683" operator="equal">
      <formula>"ดีมาก"</formula>
    </cfRule>
  </conditionalFormatting>
  <conditionalFormatting sqref="AK8:AK202 AK603:AK607">
    <cfRule type="cellIs" dxfId="730" priority="685" operator="equal">
      <formula>"พอใช้"</formula>
    </cfRule>
    <cfRule type="cellIs" dxfId="729" priority="686" operator="equal">
      <formula>"ปรับปรุง"</formula>
    </cfRule>
  </conditionalFormatting>
  <conditionalFormatting sqref="U603:U607 U8:U202">
    <cfRule type="cellIs" dxfId="728" priority="759" operator="equal">
      <formula>"ดีมาก"</formula>
    </cfRule>
  </conditionalFormatting>
  <conditionalFormatting sqref="U603:U607 U8:U202">
    <cfRule type="cellIs" dxfId="727" priority="761" operator="equal">
      <formula>"พอใช้"</formula>
    </cfRule>
    <cfRule type="cellIs" dxfId="726" priority="762" operator="equal">
      <formula>"ปรับปรุง"</formula>
    </cfRule>
  </conditionalFormatting>
  <conditionalFormatting sqref="E617">
    <cfRule type="cellIs" dxfId="725" priority="862" operator="equal">
      <formula>"ดีเยี่ยม"</formula>
    </cfRule>
  </conditionalFormatting>
  <conditionalFormatting sqref="E617">
    <cfRule type="cellIs" dxfId="724" priority="860" operator="equal">
      <formula>"ดี"</formula>
    </cfRule>
  </conditionalFormatting>
  <conditionalFormatting sqref="E617">
    <cfRule type="cellIs" dxfId="723" priority="861" operator="equal">
      <formula>"ดีมาก"</formula>
    </cfRule>
  </conditionalFormatting>
  <conditionalFormatting sqref="M613">
    <cfRule type="cellIs" dxfId="722" priority="828" operator="equal">
      <formula>"ดี"</formula>
    </cfRule>
  </conditionalFormatting>
  <conditionalFormatting sqref="R603:R607 R8:R202">
    <cfRule type="cellIs" dxfId="721" priority="867" operator="equal">
      <formula>"ดีมาก"</formula>
    </cfRule>
  </conditionalFormatting>
  <conditionalFormatting sqref="R603:R607 R8:R202">
    <cfRule type="cellIs" dxfId="720" priority="868" operator="equal">
      <formula>"ดี"</formula>
    </cfRule>
  </conditionalFormatting>
  <conditionalFormatting sqref="R603:R607 R8:R202">
    <cfRule type="cellIs" dxfId="719" priority="869" operator="equal">
      <formula>"พอใช้"</formula>
    </cfRule>
    <cfRule type="cellIs" dxfId="718" priority="870" operator="equal">
      <formula>"ปรับปรุง"</formula>
    </cfRule>
  </conditionalFormatting>
  <conditionalFormatting sqref="T603:T607 T8:T202">
    <cfRule type="cellIs" dxfId="717" priority="863" operator="equal">
      <formula>"ดีมาก"</formula>
    </cfRule>
  </conditionalFormatting>
  <conditionalFormatting sqref="T603:T607 T8:T202">
    <cfRule type="cellIs" dxfId="716" priority="865" operator="equal">
      <formula>"พอใช้"</formula>
    </cfRule>
    <cfRule type="cellIs" dxfId="715" priority="866" operator="equal">
      <formula>"ปรับปรุง"</formula>
    </cfRule>
  </conditionalFormatting>
  <conditionalFormatting sqref="E617">
    <cfRule type="cellIs" dxfId="714" priority="858" operator="equal">
      <formula>"ปรับปรุงเร่งด่วน"</formula>
    </cfRule>
  </conditionalFormatting>
  <conditionalFormatting sqref="E617">
    <cfRule type="cellIs" dxfId="713" priority="857" operator="equal">
      <formula>"อ่านไม่ออก"</formula>
    </cfRule>
    <cfRule type="cellIs" dxfId="712" priority="859" operator="equal">
      <formula>"พอใช้"</formula>
    </cfRule>
  </conditionalFormatting>
  <conditionalFormatting sqref="I615">
    <cfRule type="cellIs" dxfId="711" priority="841" operator="equal">
      <formula>"ดีมาก"</formula>
    </cfRule>
  </conditionalFormatting>
  <conditionalFormatting sqref="I615">
    <cfRule type="cellIs" dxfId="710" priority="843" operator="equal">
      <formula>"พอใช้"</formula>
    </cfRule>
    <cfRule type="cellIs" dxfId="709" priority="844" operator="equal">
      <formula>"ปรับปรุง"</formula>
    </cfRule>
  </conditionalFormatting>
  <conditionalFormatting sqref="I614">
    <cfRule type="cellIs" dxfId="708" priority="840" operator="equal">
      <formula>"ดีเยี่ยม"</formula>
    </cfRule>
  </conditionalFormatting>
  <conditionalFormatting sqref="I614">
    <cfRule type="cellIs" dxfId="707" priority="838" operator="equal">
      <formula>"ดี"</formula>
    </cfRule>
  </conditionalFormatting>
  <conditionalFormatting sqref="I614">
    <cfRule type="cellIs" dxfId="706" priority="835" operator="equal">
      <formula>"อ่านไม่ได้"</formula>
    </cfRule>
    <cfRule type="cellIs" dxfId="705" priority="837" operator="equal">
      <formula>"พอใช้"</formula>
    </cfRule>
  </conditionalFormatting>
  <conditionalFormatting sqref="I614">
    <cfRule type="cellIs" dxfId="704" priority="839" operator="equal">
      <formula>"ดีมาก"</formula>
    </cfRule>
  </conditionalFormatting>
  <conditionalFormatting sqref="I614">
    <cfRule type="cellIs" dxfId="703" priority="836" operator="equal">
      <formula>"ปรับปรุงเร่งด่วน"</formula>
    </cfRule>
  </conditionalFormatting>
  <conditionalFormatting sqref="I612">
    <cfRule type="cellIs" dxfId="702" priority="831" operator="equal">
      <formula>"ดีมาก"</formula>
    </cfRule>
  </conditionalFormatting>
  <conditionalFormatting sqref="I612">
    <cfRule type="cellIs" dxfId="701" priority="832" operator="equal">
      <formula>"ดี"</formula>
    </cfRule>
  </conditionalFormatting>
  <conditionalFormatting sqref="I612">
    <cfRule type="cellIs" dxfId="700" priority="833" operator="equal">
      <formula>"พอใช้"</formula>
    </cfRule>
    <cfRule type="cellIs" dxfId="699" priority="834" operator="equal">
      <formula>"ปรับปรุง"</formula>
    </cfRule>
  </conditionalFormatting>
  <conditionalFormatting sqref="M613">
    <cfRule type="cellIs" dxfId="698" priority="825" operator="equal">
      <formula>"ปรับปรุงเร่งด่วน"</formula>
    </cfRule>
    <cfRule type="cellIs" dxfId="697" priority="827" operator="equal">
      <formula>"พอใช้"</formula>
    </cfRule>
  </conditionalFormatting>
  <conditionalFormatting sqref="M613">
    <cfRule type="cellIs" dxfId="696" priority="830" operator="equal">
      <formula>"ดีเยี่ยม"</formula>
    </cfRule>
  </conditionalFormatting>
  <conditionalFormatting sqref="M613">
    <cfRule type="cellIs" dxfId="695" priority="826" operator="equal">
      <formula>"ปรับปรุง"</formula>
    </cfRule>
  </conditionalFormatting>
  <conditionalFormatting sqref="M615">
    <cfRule type="cellIs" dxfId="694" priority="821" operator="equal">
      <formula>"ดีมาก"</formula>
    </cfRule>
  </conditionalFormatting>
  <conditionalFormatting sqref="M615">
    <cfRule type="cellIs" dxfId="693" priority="822" operator="equal">
      <formula>"ดี"</formula>
    </cfRule>
  </conditionalFormatting>
  <conditionalFormatting sqref="M615">
    <cfRule type="cellIs" dxfId="692" priority="823" operator="equal">
      <formula>"พอใช้"</formula>
    </cfRule>
    <cfRule type="cellIs" dxfId="691" priority="824" operator="equal">
      <formula>"ปรับปรุง"</formula>
    </cfRule>
  </conditionalFormatting>
  <conditionalFormatting sqref="M614">
    <cfRule type="cellIs" dxfId="690" priority="820" operator="equal">
      <formula>"ดีเยี่ยม"</formula>
    </cfRule>
  </conditionalFormatting>
  <conditionalFormatting sqref="M614">
    <cfRule type="cellIs" dxfId="689" priority="818" operator="equal">
      <formula>"ดี"</formula>
    </cfRule>
  </conditionalFormatting>
  <conditionalFormatting sqref="M614">
    <cfRule type="cellIs" dxfId="688" priority="815" operator="equal">
      <formula>"อ่านไม่ได้"</formula>
    </cfRule>
    <cfRule type="cellIs" dxfId="687" priority="817" operator="equal">
      <formula>"พอใช้"</formula>
    </cfRule>
  </conditionalFormatting>
  <conditionalFormatting sqref="M614">
    <cfRule type="cellIs" dxfId="686" priority="819" operator="equal">
      <formula>"ดีมาก"</formula>
    </cfRule>
  </conditionalFormatting>
  <conditionalFormatting sqref="M614">
    <cfRule type="cellIs" dxfId="685" priority="816" operator="equal">
      <formula>"ปรับปรุงเร่งด่วน"</formula>
    </cfRule>
  </conditionalFormatting>
  <conditionalFormatting sqref="M612">
    <cfRule type="cellIs" dxfId="684" priority="811" operator="equal">
      <formula>"ดีมาก"</formula>
    </cfRule>
  </conditionalFormatting>
  <conditionalFormatting sqref="M612">
    <cfRule type="cellIs" dxfId="683" priority="812" operator="equal">
      <formula>"ดี"</formula>
    </cfRule>
  </conditionalFormatting>
  <conditionalFormatting sqref="M612">
    <cfRule type="cellIs" dxfId="682" priority="813" operator="equal">
      <formula>"พอใช้"</formula>
    </cfRule>
    <cfRule type="cellIs" dxfId="681" priority="814" operator="equal">
      <formula>"ปรับปรุง"</formula>
    </cfRule>
  </conditionalFormatting>
  <conditionalFormatting sqref="R613">
    <cfRule type="cellIs" dxfId="680" priority="805" operator="equal">
      <formula>"ปรับปรุงเร่งด่วน"</formula>
    </cfRule>
    <cfRule type="cellIs" dxfId="679" priority="807" operator="equal">
      <formula>"พอใช้"</formula>
    </cfRule>
  </conditionalFormatting>
  <conditionalFormatting sqref="R613">
    <cfRule type="cellIs" dxfId="678" priority="810" operator="equal">
      <formula>"ดีเยี่ยม"</formula>
    </cfRule>
  </conditionalFormatting>
  <conditionalFormatting sqref="R613">
    <cfRule type="cellIs" dxfId="677" priority="806" operator="equal">
      <formula>"ปรับปรุง"</formula>
    </cfRule>
  </conditionalFormatting>
  <conditionalFormatting sqref="R615">
    <cfRule type="cellIs" dxfId="676" priority="801" operator="equal">
      <formula>"ดีมาก"</formula>
    </cfRule>
  </conditionalFormatting>
  <conditionalFormatting sqref="R615">
    <cfRule type="cellIs" dxfId="675" priority="802" operator="equal">
      <formula>"ดี"</formula>
    </cfRule>
  </conditionalFormatting>
  <conditionalFormatting sqref="R615">
    <cfRule type="cellIs" dxfId="674" priority="803" operator="equal">
      <formula>"พอใช้"</formula>
    </cfRule>
    <cfRule type="cellIs" dxfId="673" priority="804" operator="equal">
      <formula>"ปรับปรุง"</formula>
    </cfRule>
  </conditionalFormatting>
  <conditionalFormatting sqref="R614">
    <cfRule type="cellIs" dxfId="672" priority="800" operator="equal">
      <formula>"ดีเยี่ยม"</formula>
    </cfRule>
  </conditionalFormatting>
  <conditionalFormatting sqref="R614">
    <cfRule type="cellIs" dxfId="671" priority="798" operator="equal">
      <formula>"ดี"</formula>
    </cfRule>
  </conditionalFormatting>
  <conditionalFormatting sqref="R614">
    <cfRule type="cellIs" dxfId="670" priority="795" operator="equal">
      <formula>"อ่านไม่ได้"</formula>
    </cfRule>
    <cfRule type="cellIs" dxfId="669" priority="797" operator="equal">
      <formula>"พอใช้"</formula>
    </cfRule>
  </conditionalFormatting>
  <conditionalFormatting sqref="R614">
    <cfRule type="cellIs" dxfId="668" priority="799" operator="equal">
      <formula>"ดีมาก"</formula>
    </cfRule>
  </conditionalFormatting>
  <conditionalFormatting sqref="R614">
    <cfRule type="cellIs" dxfId="667" priority="796" operator="equal">
      <formula>"ปรับปรุงเร่งด่วน"</formula>
    </cfRule>
  </conditionalFormatting>
  <conditionalFormatting sqref="T613">
    <cfRule type="cellIs" dxfId="666" priority="789" operator="equal">
      <formula>"ดีมาก"</formula>
    </cfRule>
  </conditionalFormatting>
  <conditionalFormatting sqref="T613">
    <cfRule type="cellIs" dxfId="665" priority="785" operator="equal">
      <formula>"ปรับปรุงเร่งด่วน"</formula>
    </cfRule>
    <cfRule type="cellIs" dxfId="664" priority="787" operator="equal">
      <formula>"พอใช้"</formula>
    </cfRule>
  </conditionalFormatting>
  <conditionalFormatting sqref="T613">
    <cfRule type="cellIs" dxfId="663" priority="790" operator="equal">
      <formula>"ดีเยี่ยม"</formula>
    </cfRule>
  </conditionalFormatting>
  <conditionalFormatting sqref="T613">
    <cfRule type="cellIs" dxfId="662" priority="786" operator="equal">
      <formula>"ปรับปรุง"</formula>
    </cfRule>
  </conditionalFormatting>
  <conditionalFormatting sqref="T615">
    <cfRule type="cellIs" dxfId="661" priority="781" operator="equal">
      <formula>"ดีมาก"</formula>
    </cfRule>
  </conditionalFormatting>
  <conditionalFormatting sqref="T615">
    <cfRule type="cellIs" dxfId="660" priority="782" operator="equal">
      <formula>"ดี"</formula>
    </cfRule>
  </conditionalFormatting>
  <conditionalFormatting sqref="T615">
    <cfRule type="cellIs" dxfId="659" priority="783" operator="equal">
      <formula>"พอใช้"</formula>
    </cfRule>
    <cfRule type="cellIs" dxfId="658" priority="784" operator="equal">
      <formula>"ปรับปรุง"</formula>
    </cfRule>
  </conditionalFormatting>
  <conditionalFormatting sqref="T614">
    <cfRule type="cellIs" dxfId="657" priority="780" operator="equal">
      <formula>"ดีเยี่ยม"</formula>
    </cfRule>
  </conditionalFormatting>
  <conditionalFormatting sqref="T614">
    <cfRule type="cellIs" dxfId="656" priority="778" operator="equal">
      <formula>"ดี"</formula>
    </cfRule>
  </conditionalFormatting>
  <conditionalFormatting sqref="T614">
    <cfRule type="cellIs" dxfId="655" priority="775" operator="equal">
      <formula>"อ่านไม่ได้"</formula>
    </cfRule>
    <cfRule type="cellIs" dxfId="654" priority="777" operator="equal">
      <formula>"พอใช้"</formula>
    </cfRule>
  </conditionalFormatting>
  <conditionalFormatting sqref="T614">
    <cfRule type="cellIs" dxfId="653" priority="779" operator="equal">
      <formula>"ดีมาก"</formula>
    </cfRule>
  </conditionalFormatting>
  <conditionalFormatting sqref="T614">
    <cfRule type="cellIs" dxfId="652" priority="776" operator="equal">
      <formula>"ปรับปรุงเร่งด่วน"</formula>
    </cfRule>
  </conditionalFormatting>
  <conditionalFormatting sqref="T612">
    <cfRule type="cellIs" dxfId="651" priority="771" operator="equal">
      <formula>"ดีมาก"</formula>
    </cfRule>
  </conditionalFormatting>
  <conditionalFormatting sqref="T612">
    <cfRule type="cellIs" dxfId="650" priority="772" operator="equal">
      <formula>"ดี"</formula>
    </cfRule>
  </conditionalFormatting>
  <conditionalFormatting sqref="T612">
    <cfRule type="cellIs" dxfId="649" priority="773" operator="equal">
      <formula>"พอใช้"</formula>
    </cfRule>
    <cfRule type="cellIs" dxfId="648" priority="774" operator="equal">
      <formula>"ปรับปรุง"</formula>
    </cfRule>
  </conditionalFormatting>
  <conditionalFormatting sqref="I613">
    <cfRule type="cellIs" dxfId="647" priority="849" operator="equal">
      <formula>"ดีมาก"</formula>
    </cfRule>
  </conditionalFormatting>
  <conditionalFormatting sqref="I613">
    <cfRule type="cellIs" dxfId="646" priority="845" operator="equal">
      <formula>"ปรับปรุงเร่งด่วน"</formula>
    </cfRule>
    <cfRule type="cellIs" dxfId="645" priority="847" operator="equal">
      <formula>"พอใช้"</formula>
    </cfRule>
  </conditionalFormatting>
  <conditionalFormatting sqref="I613">
    <cfRule type="cellIs" dxfId="644" priority="850" operator="equal">
      <formula>"ดีเยี่ยม"</formula>
    </cfRule>
  </conditionalFormatting>
  <conditionalFormatting sqref="I613">
    <cfRule type="cellIs" dxfId="643" priority="846" operator="equal">
      <formula>"ปรับปรุง"</formula>
    </cfRule>
  </conditionalFormatting>
  <conditionalFormatting sqref="O8:O202 O603:O607">
    <cfRule type="cellIs" dxfId="642" priority="768" operator="equal">
      <formula>"ดี"</formula>
    </cfRule>
  </conditionalFormatting>
  <conditionalFormatting sqref="O8:O202 O603:O607">
    <cfRule type="cellIs" dxfId="641" priority="767" operator="equal">
      <formula>"ดีมาก"</formula>
    </cfRule>
  </conditionalFormatting>
  <conditionalFormatting sqref="O8:O202 O603:O607">
    <cfRule type="cellIs" dxfId="640" priority="769" operator="equal">
      <formula>"พอใช้"</formula>
    </cfRule>
    <cfRule type="cellIs" dxfId="639" priority="770" operator="equal">
      <formula>"ปรับปรุง"</formula>
    </cfRule>
  </conditionalFormatting>
  <conditionalFormatting sqref="O615">
    <cfRule type="cellIs" dxfId="638" priority="750" operator="equal">
      <formula>"ดี"</formula>
    </cfRule>
  </conditionalFormatting>
  <conditionalFormatting sqref="O613">
    <cfRule type="cellIs" dxfId="637" priority="756" operator="equal">
      <formula>"ดี"</formula>
    </cfRule>
  </conditionalFormatting>
  <conditionalFormatting sqref="O613">
    <cfRule type="cellIs" dxfId="636" priority="757" operator="equal">
      <formula>"ดีมาก"</formula>
    </cfRule>
  </conditionalFormatting>
  <conditionalFormatting sqref="O613">
    <cfRule type="cellIs" dxfId="635" priority="753" operator="equal">
      <formula>"ปรับปรุงเร่งด่วน"</formula>
    </cfRule>
    <cfRule type="cellIs" dxfId="634" priority="755" operator="equal">
      <formula>"พอใช้"</formula>
    </cfRule>
  </conditionalFormatting>
  <conditionalFormatting sqref="O613">
    <cfRule type="cellIs" dxfId="633" priority="758" operator="equal">
      <formula>"ดีเยี่ยม"</formula>
    </cfRule>
  </conditionalFormatting>
  <conditionalFormatting sqref="O613">
    <cfRule type="cellIs" dxfId="632" priority="754" operator="equal">
      <formula>"ปรับปรุง"</formula>
    </cfRule>
  </conditionalFormatting>
  <conditionalFormatting sqref="O615">
    <cfRule type="cellIs" dxfId="631" priority="749" operator="equal">
      <formula>"ดีมาก"</formula>
    </cfRule>
  </conditionalFormatting>
  <conditionalFormatting sqref="O615">
    <cfRule type="cellIs" dxfId="630" priority="751" operator="equal">
      <formula>"พอใช้"</formula>
    </cfRule>
    <cfRule type="cellIs" dxfId="629" priority="752" operator="equal">
      <formula>"ปรับปรุง"</formula>
    </cfRule>
  </conditionalFormatting>
  <conditionalFormatting sqref="O614">
    <cfRule type="cellIs" dxfId="628" priority="748" operator="equal">
      <formula>"ดีเยี่ยม"</formula>
    </cfRule>
  </conditionalFormatting>
  <conditionalFormatting sqref="O614">
    <cfRule type="cellIs" dxfId="627" priority="746" operator="equal">
      <formula>"ดี"</formula>
    </cfRule>
  </conditionalFormatting>
  <conditionalFormatting sqref="O614">
    <cfRule type="cellIs" dxfId="626" priority="743" operator="equal">
      <formula>"อ่านไม่ได้"</formula>
    </cfRule>
    <cfRule type="cellIs" dxfId="625" priority="745" operator="equal">
      <formula>"พอใช้"</formula>
    </cfRule>
  </conditionalFormatting>
  <conditionalFormatting sqref="O614">
    <cfRule type="cellIs" dxfId="624" priority="747" operator="equal">
      <formula>"ดีมาก"</formula>
    </cfRule>
  </conditionalFormatting>
  <conditionalFormatting sqref="O614">
    <cfRule type="cellIs" dxfId="623" priority="744" operator="equal">
      <formula>"ปรับปรุงเร่งด่วน"</formula>
    </cfRule>
  </conditionalFormatting>
  <conditionalFormatting sqref="V613">
    <cfRule type="cellIs" dxfId="622" priority="737" operator="equal">
      <formula>"ดีมาก"</formula>
    </cfRule>
  </conditionalFormatting>
  <conditionalFormatting sqref="V613">
    <cfRule type="cellIs" dxfId="621" priority="733" operator="equal">
      <formula>"ปรับปรุงเร่งด่วน"</formula>
    </cfRule>
    <cfRule type="cellIs" dxfId="620" priority="735" operator="equal">
      <formula>"พอใช้"</formula>
    </cfRule>
  </conditionalFormatting>
  <conditionalFormatting sqref="V613">
    <cfRule type="cellIs" dxfId="619" priority="738" operator="equal">
      <formula>"ดีเยี่ยม"</formula>
    </cfRule>
  </conditionalFormatting>
  <conditionalFormatting sqref="V613">
    <cfRule type="cellIs" dxfId="618" priority="734" operator="equal">
      <formula>"ปรับปรุง"</formula>
    </cfRule>
  </conditionalFormatting>
  <conditionalFormatting sqref="V615">
    <cfRule type="cellIs" dxfId="617" priority="729" operator="equal">
      <formula>"ดีมาก"</formula>
    </cfRule>
  </conditionalFormatting>
  <conditionalFormatting sqref="V615">
    <cfRule type="cellIs" dxfId="616" priority="730" operator="equal">
      <formula>"ดี"</formula>
    </cfRule>
  </conditionalFormatting>
  <conditionalFormatting sqref="V615">
    <cfRule type="cellIs" dxfId="615" priority="731" operator="equal">
      <formula>"พอใช้"</formula>
    </cfRule>
    <cfRule type="cellIs" dxfId="614" priority="732" operator="equal">
      <formula>"ปรับปรุง"</formula>
    </cfRule>
  </conditionalFormatting>
  <conditionalFormatting sqref="V614">
    <cfRule type="cellIs" dxfId="613" priority="728" operator="equal">
      <formula>"ดีเยี่ยม"</formula>
    </cfRule>
  </conditionalFormatting>
  <conditionalFormatting sqref="V614">
    <cfRule type="cellIs" dxfId="612" priority="726" operator="equal">
      <formula>"ดี"</formula>
    </cfRule>
  </conditionalFormatting>
  <conditionalFormatting sqref="V614">
    <cfRule type="cellIs" dxfId="611" priority="723" operator="equal">
      <formula>"อ่านไม่ได้"</formula>
    </cfRule>
    <cfRule type="cellIs" dxfId="610" priority="725" operator="equal">
      <formula>"พอใช้"</formula>
    </cfRule>
  </conditionalFormatting>
  <conditionalFormatting sqref="V614">
    <cfRule type="cellIs" dxfId="609" priority="727" operator="equal">
      <formula>"ดีมาก"</formula>
    </cfRule>
  </conditionalFormatting>
  <conditionalFormatting sqref="V614">
    <cfRule type="cellIs" dxfId="608" priority="724" operator="equal">
      <formula>"ปรับปรุงเร่งด่วน"</formula>
    </cfRule>
  </conditionalFormatting>
  <conditionalFormatting sqref="H8:H202 H603:H607">
    <cfRule type="cellIs" dxfId="607" priority="716" operator="equal">
      <formula>"ดี"</formula>
    </cfRule>
  </conditionalFormatting>
  <conditionalFormatting sqref="H8:H202 H603:H607">
    <cfRule type="cellIs" dxfId="606" priority="715" operator="equal">
      <formula>"ดีมาก"</formula>
    </cfRule>
  </conditionalFormatting>
  <conditionalFormatting sqref="H8:H202 H603:H607">
    <cfRule type="cellIs" dxfId="605" priority="717" operator="equal">
      <formula>"พอใช้"</formula>
    </cfRule>
    <cfRule type="cellIs" dxfId="604" priority="718" operator="equal">
      <formula>"ปรับปรุง"</formula>
    </cfRule>
  </conditionalFormatting>
  <conditionalFormatting sqref="L8:L202 M14 L603:L607 O14:U14">
    <cfRule type="cellIs" dxfId="603" priority="708" operator="equal">
      <formula>"ดี"</formula>
    </cfRule>
  </conditionalFormatting>
  <conditionalFormatting sqref="L8:L202 M14 L603:L607 O14:U14">
    <cfRule type="cellIs" dxfId="602" priority="707" operator="equal">
      <formula>"ดีมาก"</formula>
    </cfRule>
  </conditionalFormatting>
  <conditionalFormatting sqref="L8:L202 M14 L603:L607 O14:U14">
    <cfRule type="cellIs" dxfId="601" priority="709" operator="equal">
      <formula>"พอใช้"</formula>
    </cfRule>
    <cfRule type="cellIs" dxfId="600" priority="710" operator="equal">
      <formula>"ปรับปรุง"</formula>
    </cfRule>
  </conditionalFormatting>
  <conditionalFormatting sqref="AA8:AA202 AA603:AA607">
    <cfRule type="cellIs" dxfId="599" priority="699" operator="equal">
      <formula>"ดีมาก"</formula>
    </cfRule>
  </conditionalFormatting>
  <conditionalFormatting sqref="AA8:AA202 AA603:AA607">
    <cfRule type="cellIs" dxfId="598" priority="700" operator="equal">
      <formula>"ดี"</formula>
    </cfRule>
  </conditionalFormatting>
  <conditionalFormatting sqref="AA8:AA202 AA603:AA607">
    <cfRule type="cellIs" dxfId="597" priority="701" operator="equal">
      <formula>"พอใช้"</formula>
    </cfRule>
    <cfRule type="cellIs" dxfId="596" priority="702" operator="equal">
      <formula>"ปรับปรุง"</formula>
    </cfRule>
  </conditionalFormatting>
  <conditionalFormatting sqref="F8:H202 AA8:AB202 AA603:AB607 F603:H607 J603:M607 O603:U607 J8:M202 O8:U202">
    <cfRule type="cellIs" dxfId="595" priority="691" operator="equal">
      <formula>"ดีมาก"</formula>
    </cfRule>
  </conditionalFormatting>
  <conditionalFormatting sqref="F8:H202 AA8:AB202 AA603:AB607 F603:H607 J603:M607 O603:U607 J8:M202 O8:U202">
    <cfRule type="cellIs" dxfId="594" priority="693" operator="equal">
      <formula>"พอใช้"</formula>
    </cfRule>
    <cfRule type="cellIs" dxfId="593" priority="694" operator="equal">
      <formula>"ปรับปรุง"</formula>
    </cfRule>
  </conditionalFormatting>
  <conditionalFormatting sqref="AC603:AC607 AC8:AC202">
    <cfRule type="cellIs" dxfId="592" priority="660" operator="equal">
      <formula>"ดี"</formula>
    </cfRule>
  </conditionalFormatting>
  <conditionalFormatting sqref="AC603:AC607 AC8:AC202">
    <cfRule type="cellIs" dxfId="591" priority="663" operator="equal">
      <formula>"ดีมาก"</formula>
    </cfRule>
  </conditionalFormatting>
  <conditionalFormatting sqref="AC603:AC607 AC8:AC202">
    <cfRule type="cellIs" dxfId="590" priority="664" operator="equal">
      <formula>"ดี"</formula>
    </cfRule>
  </conditionalFormatting>
  <conditionalFormatting sqref="AC603:AC607 AC8:AC202">
    <cfRule type="cellIs" dxfId="589" priority="665" operator="equal">
      <formula>"พอใช้"</formula>
    </cfRule>
    <cfRule type="cellIs" dxfId="588" priority="666" operator="equal">
      <formula>"ปรับปรุง"</formula>
    </cfRule>
  </conditionalFormatting>
  <conditionalFormatting sqref="AC603:AC607 AC8:AC202">
    <cfRule type="cellIs" dxfId="587" priority="659" operator="equal">
      <formula>"ดีมาก"</formula>
    </cfRule>
  </conditionalFormatting>
  <conditionalFormatting sqref="AC603:AC607 AC8:AC202">
    <cfRule type="cellIs" dxfId="586" priority="661" operator="equal">
      <formula>"พอใช้"</formula>
    </cfRule>
    <cfRule type="cellIs" dxfId="585" priority="662" operator="equal">
      <formula>"ปรับปรุง"</formula>
    </cfRule>
  </conditionalFormatting>
  <conditionalFormatting sqref="E616">
    <cfRule type="cellIs" dxfId="584" priority="646" operator="equal">
      <formula>"ปรับปรุงเร่งด่วน"</formula>
    </cfRule>
  </conditionalFormatting>
  <conditionalFormatting sqref="E616">
    <cfRule type="cellIs" dxfId="583" priority="650" operator="equal">
      <formula>"ดีเยี่ยม"</formula>
    </cfRule>
  </conditionalFormatting>
  <conditionalFormatting sqref="E616">
    <cfRule type="cellIs" dxfId="582" priority="648" operator="equal">
      <formula>"ดี"</formula>
    </cfRule>
  </conditionalFormatting>
  <conditionalFormatting sqref="E616">
    <cfRule type="cellIs" dxfId="581" priority="649" operator="equal">
      <formula>"ดีมาก"</formula>
    </cfRule>
  </conditionalFormatting>
  <conditionalFormatting sqref="E616">
    <cfRule type="cellIs" dxfId="580" priority="645" operator="equal">
      <formula>"อ่านไม่ออก"</formula>
    </cfRule>
    <cfRule type="cellIs" dxfId="579" priority="647" operator="equal">
      <formula>"พอใช้"</formula>
    </cfRule>
  </conditionalFormatting>
  <conditionalFormatting sqref="E615">
    <cfRule type="cellIs" dxfId="578" priority="636" operator="equal">
      <formula>"ดี"</formula>
    </cfRule>
  </conditionalFormatting>
  <conditionalFormatting sqref="E613">
    <cfRule type="cellIs" dxfId="577" priority="642" operator="equal">
      <formula>"ดี"</formula>
    </cfRule>
  </conditionalFormatting>
  <conditionalFormatting sqref="E613">
    <cfRule type="cellIs" dxfId="576" priority="643" operator="equal">
      <formula>"ดีมาก"</formula>
    </cfRule>
  </conditionalFormatting>
  <conditionalFormatting sqref="E613">
    <cfRule type="cellIs" dxfId="575" priority="639" operator="equal">
      <formula>"ปรับปรุงเร่งด่วน"</formula>
    </cfRule>
    <cfRule type="cellIs" dxfId="574" priority="641" operator="equal">
      <formula>"พอใช้"</formula>
    </cfRule>
  </conditionalFormatting>
  <conditionalFormatting sqref="E613">
    <cfRule type="cellIs" dxfId="573" priority="644" operator="equal">
      <formula>"ดีเยี่ยม"</formula>
    </cfRule>
  </conditionalFormatting>
  <conditionalFormatting sqref="E613">
    <cfRule type="cellIs" dxfId="572" priority="640" operator="equal">
      <formula>"ปรับปรุง"</formula>
    </cfRule>
  </conditionalFormatting>
  <conditionalFormatting sqref="E615">
    <cfRule type="cellIs" dxfId="571" priority="635" operator="equal">
      <formula>"ดีมาก"</formula>
    </cfRule>
  </conditionalFormatting>
  <conditionalFormatting sqref="E615">
    <cfRule type="cellIs" dxfId="570" priority="637" operator="equal">
      <formula>"พอใช้"</formula>
    </cfRule>
    <cfRule type="cellIs" dxfId="569" priority="638" operator="equal">
      <formula>"ปรับปรุง"</formula>
    </cfRule>
  </conditionalFormatting>
  <conditionalFormatting sqref="E614">
    <cfRule type="cellIs" dxfId="568" priority="634" operator="equal">
      <formula>"ดีเยี่ยม"</formula>
    </cfRule>
  </conditionalFormatting>
  <conditionalFormatting sqref="E614">
    <cfRule type="cellIs" dxfId="567" priority="629" operator="equal">
      <formula>"อ่านไม่ได้"</formula>
    </cfRule>
    <cfRule type="cellIs" dxfId="566" priority="631" operator="equal">
      <formula>"พอใช้"</formula>
    </cfRule>
  </conditionalFormatting>
  <conditionalFormatting sqref="E614">
    <cfRule type="cellIs" dxfId="565" priority="633" operator="equal">
      <formula>"ดีมาก"</formula>
    </cfRule>
  </conditionalFormatting>
  <conditionalFormatting sqref="E614">
    <cfRule type="cellIs" dxfId="564" priority="630" operator="equal">
      <formula>"ปรับปรุงเร่งด่วน"</formula>
    </cfRule>
  </conditionalFormatting>
  <conditionalFormatting sqref="E612">
    <cfRule type="cellIs" dxfId="563" priority="625" operator="equal">
      <formula>"ดีมาก"</formula>
    </cfRule>
  </conditionalFormatting>
  <conditionalFormatting sqref="E612">
    <cfRule type="cellIs" dxfId="562" priority="626" operator="equal">
      <formula>"ดี"</formula>
    </cfRule>
  </conditionalFormatting>
  <conditionalFormatting sqref="E612">
    <cfRule type="cellIs" dxfId="561" priority="627" operator="equal">
      <formula>"พอใช้"</formula>
    </cfRule>
    <cfRule type="cellIs" dxfId="560" priority="628" operator="equal">
      <formula>"ปรับปรุง"</formula>
    </cfRule>
  </conditionalFormatting>
  <conditionalFormatting sqref="AK612">
    <cfRule type="cellIs" dxfId="559" priority="606" operator="equal">
      <formula>"ดี"</formula>
    </cfRule>
  </conditionalFormatting>
  <conditionalFormatting sqref="AK612">
    <cfRule type="cellIs" dxfId="558" priority="605" operator="equal">
      <formula>"ดีมาก"</formula>
    </cfRule>
  </conditionalFormatting>
  <conditionalFormatting sqref="AK612">
    <cfRule type="cellIs" dxfId="557" priority="607" operator="equal">
      <formula>"พอใช้"</formula>
    </cfRule>
    <cfRule type="cellIs" dxfId="556" priority="608" operator="equal">
      <formula>"ปรับปรุง"</formula>
    </cfRule>
  </conditionalFormatting>
  <conditionalFormatting sqref="AK613">
    <cfRule type="cellIs" dxfId="555" priority="622" operator="equal">
      <formula>"ดี"</formula>
    </cfRule>
  </conditionalFormatting>
  <conditionalFormatting sqref="AK613">
    <cfRule type="cellIs" dxfId="554" priority="623" operator="equal">
      <formula>"ดีมาก"</formula>
    </cfRule>
  </conditionalFormatting>
  <conditionalFormatting sqref="AK613">
    <cfRule type="cellIs" dxfId="553" priority="619" operator="equal">
      <formula>"ปรับปรุงเร่งด่วน"</formula>
    </cfRule>
    <cfRule type="cellIs" dxfId="552" priority="621" operator="equal">
      <formula>"พอใช้"</formula>
    </cfRule>
  </conditionalFormatting>
  <conditionalFormatting sqref="AK613">
    <cfRule type="cellIs" dxfId="551" priority="624" operator="equal">
      <formula>"ดีเยี่ยม"</formula>
    </cfRule>
  </conditionalFormatting>
  <conditionalFormatting sqref="AK613">
    <cfRule type="cellIs" dxfId="550" priority="620" operator="equal">
      <formula>"ปรับปรุง"</formula>
    </cfRule>
  </conditionalFormatting>
  <conditionalFormatting sqref="AK614">
    <cfRule type="cellIs" dxfId="549" priority="614" operator="equal">
      <formula>"ดีเยี่ยม"</formula>
    </cfRule>
  </conditionalFormatting>
  <conditionalFormatting sqref="AK614">
    <cfRule type="cellIs" dxfId="548" priority="612" operator="equal">
      <formula>"ดี"</formula>
    </cfRule>
  </conditionalFormatting>
  <conditionalFormatting sqref="AK614">
    <cfRule type="cellIs" dxfId="547" priority="609" operator="equal">
      <formula>"อ่านไม่ได้"</formula>
    </cfRule>
    <cfRule type="cellIs" dxfId="546" priority="611" operator="equal">
      <formula>"พอใช้"</formula>
    </cfRule>
  </conditionalFormatting>
  <conditionalFormatting sqref="AK614">
    <cfRule type="cellIs" dxfId="545" priority="613" operator="equal">
      <formula>"ดีมาก"</formula>
    </cfRule>
  </conditionalFormatting>
  <conditionalFormatting sqref="AK614">
    <cfRule type="cellIs" dxfId="544" priority="610" operator="equal">
      <formula>"ปรับปรุงเร่งด่วน"</formula>
    </cfRule>
  </conditionalFormatting>
  <conditionalFormatting sqref="J603:J607 J8:J202">
    <cfRule type="cellIs" dxfId="543" priority="602" operator="equal">
      <formula>"ดี"</formula>
    </cfRule>
  </conditionalFormatting>
  <conditionalFormatting sqref="J603:J607 J8:J202">
    <cfRule type="cellIs" dxfId="542" priority="601" operator="equal">
      <formula>"ดีมาก"</formula>
    </cfRule>
  </conditionalFormatting>
  <conditionalFormatting sqref="J603:J607 J8:J202">
    <cfRule type="cellIs" dxfId="541" priority="603" operator="equal">
      <formula>"พอใช้"</formula>
    </cfRule>
    <cfRule type="cellIs" dxfId="540" priority="604" operator="equal">
      <formula>"ปรับปรุง"</formula>
    </cfRule>
  </conditionalFormatting>
  <conditionalFormatting sqref="AJ203:AJ392">
    <cfRule type="cellIs" dxfId="539" priority="502" operator="equal">
      <formula>"ดี"</formula>
    </cfRule>
  </conditionalFormatting>
  <conditionalFormatting sqref="AJ203:AJ392">
    <cfRule type="cellIs" dxfId="538" priority="501" operator="equal">
      <formula>"ดีมาก"</formula>
    </cfRule>
  </conditionalFormatting>
  <conditionalFormatting sqref="AJ203:AJ392">
    <cfRule type="cellIs" dxfId="537" priority="503" operator="equal">
      <formula>"พอใช้"</formula>
    </cfRule>
    <cfRule type="cellIs" dxfId="536" priority="504" operator="equal">
      <formula>"ปรับปรุง"</formula>
    </cfRule>
  </conditionalFormatting>
  <conditionalFormatting sqref="AA203:AA392">
    <cfRule type="cellIs" dxfId="535" priority="514" operator="equal">
      <formula>"ดี"</formula>
    </cfRule>
  </conditionalFormatting>
  <conditionalFormatting sqref="AA203:AA392">
    <cfRule type="cellIs" dxfId="534" priority="513" operator="equal">
      <formula>"ดีมาก"</formula>
    </cfRule>
  </conditionalFormatting>
  <conditionalFormatting sqref="AA203:AA392">
    <cfRule type="cellIs" dxfId="533" priority="515" operator="equal">
      <formula>"พอใช้"</formula>
    </cfRule>
    <cfRule type="cellIs" dxfId="532" priority="516" operator="equal">
      <formula>"ปรับปรุง"</formula>
    </cfRule>
  </conditionalFormatting>
  <conditionalFormatting sqref="L203:L392 M204 O204:U204">
    <cfRule type="cellIs" dxfId="531" priority="522" operator="equal">
      <formula>"ดี"</formula>
    </cfRule>
  </conditionalFormatting>
  <conditionalFormatting sqref="M203:M392">
    <cfRule type="cellIs" dxfId="530" priority="518" operator="equal">
      <formula>"ดี"</formula>
    </cfRule>
  </conditionalFormatting>
  <conditionalFormatting sqref="L203:L392 M204 O204:U204">
    <cfRule type="cellIs" dxfId="529" priority="521" operator="equal">
      <formula>"ดีมาก"</formula>
    </cfRule>
  </conditionalFormatting>
  <conditionalFormatting sqref="L203:L392 M204 O204:U204">
    <cfRule type="cellIs" dxfId="528" priority="523" operator="equal">
      <formula>"พอใช้"</formula>
    </cfRule>
    <cfRule type="cellIs" dxfId="527" priority="524" operator="equal">
      <formula>"ปรับปรุง"</formula>
    </cfRule>
  </conditionalFormatting>
  <conditionalFormatting sqref="M203:M392">
    <cfRule type="cellIs" dxfId="526" priority="517" operator="equal">
      <formula>"ดีมาก"</formula>
    </cfRule>
  </conditionalFormatting>
  <conditionalFormatting sqref="M203:M392">
    <cfRule type="cellIs" dxfId="525" priority="519" operator="equal">
      <formula>"พอใช้"</formula>
    </cfRule>
    <cfRule type="cellIs" dxfId="524" priority="520" operator="equal">
      <formula>"ปรับปรุง"</formula>
    </cfRule>
  </conditionalFormatting>
  <conditionalFormatting sqref="F203:H392 AA203:AB392 J203:M392 O203:U392">
    <cfRule type="cellIs" dxfId="523" priority="506" operator="equal">
      <formula>"ดี"</formula>
    </cfRule>
  </conditionalFormatting>
  <conditionalFormatting sqref="F203:H392 AA203:AB392 J203:M392 O203:U392">
    <cfRule type="cellIs" dxfId="522" priority="505" operator="equal">
      <formula>"ดีมาก"</formula>
    </cfRule>
  </conditionalFormatting>
  <conditionalFormatting sqref="F203:H392 AA203:AB392 J203:M392 O203:U392">
    <cfRule type="cellIs" dxfId="521" priority="507" operator="equal">
      <formula>"พอใช้"</formula>
    </cfRule>
    <cfRule type="cellIs" dxfId="520" priority="508" operator="equal">
      <formula>"ปรับปรุง"</formula>
    </cfRule>
  </conditionalFormatting>
  <conditionalFormatting sqref="AK203:AK392">
    <cfRule type="cellIs" dxfId="519" priority="498" operator="equal">
      <formula>"ดี"</formula>
    </cfRule>
  </conditionalFormatting>
  <conditionalFormatting sqref="AK203:AK392">
    <cfRule type="cellIs" dxfId="518" priority="497" operator="equal">
      <formula>"ดีมาก"</formula>
    </cfRule>
  </conditionalFormatting>
  <conditionalFormatting sqref="AK203:AK392">
    <cfRule type="cellIs" dxfId="517" priority="499" operator="equal">
      <formula>"พอใช้"</formula>
    </cfRule>
    <cfRule type="cellIs" dxfId="516" priority="500" operator="equal">
      <formula>"ปรับปรุง"</formula>
    </cfRule>
  </conditionalFormatting>
  <conditionalFormatting sqref="O203:O392">
    <cfRule type="cellIs" dxfId="515" priority="542" operator="equal">
      <formula>"ดี"</formula>
    </cfRule>
  </conditionalFormatting>
  <conditionalFormatting sqref="O203:O392">
    <cfRule type="cellIs" dxfId="514" priority="541" operator="equal">
      <formula>"ดีมาก"</formula>
    </cfRule>
  </conditionalFormatting>
  <conditionalFormatting sqref="O203:O392">
    <cfRule type="cellIs" dxfId="513" priority="543" operator="equal">
      <formula>"พอใช้"</formula>
    </cfRule>
    <cfRule type="cellIs" dxfId="512" priority="544" operator="equal">
      <formula>"ปรับปรุง"</formula>
    </cfRule>
  </conditionalFormatting>
  <conditionalFormatting sqref="U393:U582">
    <cfRule type="cellIs" dxfId="511" priority="409" operator="equal">
      <formula>"ดีมาก"</formula>
    </cfRule>
  </conditionalFormatting>
  <conditionalFormatting sqref="U393:U582">
    <cfRule type="cellIs" dxfId="510" priority="410" operator="equal">
      <formula>"ดี"</formula>
    </cfRule>
  </conditionalFormatting>
  <conditionalFormatting sqref="U393:U582">
    <cfRule type="cellIs" dxfId="509" priority="411" operator="equal">
      <formula>"พอใช้"</formula>
    </cfRule>
    <cfRule type="cellIs" dxfId="508" priority="412" operator="equal">
      <formula>"ปรับปรุง"</formula>
    </cfRule>
  </conditionalFormatting>
  <conditionalFormatting sqref="T203:T392">
    <cfRule type="cellIs" dxfId="507" priority="546" operator="equal">
      <formula>"ดี"</formula>
    </cfRule>
  </conditionalFormatting>
  <conditionalFormatting sqref="R203:R392">
    <cfRule type="cellIs" dxfId="506" priority="549" operator="equal">
      <formula>"ดีมาก"</formula>
    </cfRule>
  </conditionalFormatting>
  <conditionalFormatting sqref="R203:R392">
    <cfRule type="cellIs" dxfId="505" priority="550" operator="equal">
      <formula>"ดี"</formula>
    </cfRule>
  </conditionalFormatting>
  <conditionalFormatting sqref="R203:R392">
    <cfRule type="cellIs" dxfId="504" priority="551" operator="equal">
      <formula>"พอใช้"</formula>
    </cfRule>
    <cfRule type="cellIs" dxfId="503" priority="552" operator="equal">
      <formula>"ปรับปรุง"</formula>
    </cfRule>
  </conditionalFormatting>
  <conditionalFormatting sqref="T203:T392">
    <cfRule type="cellIs" dxfId="502" priority="545" operator="equal">
      <formula>"ดีมาก"</formula>
    </cfRule>
  </conditionalFormatting>
  <conditionalFormatting sqref="T203:T392">
    <cfRule type="cellIs" dxfId="501" priority="547" operator="equal">
      <formula>"พอใช้"</formula>
    </cfRule>
    <cfRule type="cellIs" dxfId="500" priority="548" operator="equal">
      <formula>"ปรับปรุง"</formula>
    </cfRule>
  </conditionalFormatting>
  <conditionalFormatting sqref="U203:U392">
    <cfRule type="cellIs" dxfId="499" priority="534" operator="equal">
      <formula>"ดี"</formula>
    </cfRule>
  </conditionalFormatting>
  <conditionalFormatting sqref="U203:U392">
    <cfRule type="cellIs" dxfId="498" priority="533" operator="equal">
      <formula>"ดีมาก"</formula>
    </cfRule>
  </conditionalFormatting>
  <conditionalFormatting sqref="U203:U392">
    <cfRule type="cellIs" dxfId="497" priority="535" operator="equal">
      <formula>"พอใช้"</formula>
    </cfRule>
    <cfRule type="cellIs" dxfId="496" priority="536" operator="equal">
      <formula>"ปรับปรุง"</formula>
    </cfRule>
  </conditionalFormatting>
  <conditionalFormatting sqref="H203:H392">
    <cfRule type="cellIs" dxfId="495" priority="530" operator="equal">
      <formula>"ดี"</formula>
    </cfRule>
  </conditionalFormatting>
  <conditionalFormatting sqref="H203:H392">
    <cfRule type="cellIs" dxfId="494" priority="529" operator="equal">
      <formula>"ดีมาก"</formula>
    </cfRule>
  </conditionalFormatting>
  <conditionalFormatting sqref="H203:H392">
    <cfRule type="cellIs" dxfId="493" priority="531" operator="equal">
      <formula>"พอใช้"</formula>
    </cfRule>
    <cfRule type="cellIs" dxfId="492" priority="532" operator="equal">
      <formula>"ปรับปรุง"</formula>
    </cfRule>
  </conditionalFormatting>
  <conditionalFormatting sqref="AC203:AC392">
    <cfRule type="cellIs" dxfId="491" priority="482" operator="equal">
      <formula>"ดี"</formula>
    </cfRule>
  </conditionalFormatting>
  <conditionalFormatting sqref="AC203:AC392">
    <cfRule type="cellIs" dxfId="490" priority="485" operator="equal">
      <formula>"ดีมาก"</formula>
    </cfRule>
  </conditionalFormatting>
  <conditionalFormatting sqref="AC203:AC392">
    <cfRule type="cellIs" dxfId="489" priority="486" operator="equal">
      <formula>"ดี"</formula>
    </cfRule>
  </conditionalFormatting>
  <conditionalFormatting sqref="AC203:AC392">
    <cfRule type="cellIs" dxfId="488" priority="487" operator="equal">
      <formula>"พอใช้"</formula>
    </cfRule>
    <cfRule type="cellIs" dxfId="487" priority="488" operator="equal">
      <formula>"ปรับปรุง"</formula>
    </cfRule>
  </conditionalFormatting>
  <conditionalFormatting sqref="AC203:AC392">
    <cfRule type="cellIs" dxfId="486" priority="481" operator="equal">
      <formula>"ดีมาก"</formula>
    </cfRule>
  </conditionalFormatting>
  <conditionalFormatting sqref="AC203:AC392">
    <cfRule type="cellIs" dxfId="485" priority="483" operator="equal">
      <formula>"พอใช้"</formula>
    </cfRule>
    <cfRule type="cellIs" dxfId="484" priority="484" operator="equal">
      <formula>"ปรับปรุง"</formula>
    </cfRule>
  </conditionalFormatting>
  <conditionalFormatting sqref="J203:J392">
    <cfRule type="cellIs" dxfId="483" priority="478" operator="equal">
      <formula>"ดี"</formula>
    </cfRule>
  </conditionalFormatting>
  <conditionalFormatting sqref="J203:J392">
    <cfRule type="cellIs" dxfId="482" priority="477" operator="equal">
      <formula>"ดีมาก"</formula>
    </cfRule>
  </conditionalFormatting>
  <conditionalFormatting sqref="J203:J392">
    <cfRule type="cellIs" dxfId="481" priority="479" operator="equal">
      <formula>"พอใช้"</formula>
    </cfRule>
    <cfRule type="cellIs" dxfId="480" priority="480" operator="equal">
      <formula>"ปรับปรุง"</formula>
    </cfRule>
  </conditionalFormatting>
  <conditionalFormatting sqref="AJ393:AJ582">
    <cfRule type="cellIs" dxfId="479" priority="378" operator="equal">
      <formula>"ดี"</formula>
    </cfRule>
  </conditionalFormatting>
  <conditionalFormatting sqref="AJ393:AJ582">
    <cfRule type="cellIs" dxfId="478" priority="377" operator="equal">
      <formula>"ดีมาก"</formula>
    </cfRule>
  </conditionalFormatting>
  <conditionalFormatting sqref="AJ393:AJ582">
    <cfRule type="cellIs" dxfId="477" priority="379" operator="equal">
      <formula>"พอใช้"</formula>
    </cfRule>
    <cfRule type="cellIs" dxfId="476" priority="380" operator="equal">
      <formula>"ปรับปรุง"</formula>
    </cfRule>
  </conditionalFormatting>
  <conditionalFormatting sqref="AA393:AA582">
    <cfRule type="cellIs" dxfId="475" priority="390" operator="equal">
      <formula>"ดี"</formula>
    </cfRule>
  </conditionalFormatting>
  <conditionalFormatting sqref="AA393:AA582">
    <cfRule type="cellIs" dxfId="474" priority="389" operator="equal">
      <formula>"ดีมาก"</formula>
    </cfRule>
  </conditionalFormatting>
  <conditionalFormatting sqref="AA393:AA582">
    <cfRule type="cellIs" dxfId="473" priority="391" operator="equal">
      <formula>"พอใช้"</formula>
    </cfRule>
    <cfRule type="cellIs" dxfId="472" priority="392" operator="equal">
      <formula>"ปรับปรุง"</formula>
    </cfRule>
  </conditionalFormatting>
  <conditionalFormatting sqref="L393:L582 M394 O394:U394">
    <cfRule type="cellIs" dxfId="471" priority="398" operator="equal">
      <formula>"ดี"</formula>
    </cfRule>
  </conditionalFormatting>
  <conditionalFormatting sqref="M393:M582">
    <cfRule type="cellIs" dxfId="470" priority="394" operator="equal">
      <formula>"ดี"</formula>
    </cfRule>
  </conditionalFormatting>
  <conditionalFormatting sqref="L393:L582 M394 O394:U394">
    <cfRule type="cellIs" dxfId="469" priority="397" operator="equal">
      <formula>"ดีมาก"</formula>
    </cfRule>
  </conditionalFormatting>
  <conditionalFormatting sqref="L393:L582 M394 O394:U394">
    <cfRule type="cellIs" dxfId="468" priority="399" operator="equal">
      <formula>"พอใช้"</formula>
    </cfRule>
    <cfRule type="cellIs" dxfId="467" priority="400" operator="equal">
      <formula>"ปรับปรุง"</formula>
    </cfRule>
  </conditionalFormatting>
  <conditionalFormatting sqref="M393:M582">
    <cfRule type="cellIs" dxfId="466" priority="393" operator="equal">
      <formula>"ดีมาก"</formula>
    </cfRule>
  </conditionalFormatting>
  <conditionalFormatting sqref="M393:M582">
    <cfRule type="cellIs" dxfId="465" priority="395" operator="equal">
      <formula>"พอใช้"</formula>
    </cfRule>
    <cfRule type="cellIs" dxfId="464" priority="396" operator="equal">
      <formula>"ปรับปรุง"</formula>
    </cfRule>
  </conditionalFormatting>
  <conditionalFormatting sqref="F393:H582 AA393:AB582 J393:M582 O393:U582">
    <cfRule type="cellIs" dxfId="463" priority="382" operator="equal">
      <formula>"ดี"</formula>
    </cfRule>
  </conditionalFormatting>
  <conditionalFormatting sqref="F393:H582 AA393:AB582 J393:M582 O393:U582">
    <cfRule type="cellIs" dxfId="462" priority="381" operator="equal">
      <formula>"ดีมาก"</formula>
    </cfRule>
  </conditionalFormatting>
  <conditionalFormatting sqref="F393:H582 AA393:AB582 J393:M582 O393:U582">
    <cfRule type="cellIs" dxfId="461" priority="383" operator="equal">
      <formula>"พอใช้"</formula>
    </cfRule>
    <cfRule type="cellIs" dxfId="460" priority="384" operator="equal">
      <formula>"ปรับปรุง"</formula>
    </cfRule>
  </conditionalFormatting>
  <conditionalFormatting sqref="AK393:AK582">
    <cfRule type="cellIs" dxfId="459" priority="374" operator="equal">
      <formula>"ดี"</formula>
    </cfRule>
  </conditionalFormatting>
  <conditionalFormatting sqref="AK393:AK582">
    <cfRule type="cellIs" dxfId="458" priority="373" operator="equal">
      <formula>"ดีมาก"</formula>
    </cfRule>
  </conditionalFormatting>
  <conditionalFormatting sqref="AK393:AK582">
    <cfRule type="cellIs" dxfId="457" priority="375" operator="equal">
      <formula>"พอใช้"</formula>
    </cfRule>
    <cfRule type="cellIs" dxfId="456" priority="376" operator="equal">
      <formula>"ปรับปรุง"</formula>
    </cfRule>
  </conditionalFormatting>
  <conditionalFormatting sqref="O393:O582">
    <cfRule type="cellIs" dxfId="455" priority="418" operator="equal">
      <formula>"ดี"</formula>
    </cfRule>
  </conditionalFormatting>
  <conditionalFormatting sqref="O393:O582">
    <cfRule type="cellIs" dxfId="454" priority="417" operator="equal">
      <formula>"ดีมาก"</formula>
    </cfRule>
  </conditionalFormatting>
  <conditionalFormatting sqref="O393:O582">
    <cfRule type="cellIs" dxfId="453" priority="419" operator="equal">
      <formula>"พอใช้"</formula>
    </cfRule>
    <cfRule type="cellIs" dxfId="452" priority="420" operator="equal">
      <formula>"ปรับปรุง"</formula>
    </cfRule>
  </conditionalFormatting>
  <conditionalFormatting sqref="U583:U602">
    <cfRule type="cellIs" dxfId="451" priority="285" operator="equal">
      <formula>"ดีมาก"</formula>
    </cfRule>
  </conditionalFormatting>
  <conditionalFormatting sqref="U583:U602">
    <cfRule type="cellIs" dxfId="450" priority="286" operator="equal">
      <formula>"ดี"</formula>
    </cfRule>
  </conditionalFormatting>
  <conditionalFormatting sqref="U583:U602">
    <cfRule type="cellIs" dxfId="449" priority="287" operator="equal">
      <formula>"พอใช้"</formula>
    </cfRule>
    <cfRule type="cellIs" dxfId="448" priority="288" operator="equal">
      <formula>"ปรับปรุง"</formula>
    </cfRule>
  </conditionalFormatting>
  <conditionalFormatting sqref="T393:T582">
    <cfRule type="cellIs" dxfId="447" priority="422" operator="equal">
      <formula>"ดี"</formula>
    </cfRule>
  </conditionalFormatting>
  <conditionalFormatting sqref="R393:R582">
    <cfRule type="cellIs" dxfId="446" priority="425" operator="equal">
      <formula>"ดีมาก"</formula>
    </cfRule>
  </conditionalFormatting>
  <conditionalFormatting sqref="R393:R582">
    <cfRule type="cellIs" dxfId="445" priority="426" operator="equal">
      <formula>"ดี"</formula>
    </cfRule>
  </conditionalFormatting>
  <conditionalFormatting sqref="R393:R582">
    <cfRule type="cellIs" dxfId="444" priority="427" operator="equal">
      <formula>"พอใช้"</formula>
    </cfRule>
    <cfRule type="cellIs" dxfId="443" priority="428" operator="equal">
      <formula>"ปรับปรุง"</formula>
    </cfRule>
  </conditionalFormatting>
  <conditionalFormatting sqref="T393:T582">
    <cfRule type="cellIs" dxfId="442" priority="421" operator="equal">
      <formula>"ดีมาก"</formula>
    </cfRule>
  </conditionalFormatting>
  <conditionalFormatting sqref="T393:T582">
    <cfRule type="cellIs" dxfId="441" priority="423" operator="equal">
      <formula>"พอใช้"</formula>
    </cfRule>
    <cfRule type="cellIs" dxfId="440" priority="424" operator="equal">
      <formula>"ปรับปรุง"</formula>
    </cfRule>
  </conditionalFormatting>
  <conditionalFormatting sqref="H393:H582">
    <cfRule type="cellIs" dxfId="439" priority="406" operator="equal">
      <formula>"ดี"</formula>
    </cfRule>
  </conditionalFormatting>
  <conditionalFormatting sqref="H393:H582">
    <cfRule type="cellIs" dxfId="438" priority="405" operator="equal">
      <formula>"ดีมาก"</formula>
    </cfRule>
  </conditionalFormatting>
  <conditionalFormatting sqref="H393:H582">
    <cfRule type="cellIs" dxfId="437" priority="407" operator="equal">
      <formula>"พอใช้"</formula>
    </cfRule>
    <cfRule type="cellIs" dxfId="436" priority="408" operator="equal">
      <formula>"ปรับปรุง"</formula>
    </cfRule>
  </conditionalFormatting>
  <conditionalFormatting sqref="AC393:AC582">
    <cfRule type="cellIs" dxfId="435" priority="358" operator="equal">
      <formula>"ดี"</formula>
    </cfRule>
  </conditionalFormatting>
  <conditionalFormatting sqref="AC393:AC582">
    <cfRule type="cellIs" dxfId="434" priority="361" operator="equal">
      <formula>"ดีมาก"</formula>
    </cfRule>
  </conditionalFormatting>
  <conditionalFormatting sqref="AC393:AC582">
    <cfRule type="cellIs" dxfId="433" priority="362" operator="equal">
      <formula>"ดี"</formula>
    </cfRule>
  </conditionalFormatting>
  <conditionalFormatting sqref="AC393:AC582">
    <cfRule type="cellIs" dxfId="432" priority="363" operator="equal">
      <formula>"พอใช้"</formula>
    </cfRule>
    <cfRule type="cellIs" dxfId="431" priority="364" operator="equal">
      <formula>"ปรับปรุง"</formula>
    </cfRule>
  </conditionalFormatting>
  <conditionalFormatting sqref="AC393:AC582">
    <cfRule type="cellIs" dxfId="430" priority="357" operator="equal">
      <formula>"ดีมาก"</formula>
    </cfRule>
  </conditionalFormatting>
  <conditionalFormatting sqref="AC393:AC582">
    <cfRule type="cellIs" dxfId="429" priority="359" operator="equal">
      <formula>"พอใช้"</formula>
    </cfRule>
    <cfRule type="cellIs" dxfId="428" priority="360" operator="equal">
      <formula>"ปรับปรุง"</formula>
    </cfRule>
  </conditionalFormatting>
  <conditionalFormatting sqref="J393:J582">
    <cfRule type="cellIs" dxfId="427" priority="354" operator="equal">
      <formula>"ดี"</formula>
    </cfRule>
  </conditionalFormatting>
  <conditionalFormatting sqref="J393:J582">
    <cfRule type="cellIs" dxfId="426" priority="353" operator="equal">
      <formula>"ดีมาก"</formula>
    </cfRule>
  </conditionalFormatting>
  <conditionalFormatting sqref="J393:J582">
    <cfRule type="cellIs" dxfId="425" priority="355" operator="equal">
      <formula>"พอใช้"</formula>
    </cfRule>
    <cfRule type="cellIs" dxfId="424" priority="356" operator="equal">
      <formula>"ปรับปรุง"</formula>
    </cfRule>
  </conditionalFormatting>
  <conditionalFormatting sqref="AJ583:AJ602">
    <cfRule type="cellIs" dxfId="423" priority="254" operator="equal">
      <formula>"ดี"</formula>
    </cfRule>
  </conditionalFormatting>
  <conditionalFormatting sqref="AJ583:AJ602">
    <cfRule type="cellIs" dxfId="422" priority="253" operator="equal">
      <formula>"ดีมาก"</formula>
    </cfRule>
  </conditionalFormatting>
  <conditionalFormatting sqref="AJ583:AJ602">
    <cfRule type="cellIs" dxfId="421" priority="255" operator="equal">
      <formula>"พอใช้"</formula>
    </cfRule>
    <cfRule type="cellIs" dxfId="420" priority="256" operator="equal">
      <formula>"ปรับปรุง"</formula>
    </cfRule>
  </conditionalFormatting>
  <conditionalFormatting sqref="AA583:AA602">
    <cfRule type="cellIs" dxfId="419" priority="266" operator="equal">
      <formula>"ดี"</formula>
    </cfRule>
  </conditionalFormatting>
  <conditionalFormatting sqref="AA583:AA602">
    <cfRule type="cellIs" dxfId="418" priority="265" operator="equal">
      <formula>"ดีมาก"</formula>
    </cfRule>
  </conditionalFormatting>
  <conditionalFormatting sqref="AA583:AA602">
    <cfRule type="cellIs" dxfId="417" priority="267" operator="equal">
      <formula>"พอใช้"</formula>
    </cfRule>
    <cfRule type="cellIs" dxfId="416" priority="268" operator="equal">
      <formula>"ปรับปรุง"</formula>
    </cfRule>
  </conditionalFormatting>
  <conditionalFormatting sqref="L583:L602">
    <cfRule type="cellIs" dxfId="415" priority="274" operator="equal">
      <formula>"ดี"</formula>
    </cfRule>
  </conditionalFormatting>
  <conditionalFormatting sqref="M583:M602">
    <cfRule type="cellIs" dxfId="414" priority="270" operator="equal">
      <formula>"ดี"</formula>
    </cfRule>
  </conditionalFormatting>
  <conditionalFormatting sqref="L583:L602">
    <cfRule type="cellIs" dxfId="413" priority="273" operator="equal">
      <formula>"ดีมาก"</formula>
    </cfRule>
  </conditionalFormatting>
  <conditionalFormatting sqref="L583:L602">
    <cfRule type="cellIs" dxfId="412" priority="275" operator="equal">
      <formula>"พอใช้"</formula>
    </cfRule>
    <cfRule type="cellIs" dxfId="411" priority="276" operator="equal">
      <formula>"ปรับปรุง"</formula>
    </cfRule>
  </conditionalFormatting>
  <conditionalFormatting sqref="M583:M602">
    <cfRule type="cellIs" dxfId="410" priority="269" operator="equal">
      <formula>"ดีมาก"</formula>
    </cfRule>
  </conditionalFormatting>
  <conditionalFormatting sqref="M583:M602">
    <cfRule type="cellIs" dxfId="409" priority="271" operator="equal">
      <formula>"พอใช้"</formula>
    </cfRule>
    <cfRule type="cellIs" dxfId="408" priority="272" operator="equal">
      <formula>"ปรับปรุง"</formula>
    </cfRule>
  </conditionalFormatting>
  <conditionalFormatting sqref="F583:H602 AA583:AB602 J583:M602 O583:U602">
    <cfRule type="cellIs" dxfId="407" priority="258" operator="equal">
      <formula>"ดี"</formula>
    </cfRule>
  </conditionalFormatting>
  <conditionalFormatting sqref="F583:H602 AA583:AB602 J583:M602 O583:U602">
    <cfRule type="cellIs" dxfId="406" priority="257" operator="equal">
      <formula>"ดีมาก"</formula>
    </cfRule>
  </conditionalFormatting>
  <conditionalFormatting sqref="F583:H602 AA583:AB602 J583:M602 O583:U602">
    <cfRule type="cellIs" dxfId="405" priority="259" operator="equal">
      <formula>"พอใช้"</formula>
    </cfRule>
    <cfRule type="cellIs" dxfId="404" priority="260" operator="equal">
      <formula>"ปรับปรุง"</formula>
    </cfRule>
  </conditionalFormatting>
  <conditionalFormatting sqref="AK583:AK602">
    <cfRule type="cellIs" dxfId="403" priority="250" operator="equal">
      <formula>"ดี"</formula>
    </cfRule>
  </conditionalFormatting>
  <conditionalFormatting sqref="AK583:AK602">
    <cfRule type="cellIs" dxfId="402" priority="249" operator="equal">
      <formula>"ดีมาก"</formula>
    </cfRule>
  </conditionalFormatting>
  <conditionalFormatting sqref="AK583:AK602">
    <cfRule type="cellIs" dxfId="401" priority="251" operator="equal">
      <formula>"พอใช้"</formula>
    </cfRule>
    <cfRule type="cellIs" dxfId="400" priority="252" operator="equal">
      <formula>"ปรับปรุง"</formula>
    </cfRule>
  </conditionalFormatting>
  <conditionalFormatting sqref="O583:O602">
    <cfRule type="cellIs" dxfId="399" priority="294" operator="equal">
      <formula>"ดี"</formula>
    </cfRule>
  </conditionalFormatting>
  <conditionalFormatting sqref="O583:O602">
    <cfRule type="cellIs" dxfId="398" priority="293" operator="equal">
      <formula>"ดีมาก"</formula>
    </cfRule>
  </conditionalFormatting>
  <conditionalFormatting sqref="O583:O602">
    <cfRule type="cellIs" dxfId="397" priority="295" operator="equal">
      <formula>"พอใช้"</formula>
    </cfRule>
    <cfRule type="cellIs" dxfId="396" priority="296" operator="equal">
      <formula>"ปรับปรุง"</formula>
    </cfRule>
  </conditionalFormatting>
  <conditionalFormatting sqref="I203:I392">
    <cfRule type="cellIs" dxfId="395" priority="182" operator="equal">
      <formula>"ดี"</formula>
    </cfRule>
  </conditionalFormatting>
  <conditionalFormatting sqref="I203:I392">
    <cfRule type="cellIs" dxfId="394" priority="181" operator="equal">
      <formula>"ดีมาก"</formula>
    </cfRule>
  </conditionalFormatting>
  <conditionalFormatting sqref="I203:I392">
    <cfRule type="cellIs" dxfId="393" priority="183" operator="equal">
      <formula>"พอใช้"</formula>
    </cfRule>
    <cfRule type="cellIs" dxfId="392" priority="184" operator="equal">
      <formula>"ปรับปรุง"</formula>
    </cfRule>
  </conditionalFormatting>
  <conditionalFormatting sqref="N203:N392">
    <cfRule type="cellIs" dxfId="391" priority="165" operator="equal">
      <formula>"ดีมาก"</formula>
    </cfRule>
  </conditionalFormatting>
  <conditionalFormatting sqref="N203:N392">
    <cfRule type="cellIs" dxfId="390" priority="166" operator="equal">
      <formula>"ดี"</formula>
    </cfRule>
  </conditionalFormatting>
  <conditionalFormatting sqref="N203:N392">
    <cfRule type="cellIs" dxfId="389" priority="167" operator="equal">
      <formula>"พอใช้"</formula>
    </cfRule>
    <cfRule type="cellIs" dxfId="388" priority="168" operator="equal">
      <formula>"ปรับปรุง"</formula>
    </cfRule>
  </conditionalFormatting>
  <conditionalFormatting sqref="T583:T602">
    <cfRule type="cellIs" dxfId="387" priority="298" operator="equal">
      <formula>"ดี"</formula>
    </cfRule>
  </conditionalFormatting>
  <conditionalFormatting sqref="R583:R602">
    <cfRule type="cellIs" dxfId="386" priority="301" operator="equal">
      <formula>"ดีมาก"</formula>
    </cfRule>
  </conditionalFormatting>
  <conditionalFormatting sqref="R583:R602">
    <cfRule type="cellIs" dxfId="385" priority="302" operator="equal">
      <formula>"ดี"</formula>
    </cfRule>
  </conditionalFormatting>
  <conditionalFormatting sqref="R583:R602">
    <cfRule type="cellIs" dxfId="384" priority="303" operator="equal">
      <formula>"พอใช้"</formula>
    </cfRule>
    <cfRule type="cellIs" dxfId="383" priority="304" operator="equal">
      <formula>"ปรับปรุง"</formula>
    </cfRule>
  </conditionalFormatting>
  <conditionalFormatting sqref="T583:T602">
    <cfRule type="cellIs" dxfId="382" priority="297" operator="equal">
      <formula>"ดีมาก"</formula>
    </cfRule>
  </conditionalFormatting>
  <conditionalFormatting sqref="T583:T602">
    <cfRule type="cellIs" dxfId="381" priority="299" operator="equal">
      <formula>"พอใช้"</formula>
    </cfRule>
    <cfRule type="cellIs" dxfId="380" priority="300" operator="equal">
      <formula>"ปรับปรุง"</formula>
    </cfRule>
  </conditionalFormatting>
  <conditionalFormatting sqref="H583:H602">
    <cfRule type="cellIs" dxfId="379" priority="282" operator="equal">
      <formula>"ดี"</formula>
    </cfRule>
  </conditionalFormatting>
  <conditionalFormatting sqref="H583:H602">
    <cfRule type="cellIs" dxfId="378" priority="281" operator="equal">
      <formula>"ดีมาก"</formula>
    </cfRule>
  </conditionalFormatting>
  <conditionalFormatting sqref="H583:H602">
    <cfRule type="cellIs" dxfId="377" priority="283" operator="equal">
      <formula>"พอใช้"</formula>
    </cfRule>
    <cfRule type="cellIs" dxfId="376" priority="284" operator="equal">
      <formula>"ปรับปรุง"</formula>
    </cfRule>
  </conditionalFormatting>
  <conditionalFormatting sqref="AC583:AC602">
    <cfRule type="cellIs" dxfId="375" priority="238" operator="equal">
      <formula>"ดี"</formula>
    </cfRule>
  </conditionalFormatting>
  <conditionalFormatting sqref="AC583:AC602">
    <cfRule type="cellIs" dxfId="374" priority="241" operator="equal">
      <formula>"ดีมาก"</formula>
    </cfRule>
  </conditionalFormatting>
  <conditionalFormatting sqref="AC583:AC602">
    <cfRule type="cellIs" dxfId="373" priority="242" operator="equal">
      <formula>"ดี"</formula>
    </cfRule>
  </conditionalFormatting>
  <conditionalFormatting sqref="AC583:AC602">
    <cfRule type="cellIs" dxfId="372" priority="243" operator="equal">
      <formula>"พอใช้"</formula>
    </cfRule>
    <cfRule type="cellIs" dxfId="371" priority="244" operator="equal">
      <formula>"ปรับปรุง"</formula>
    </cfRule>
  </conditionalFormatting>
  <conditionalFormatting sqref="AC583:AC602">
    <cfRule type="cellIs" dxfId="370" priority="237" operator="equal">
      <formula>"ดีมาก"</formula>
    </cfRule>
  </conditionalFormatting>
  <conditionalFormatting sqref="AC583:AC602">
    <cfRule type="cellIs" dxfId="369" priority="239" operator="equal">
      <formula>"พอใช้"</formula>
    </cfRule>
    <cfRule type="cellIs" dxfId="368" priority="240" operator="equal">
      <formula>"ปรับปรุง"</formula>
    </cfRule>
  </conditionalFormatting>
  <conditionalFormatting sqref="J583:J602">
    <cfRule type="cellIs" dxfId="367" priority="234" operator="equal">
      <formula>"ดี"</formula>
    </cfRule>
  </conditionalFormatting>
  <conditionalFormatting sqref="J583:J602">
    <cfRule type="cellIs" dxfId="366" priority="233" operator="equal">
      <formula>"ดีมาก"</formula>
    </cfRule>
  </conditionalFormatting>
  <conditionalFormatting sqref="J583:J602">
    <cfRule type="cellIs" dxfId="365" priority="235" operator="equal">
      <formula>"พอใช้"</formula>
    </cfRule>
    <cfRule type="cellIs" dxfId="364" priority="236" operator="equal">
      <formula>"ปรับปรุง"</formula>
    </cfRule>
  </conditionalFormatting>
  <conditionalFormatting sqref="AE203:AH392">
    <cfRule type="cellIs" dxfId="363" priority="134" operator="equal">
      <formula>"ดี"</formula>
    </cfRule>
  </conditionalFormatting>
  <conditionalFormatting sqref="AE203:AH392">
    <cfRule type="cellIs" dxfId="362" priority="133" operator="equal">
      <formula>"ดีมาก"</formula>
    </cfRule>
  </conditionalFormatting>
  <conditionalFormatting sqref="AE203:AH392">
    <cfRule type="cellIs" dxfId="361" priority="135" operator="equal">
      <formula>"พอใช้"</formula>
    </cfRule>
    <cfRule type="cellIs" dxfId="360" priority="136" operator="equal">
      <formula>"ปรับปรุง"</formula>
    </cfRule>
  </conditionalFormatting>
  <conditionalFormatting sqref="V393:Z582">
    <cfRule type="cellIs" dxfId="359" priority="146" operator="equal">
      <formula>"ดี"</formula>
    </cfRule>
  </conditionalFormatting>
  <conditionalFormatting sqref="V393:Z582">
    <cfRule type="cellIs" dxfId="358" priority="145" operator="equal">
      <formula>"ดีมาก"</formula>
    </cfRule>
  </conditionalFormatting>
  <conditionalFormatting sqref="V393:Z582">
    <cfRule type="cellIs" dxfId="357" priority="147" operator="equal">
      <formula>"พอใช้"</formula>
    </cfRule>
    <cfRule type="cellIs" dxfId="356" priority="148" operator="equal">
      <formula>"ปรับปรุง"</formula>
    </cfRule>
  </conditionalFormatting>
  <conditionalFormatting sqref="V583:Z602">
    <cfRule type="cellIs" dxfId="355" priority="142" operator="equal">
      <formula>"ดี"</formula>
    </cfRule>
  </conditionalFormatting>
  <conditionalFormatting sqref="V583:Z602">
    <cfRule type="cellIs" dxfId="354" priority="141" operator="equal">
      <formula>"ดีมาก"</formula>
    </cfRule>
  </conditionalFormatting>
  <conditionalFormatting sqref="V583:Z602">
    <cfRule type="cellIs" dxfId="353" priority="143" operator="equal">
      <formula>"พอใช้"</formula>
    </cfRule>
    <cfRule type="cellIs" dxfId="352" priority="144" operator="equal">
      <formula>"ปรับปรุง"</formula>
    </cfRule>
  </conditionalFormatting>
  <conditionalFormatting sqref="V603:Z607 V8:Z202">
    <cfRule type="cellIs" dxfId="351" priority="154" operator="equal">
      <formula>"ดี"</formula>
    </cfRule>
  </conditionalFormatting>
  <conditionalFormatting sqref="V203:Z392">
    <cfRule type="cellIs" dxfId="350" priority="150" operator="equal">
      <formula>"ดี"</formula>
    </cfRule>
  </conditionalFormatting>
  <conditionalFormatting sqref="V603:Z607 V8:Z202">
    <cfRule type="cellIs" dxfId="349" priority="153" operator="equal">
      <formula>"ดีมาก"</formula>
    </cfRule>
  </conditionalFormatting>
  <conditionalFormatting sqref="V603:Z607 V8:Z202">
    <cfRule type="cellIs" dxfId="348" priority="155" operator="equal">
      <formula>"พอใช้"</formula>
    </cfRule>
    <cfRule type="cellIs" dxfId="347" priority="156" operator="equal">
      <formula>"ปรับปรุง"</formula>
    </cfRule>
  </conditionalFormatting>
  <conditionalFormatting sqref="V203:Z392">
    <cfRule type="cellIs" dxfId="346" priority="149" operator="equal">
      <formula>"ดีมาก"</formula>
    </cfRule>
  </conditionalFormatting>
  <conditionalFormatting sqref="V203:Z392">
    <cfRule type="cellIs" dxfId="345" priority="151" operator="equal">
      <formula>"พอใช้"</formula>
    </cfRule>
    <cfRule type="cellIs" dxfId="344" priority="152" operator="equal">
      <formula>"ปรับปรุง"</formula>
    </cfRule>
  </conditionalFormatting>
  <conditionalFormatting sqref="AE603:AH607 AE8:AH202">
    <cfRule type="cellIs" dxfId="343" priority="138" operator="equal">
      <formula>"ดี"</formula>
    </cfRule>
  </conditionalFormatting>
  <conditionalFormatting sqref="AE603:AH607 AE8:AH202">
    <cfRule type="cellIs" dxfId="342" priority="137" operator="equal">
      <formula>"ดีมาก"</formula>
    </cfRule>
  </conditionalFormatting>
  <conditionalFormatting sqref="AE603:AH607 AE8:AH202">
    <cfRule type="cellIs" dxfId="341" priority="139" operator="equal">
      <formula>"พอใช้"</formula>
    </cfRule>
    <cfRule type="cellIs" dxfId="340" priority="140" operator="equal">
      <formula>"ปรับปรุง"</formula>
    </cfRule>
  </conditionalFormatting>
  <conditionalFormatting sqref="AE393:AH582">
    <cfRule type="cellIs" dxfId="339" priority="130" operator="equal">
      <formula>"ดี"</formula>
    </cfRule>
  </conditionalFormatting>
  <conditionalFormatting sqref="AE393:AH582">
    <cfRule type="cellIs" dxfId="338" priority="129" operator="equal">
      <formula>"ดีมาก"</formula>
    </cfRule>
  </conditionalFormatting>
  <conditionalFormatting sqref="AE393:AH582">
    <cfRule type="cellIs" dxfId="337" priority="131" operator="equal">
      <formula>"พอใช้"</formula>
    </cfRule>
    <cfRule type="cellIs" dxfId="336" priority="132" operator="equal">
      <formula>"ปรับปรุง"</formula>
    </cfRule>
  </conditionalFormatting>
  <conditionalFormatting sqref="I583:I602">
    <cfRule type="cellIs" dxfId="335" priority="174" operator="equal">
      <formula>"ดี"</formula>
    </cfRule>
  </conditionalFormatting>
  <conditionalFormatting sqref="I583:I602">
    <cfRule type="cellIs" dxfId="334" priority="173" operator="equal">
      <formula>"ดีมาก"</formula>
    </cfRule>
  </conditionalFormatting>
  <conditionalFormatting sqref="I583:I602">
    <cfRule type="cellIs" dxfId="333" priority="175" operator="equal">
      <formula>"พอใช้"</formula>
    </cfRule>
    <cfRule type="cellIs" dxfId="332" priority="176" operator="equal">
      <formula>"ปรับปรุง"</formula>
    </cfRule>
  </conditionalFormatting>
  <conditionalFormatting sqref="I8:I202 I603:I607">
    <cfRule type="cellIs" dxfId="331" priority="186" operator="equal">
      <formula>"ดี"</formula>
    </cfRule>
  </conditionalFormatting>
  <conditionalFormatting sqref="I8:I202 I603:I607">
    <cfRule type="cellIs" dxfId="330" priority="185" operator="equal">
      <formula>"ดีมาก"</formula>
    </cfRule>
  </conditionalFormatting>
  <conditionalFormatting sqref="I8:I202 I603:I607">
    <cfRule type="cellIs" dxfId="329" priority="187" operator="equal">
      <formula>"พอใช้"</formula>
    </cfRule>
    <cfRule type="cellIs" dxfId="328" priority="188" operator="equal">
      <formula>"ปรับปรุง"</formula>
    </cfRule>
  </conditionalFormatting>
  <conditionalFormatting sqref="I393:I582">
    <cfRule type="cellIs" dxfId="327" priority="178" operator="equal">
      <formula>"ดี"</formula>
    </cfRule>
  </conditionalFormatting>
  <conditionalFormatting sqref="I393:I582">
    <cfRule type="cellIs" dxfId="326" priority="177" operator="equal">
      <formula>"ดีมาก"</formula>
    </cfRule>
  </conditionalFormatting>
  <conditionalFormatting sqref="I393:I582">
    <cfRule type="cellIs" dxfId="325" priority="179" operator="equal">
      <formula>"พอใช้"</formula>
    </cfRule>
    <cfRule type="cellIs" dxfId="324" priority="180" operator="equal">
      <formula>"ปรับปรุง"</formula>
    </cfRule>
  </conditionalFormatting>
  <conditionalFormatting sqref="N603:N607 N8:N202">
    <cfRule type="cellIs" dxfId="323" priority="170" operator="equal">
      <formula>"ดี"</formula>
    </cfRule>
  </conditionalFormatting>
  <conditionalFormatting sqref="N603:N607 N8:N202">
    <cfRule type="cellIs" dxfId="322" priority="169" operator="equal">
      <formula>"ดีมาก"</formula>
    </cfRule>
  </conditionalFormatting>
  <conditionalFormatting sqref="N603:N607 N8:N202">
    <cfRule type="cellIs" dxfId="321" priority="171" operator="equal">
      <formula>"พอใช้"</formula>
    </cfRule>
    <cfRule type="cellIs" dxfId="320" priority="172" operator="equal">
      <formula>"ปรับปรุง"</formula>
    </cfRule>
  </conditionalFormatting>
  <conditionalFormatting sqref="N393:N582">
    <cfRule type="cellIs" dxfId="319" priority="162" operator="equal">
      <formula>"ดี"</formula>
    </cfRule>
  </conditionalFormatting>
  <conditionalFormatting sqref="N393:N582">
    <cfRule type="cellIs" dxfId="318" priority="161" operator="equal">
      <formula>"ดีมาก"</formula>
    </cfRule>
  </conditionalFormatting>
  <conditionalFormatting sqref="N393:N582">
    <cfRule type="cellIs" dxfId="317" priority="163" operator="equal">
      <formula>"พอใช้"</formula>
    </cfRule>
    <cfRule type="cellIs" dxfId="316" priority="164" operator="equal">
      <formula>"ปรับปรุง"</formula>
    </cfRule>
  </conditionalFormatting>
  <conditionalFormatting sqref="N583:N602">
    <cfRule type="cellIs" dxfId="315" priority="158" operator="equal">
      <formula>"ดี"</formula>
    </cfRule>
  </conditionalFormatting>
  <conditionalFormatting sqref="N583:N602">
    <cfRule type="cellIs" dxfId="314" priority="157" operator="equal">
      <formula>"ดีมาก"</formula>
    </cfRule>
  </conditionalFormatting>
  <conditionalFormatting sqref="N583:N602">
    <cfRule type="cellIs" dxfId="313" priority="159" operator="equal">
      <formula>"พอใช้"</formula>
    </cfRule>
    <cfRule type="cellIs" dxfId="312" priority="160" operator="equal">
      <formula>"ปรับปรุง"</formula>
    </cfRule>
  </conditionalFormatting>
  <conditionalFormatting sqref="AE583:AH602">
    <cfRule type="cellIs" dxfId="311" priority="126" operator="equal">
      <formula>"ดี"</formula>
    </cfRule>
  </conditionalFormatting>
  <conditionalFormatting sqref="AE583:AH602">
    <cfRule type="cellIs" dxfId="310" priority="125" operator="equal">
      <formula>"ดีมาก"</formula>
    </cfRule>
  </conditionalFormatting>
  <conditionalFormatting sqref="AE583:AH602">
    <cfRule type="cellIs" dxfId="309" priority="127" operator="equal">
      <formula>"พอใช้"</formula>
    </cfRule>
    <cfRule type="cellIs" dxfId="308" priority="128" operator="equal">
      <formula>"ปรับปรุง"</formula>
    </cfRule>
  </conditionalFormatting>
  <conditionalFormatting sqref="AD603:AD607 AD8:AD202">
    <cfRule type="cellIs" dxfId="307" priority="122" operator="equal">
      <formula>"ดี"</formula>
    </cfRule>
  </conditionalFormatting>
  <conditionalFormatting sqref="AD603:AD607 AD8:AD202">
    <cfRule type="cellIs" dxfId="306" priority="121" operator="equal">
      <formula>"ดีมาก"</formula>
    </cfRule>
  </conditionalFormatting>
  <conditionalFormatting sqref="AD603:AD607 AD8:AD202">
    <cfRule type="cellIs" dxfId="305" priority="123" operator="equal">
      <formula>"พอใช้"</formula>
    </cfRule>
    <cfRule type="cellIs" dxfId="304" priority="124" operator="equal">
      <formula>"ปรับปรุง"</formula>
    </cfRule>
  </conditionalFormatting>
  <conditionalFormatting sqref="AD603:AD607 AD8:AD202">
    <cfRule type="cellIs" dxfId="303" priority="118" operator="equal">
      <formula>"ดี"</formula>
    </cfRule>
  </conditionalFormatting>
  <conditionalFormatting sqref="AD603:AD607 AD8:AD202">
    <cfRule type="cellIs" dxfId="302" priority="117" operator="equal">
      <formula>"ดีมาก"</formula>
    </cfRule>
  </conditionalFormatting>
  <conditionalFormatting sqref="AD603:AD607 AD8:AD202">
    <cfRule type="cellIs" dxfId="301" priority="119" operator="equal">
      <formula>"พอใช้"</formula>
    </cfRule>
    <cfRule type="cellIs" dxfId="300" priority="120" operator="equal">
      <formula>"ปรับปรุง"</formula>
    </cfRule>
  </conditionalFormatting>
  <conditionalFormatting sqref="AD203:AD392">
    <cfRule type="cellIs" dxfId="299" priority="114" operator="equal">
      <formula>"ดี"</formula>
    </cfRule>
  </conditionalFormatting>
  <conditionalFormatting sqref="AD203:AD392">
    <cfRule type="cellIs" dxfId="298" priority="113" operator="equal">
      <formula>"ดีมาก"</formula>
    </cfRule>
  </conditionalFormatting>
  <conditionalFormatting sqref="AD203:AD392">
    <cfRule type="cellIs" dxfId="297" priority="115" operator="equal">
      <formula>"พอใช้"</formula>
    </cfRule>
    <cfRule type="cellIs" dxfId="296" priority="116" operator="equal">
      <formula>"ปรับปรุง"</formula>
    </cfRule>
  </conditionalFormatting>
  <conditionalFormatting sqref="AD203:AD392">
    <cfRule type="cellIs" dxfId="295" priority="110" operator="equal">
      <formula>"ดี"</formula>
    </cfRule>
  </conditionalFormatting>
  <conditionalFormatting sqref="AD203:AD392">
    <cfRule type="cellIs" dxfId="294" priority="109" operator="equal">
      <formula>"ดีมาก"</formula>
    </cfRule>
  </conditionalFormatting>
  <conditionalFormatting sqref="AD203:AD392">
    <cfRule type="cellIs" dxfId="293" priority="111" operator="equal">
      <formula>"พอใช้"</formula>
    </cfRule>
    <cfRule type="cellIs" dxfId="292" priority="112" operator="equal">
      <formula>"ปรับปรุง"</formula>
    </cfRule>
  </conditionalFormatting>
  <conditionalFormatting sqref="AD393:AD582">
    <cfRule type="cellIs" dxfId="291" priority="106" operator="equal">
      <formula>"ดี"</formula>
    </cfRule>
  </conditionalFormatting>
  <conditionalFormatting sqref="AD393:AD582">
    <cfRule type="cellIs" dxfId="290" priority="105" operator="equal">
      <formula>"ดีมาก"</formula>
    </cfRule>
  </conditionalFormatting>
  <conditionalFormatting sqref="AD393:AD582">
    <cfRule type="cellIs" dxfId="289" priority="107" operator="equal">
      <formula>"พอใช้"</formula>
    </cfRule>
    <cfRule type="cellIs" dxfId="288" priority="108" operator="equal">
      <formula>"ปรับปรุง"</formula>
    </cfRule>
  </conditionalFormatting>
  <conditionalFormatting sqref="AD393:AD582">
    <cfRule type="cellIs" dxfId="287" priority="102" operator="equal">
      <formula>"ดี"</formula>
    </cfRule>
  </conditionalFormatting>
  <conditionalFormatting sqref="AD393:AD582">
    <cfRule type="cellIs" dxfId="286" priority="101" operator="equal">
      <formula>"ดีมาก"</formula>
    </cfRule>
  </conditionalFormatting>
  <conditionalFormatting sqref="AD393:AD582">
    <cfRule type="cellIs" dxfId="285" priority="103" operator="equal">
      <formula>"พอใช้"</formula>
    </cfRule>
    <cfRule type="cellIs" dxfId="284" priority="104" operator="equal">
      <formula>"ปรับปรุง"</formula>
    </cfRule>
  </conditionalFormatting>
  <conditionalFormatting sqref="AD583:AD602">
    <cfRule type="cellIs" dxfId="283" priority="98" operator="equal">
      <formula>"ดี"</formula>
    </cfRule>
  </conditionalFormatting>
  <conditionalFormatting sqref="AD583:AD602">
    <cfRule type="cellIs" dxfId="282" priority="97" operator="equal">
      <formula>"ดีมาก"</formula>
    </cfRule>
  </conditionalFormatting>
  <conditionalFormatting sqref="AD583:AD602">
    <cfRule type="cellIs" dxfId="281" priority="99" operator="equal">
      <formula>"พอใช้"</formula>
    </cfRule>
    <cfRule type="cellIs" dxfId="280" priority="100" operator="equal">
      <formula>"ปรับปรุง"</formula>
    </cfRule>
  </conditionalFormatting>
  <conditionalFormatting sqref="AD583:AD602">
    <cfRule type="cellIs" dxfId="279" priority="94" operator="equal">
      <formula>"ดี"</formula>
    </cfRule>
  </conditionalFormatting>
  <conditionalFormatting sqref="AD583:AD602">
    <cfRule type="cellIs" dxfId="278" priority="93" operator="equal">
      <formula>"ดีมาก"</formula>
    </cfRule>
  </conditionalFormatting>
  <conditionalFormatting sqref="AD583:AD602">
    <cfRule type="cellIs" dxfId="277" priority="95" operator="equal">
      <formula>"พอใช้"</formula>
    </cfRule>
    <cfRule type="cellIs" dxfId="276" priority="96" operator="equal">
      <formula>"ปรับปรุง"</formula>
    </cfRule>
  </conditionalFormatting>
  <conditionalFormatting sqref="AI603:AI607 AI8:AI202">
    <cfRule type="cellIs" dxfId="275" priority="90" operator="equal">
      <formula>"ดี"</formula>
    </cfRule>
  </conditionalFormatting>
  <conditionalFormatting sqref="AI603:AI607 AI8:AI202">
    <cfRule type="cellIs" dxfId="274" priority="89" operator="equal">
      <formula>"ดีมาก"</formula>
    </cfRule>
  </conditionalFormatting>
  <conditionalFormatting sqref="AI603:AI607 AI8:AI202">
    <cfRule type="cellIs" dxfId="273" priority="91" operator="equal">
      <formula>"พอใช้"</formula>
    </cfRule>
    <cfRule type="cellIs" dxfId="272" priority="92" operator="equal">
      <formula>"ปรับปรุง"</formula>
    </cfRule>
  </conditionalFormatting>
  <conditionalFormatting sqref="AI203:AI392">
    <cfRule type="cellIs" dxfId="271" priority="86" operator="equal">
      <formula>"ดี"</formula>
    </cfRule>
  </conditionalFormatting>
  <conditionalFormatting sqref="AI203:AI392">
    <cfRule type="cellIs" dxfId="270" priority="85" operator="equal">
      <formula>"ดีมาก"</formula>
    </cfRule>
  </conditionalFormatting>
  <conditionalFormatting sqref="AI203:AI392">
    <cfRule type="cellIs" dxfId="269" priority="87" operator="equal">
      <formula>"พอใช้"</formula>
    </cfRule>
    <cfRule type="cellIs" dxfId="268" priority="88" operator="equal">
      <formula>"ปรับปรุง"</formula>
    </cfRule>
  </conditionalFormatting>
  <conditionalFormatting sqref="AI393:AI582">
    <cfRule type="cellIs" dxfId="267" priority="82" operator="equal">
      <formula>"ดี"</formula>
    </cfRule>
  </conditionalFormatting>
  <conditionalFormatting sqref="AI393:AI582">
    <cfRule type="cellIs" dxfId="266" priority="81" operator="equal">
      <formula>"ดีมาก"</formula>
    </cfRule>
  </conditionalFormatting>
  <conditionalFormatting sqref="AI393:AI582">
    <cfRule type="cellIs" dxfId="265" priority="83" operator="equal">
      <formula>"พอใช้"</formula>
    </cfRule>
    <cfRule type="cellIs" dxfId="264" priority="84" operator="equal">
      <formula>"ปรับปรุง"</formula>
    </cfRule>
  </conditionalFormatting>
  <conditionalFormatting sqref="AI583:AI602">
    <cfRule type="cellIs" dxfId="263" priority="78" operator="equal">
      <formula>"ดี"</formula>
    </cfRule>
  </conditionalFormatting>
  <conditionalFormatting sqref="AI583:AI602">
    <cfRule type="cellIs" dxfId="262" priority="77" operator="equal">
      <formula>"ดีมาก"</formula>
    </cfRule>
  </conditionalFormatting>
  <conditionalFormatting sqref="AI583:AI602">
    <cfRule type="cellIs" dxfId="261" priority="79" operator="equal">
      <formula>"พอใช้"</formula>
    </cfRule>
    <cfRule type="cellIs" dxfId="260" priority="80" operator="equal">
      <formula>"ปรับปรุง"</formula>
    </cfRule>
  </conditionalFormatting>
  <conditionalFormatting sqref="M39">
    <cfRule type="cellIs" dxfId="151" priority="76" operator="equal">
      <formula>"ดีมาก"</formula>
    </cfRule>
  </conditionalFormatting>
  <conditionalFormatting sqref="M39">
    <cfRule type="cellIs" dxfId="149" priority="75" operator="equal">
      <formula>"ดี"</formula>
    </cfRule>
  </conditionalFormatting>
  <conditionalFormatting sqref="M39">
    <cfRule type="cellIs" dxfId="147" priority="73" operator="equal">
      <formula>"พอใช้"</formula>
    </cfRule>
    <cfRule type="cellIs" dxfId="146" priority="74" operator="equal">
      <formula>"ปรับปรุง"</formula>
    </cfRule>
  </conditionalFormatting>
  <conditionalFormatting sqref="U39">
    <cfRule type="cellIs" dxfId="143" priority="72" operator="equal">
      <formula>"ดี"</formula>
    </cfRule>
  </conditionalFormatting>
  <conditionalFormatting sqref="F39:H39 AA39:AB39 J39:M39 O39:U39">
    <cfRule type="cellIs" dxfId="141" priority="71" operator="equal">
      <formula>"ดี"</formula>
    </cfRule>
  </conditionalFormatting>
  <conditionalFormatting sqref="T39">
    <cfRule type="cellIs" dxfId="139" priority="70" operator="equal">
      <formula>"ดี"</formula>
    </cfRule>
  </conditionalFormatting>
  <conditionalFormatting sqref="U39">
    <cfRule type="cellIs" dxfId="137" priority="69" operator="equal">
      <formula>"ดีมาก"</formula>
    </cfRule>
  </conditionalFormatting>
  <conditionalFormatting sqref="U39">
    <cfRule type="cellIs" dxfId="135" priority="67" operator="equal">
      <formula>"พอใช้"</formula>
    </cfRule>
    <cfRule type="cellIs" dxfId="134" priority="68" operator="equal">
      <formula>"ปรับปรุง"</formula>
    </cfRule>
  </conditionalFormatting>
  <conditionalFormatting sqref="R39">
    <cfRule type="cellIs" dxfId="131" priority="66" operator="equal">
      <formula>"ดีมาก"</formula>
    </cfRule>
  </conditionalFormatting>
  <conditionalFormatting sqref="R39">
    <cfRule type="cellIs" dxfId="129" priority="65" operator="equal">
      <formula>"ดี"</formula>
    </cfRule>
  </conditionalFormatting>
  <conditionalFormatting sqref="R39">
    <cfRule type="cellIs" dxfId="127" priority="63" operator="equal">
      <formula>"พอใช้"</formula>
    </cfRule>
    <cfRule type="cellIs" dxfId="126" priority="64" operator="equal">
      <formula>"ปรับปรุง"</formula>
    </cfRule>
  </conditionalFormatting>
  <conditionalFormatting sqref="T39">
    <cfRule type="cellIs" dxfId="123" priority="62" operator="equal">
      <formula>"ดีมาก"</formula>
    </cfRule>
  </conditionalFormatting>
  <conditionalFormatting sqref="T39">
    <cfRule type="cellIs" dxfId="121" priority="60" operator="equal">
      <formula>"พอใช้"</formula>
    </cfRule>
    <cfRule type="cellIs" dxfId="120" priority="61" operator="equal">
      <formula>"ปรับปรุง"</formula>
    </cfRule>
  </conditionalFormatting>
  <conditionalFormatting sqref="O39">
    <cfRule type="cellIs" dxfId="117" priority="59" operator="equal">
      <formula>"ดี"</formula>
    </cfRule>
  </conditionalFormatting>
  <conditionalFormatting sqref="O39">
    <cfRule type="cellIs" dxfId="115" priority="58" operator="equal">
      <formula>"ดีมาก"</formula>
    </cfRule>
  </conditionalFormatting>
  <conditionalFormatting sqref="O39">
    <cfRule type="cellIs" dxfId="113" priority="56" operator="equal">
      <formula>"พอใช้"</formula>
    </cfRule>
    <cfRule type="cellIs" dxfId="112" priority="57" operator="equal">
      <formula>"ปรับปรุง"</formula>
    </cfRule>
  </conditionalFormatting>
  <conditionalFormatting sqref="H39">
    <cfRule type="cellIs" dxfId="109" priority="55" operator="equal">
      <formula>"ดี"</formula>
    </cfRule>
  </conditionalFormatting>
  <conditionalFormatting sqref="H39">
    <cfRule type="cellIs" dxfId="107" priority="54" operator="equal">
      <formula>"ดีมาก"</formula>
    </cfRule>
  </conditionalFormatting>
  <conditionalFormatting sqref="H39">
    <cfRule type="cellIs" dxfId="105" priority="52" operator="equal">
      <formula>"พอใช้"</formula>
    </cfRule>
    <cfRule type="cellIs" dxfId="104" priority="53" operator="equal">
      <formula>"ปรับปรุง"</formula>
    </cfRule>
  </conditionalFormatting>
  <conditionalFormatting sqref="L39">
    <cfRule type="cellIs" dxfId="101" priority="51" operator="equal">
      <formula>"ดี"</formula>
    </cfRule>
  </conditionalFormatting>
  <conditionalFormatting sqref="L39">
    <cfRule type="cellIs" dxfId="99" priority="50" operator="equal">
      <formula>"ดีมาก"</formula>
    </cfRule>
  </conditionalFormatting>
  <conditionalFormatting sqref="L39">
    <cfRule type="cellIs" dxfId="97" priority="48" operator="equal">
      <formula>"พอใช้"</formula>
    </cfRule>
    <cfRule type="cellIs" dxfId="96" priority="49" operator="equal">
      <formula>"ปรับปรุง"</formula>
    </cfRule>
  </conditionalFormatting>
  <conditionalFormatting sqref="AA39">
    <cfRule type="cellIs" dxfId="93" priority="47" operator="equal">
      <formula>"ดีมาก"</formula>
    </cfRule>
  </conditionalFormatting>
  <conditionalFormatting sqref="AA39">
    <cfRule type="cellIs" dxfId="91" priority="46" operator="equal">
      <formula>"ดี"</formula>
    </cfRule>
  </conditionalFormatting>
  <conditionalFormatting sqref="AA39">
    <cfRule type="cellIs" dxfId="89" priority="44" operator="equal">
      <formula>"พอใช้"</formula>
    </cfRule>
    <cfRule type="cellIs" dxfId="88" priority="45" operator="equal">
      <formula>"ปรับปรุง"</formula>
    </cfRule>
  </conditionalFormatting>
  <conditionalFormatting sqref="F39:H39 AA39:AB39 J39:M39 O39:U39">
    <cfRule type="cellIs" dxfId="85" priority="43" operator="equal">
      <formula>"ดีมาก"</formula>
    </cfRule>
  </conditionalFormatting>
  <conditionalFormatting sqref="F39:H39 AA39:AB39 J39:M39 O39:U39">
    <cfRule type="cellIs" dxfId="83" priority="41" operator="equal">
      <formula>"พอใช้"</formula>
    </cfRule>
    <cfRule type="cellIs" dxfId="82" priority="42" operator="equal">
      <formula>"ปรับปรุง"</formula>
    </cfRule>
  </conditionalFormatting>
  <conditionalFormatting sqref="AC39">
    <cfRule type="cellIs" dxfId="79" priority="40" operator="equal">
      <formula>"ดี"</formula>
    </cfRule>
  </conditionalFormatting>
  <conditionalFormatting sqref="AC39">
    <cfRule type="cellIs" dxfId="77" priority="39" operator="equal">
      <formula>"ดีมาก"</formula>
    </cfRule>
  </conditionalFormatting>
  <conditionalFormatting sqref="AC39">
    <cfRule type="cellIs" dxfId="75" priority="38" operator="equal">
      <formula>"ดี"</formula>
    </cfRule>
  </conditionalFormatting>
  <conditionalFormatting sqref="AC39">
    <cfRule type="cellIs" dxfId="73" priority="36" operator="equal">
      <formula>"พอใช้"</formula>
    </cfRule>
    <cfRule type="cellIs" dxfId="72" priority="37" operator="equal">
      <formula>"ปรับปรุง"</formula>
    </cfRule>
  </conditionalFormatting>
  <conditionalFormatting sqref="AC39">
    <cfRule type="cellIs" dxfId="69" priority="35" operator="equal">
      <formula>"ดีมาก"</formula>
    </cfRule>
  </conditionalFormatting>
  <conditionalFormatting sqref="AC39">
    <cfRule type="cellIs" dxfId="67" priority="33" operator="equal">
      <formula>"พอใช้"</formula>
    </cfRule>
    <cfRule type="cellIs" dxfId="66" priority="34" operator="equal">
      <formula>"ปรับปรุง"</formula>
    </cfRule>
  </conditionalFormatting>
  <conditionalFormatting sqref="J39">
    <cfRule type="cellIs" dxfId="63" priority="32" operator="equal">
      <formula>"ดี"</formula>
    </cfRule>
  </conditionalFormatting>
  <conditionalFormatting sqref="J39">
    <cfRule type="cellIs" dxfId="61" priority="31" operator="equal">
      <formula>"ดีมาก"</formula>
    </cfRule>
  </conditionalFormatting>
  <conditionalFormatting sqref="J39">
    <cfRule type="cellIs" dxfId="59" priority="29" operator="equal">
      <formula>"พอใช้"</formula>
    </cfRule>
    <cfRule type="cellIs" dxfId="58" priority="30" operator="equal">
      <formula>"ปรับปรุง"</formula>
    </cfRule>
  </conditionalFormatting>
  <conditionalFormatting sqref="V39:Z39">
    <cfRule type="cellIs" dxfId="55" priority="28" operator="equal">
      <formula>"ดี"</formula>
    </cfRule>
  </conditionalFormatting>
  <conditionalFormatting sqref="V39:Z39">
    <cfRule type="cellIs" dxfId="53" priority="27" operator="equal">
      <formula>"ดีมาก"</formula>
    </cfRule>
  </conditionalFormatting>
  <conditionalFormatting sqref="V39:Z39">
    <cfRule type="cellIs" dxfId="51" priority="25" operator="equal">
      <formula>"พอใช้"</formula>
    </cfRule>
    <cfRule type="cellIs" dxfId="50" priority="26" operator="equal">
      <formula>"ปรับปรุง"</formula>
    </cfRule>
  </conditionalFormatting>
  <conditionalFormatting sqref="AE39:AH39">
    <cfRule type="cellIs" dxfId="47" priority="24" operator="equal">
      <formula>"ดี"</formula>
    </cfRule>
  </conditionalFormatting>
  <conditionalFormatting sqref="AE39:AH39">
    <cfRule type="cellIs" dxfId="45" priority="23" operator="equal">
      <formula>"ดีมาก"</formula>
    </cfRule>
  </conditionalFormatting>
  <conditionalFormatting sqref="AE39:AH39">
    <cfRule type="cellIs" dxfId="43" priority="21" operator="equal">
      <formula>"พอใช้"</formula>
    </cfRule>
    <cfRule type="cellIs" dxfId="42" priority="22" operator="equal">
      <formula>"ปรับปรุง"</formula>
    </cfRule>
  </conditionalFormatting>
  <conditionalFormatting sqref="I39">
    <cfRule type="cellIs" dxfId="39" priority="20" operator="equal">
      <formula>"ดี"</formula>
    </cfRule>
  </conditionalFormatting>
  <conditionalFormatting sqref="I39">
    <cfRule type="cellIs" dxfId="37" priority="19" operator="equal">
      <formula>"ดีมาก"</formula>
    </cfRule>
  </conditionalFormatting>
  <conditionalFormatting sqref="I39">
    <cfRule type="cellIs" dxfId="35" priority="17" operator="equal">
      <formula>"พอใช้"</formula>
    </cfRule>
    <cfRule type="cellIs" dxfId="34" priority="18" operator="equal">
      <formula>"ปรับปรุง"</formula>
    </cfRule>
  </conditionalFormatting>
  <conditionalFormatting sqref="N39">
    <cfRule type="cellIs" dxfId="31" priority="16" operator="equal">
      <formula>"ดี"</formula>
    </cfRule>
  </conditionalFormatting>
  <conditionalFormatting sqref="N39">
    <cfRule type="cellIs" dxfId="29" priority="15" operator="equal">
      <formula>"ดีมาก"</formula>
    </cfRule>
  </conditionalFormatting>
  <conditionalFormatting sqref="N39">
    <cfRule type="cellIs" dxfId="27" priority="13" operator="equal">
      <formula>"พอใช้"</formula>
    </cfRule>
    <cfRule type="cellIs" dxfId="26" priority="14" operator="equal">
      <formula>"ปรับปรุง"</formula>
    </cfRule>
  </conditionalFormatting>
  <conditionalFormatting sqref="AD39">
    <cfRule type="cellIs" dxfId="23" priority="12" operator="equal">
      <formula>"ดี"</formula>
    </cfRule>
  </conditionalFormatting>
  <conditionalFormatting sqref="AD39">
    <cfRule type="cellIs" dxfId="21" priority="11" operator="equal">
      <formula>"ดีมาก"</formula>
    </cfRule>
  </conditionalFormatting>
  <conditionalFormatting sqref="AD39">
    <cfRule type="cellIs" dxfId="19" priority="9" operator="equal">
      <formula>"พอใช้"</formula>
    </cfRule>
    <cfRule type="cellIs" dxfId="18" priority="10" operator="equal">
      <formula>"ปรับปรุง"</formula>
    </cfRule>
  </conditionalFormatting>
  <conditionalFormatting sqref="AD39">
    <cfRule type="cellIs" dxfId="15" priority="8" operator="equal">
      <formula>"ดี"</formula>
    </cfRule>
  </conditionalFormatting>
  <conditionalFormatting sqref="AD39">
    <cfRule type="cellIs" dxfId="13" priority="7" operator="equal">
      <formula>"ดีมาก"</formula>
    </cfRule>
  </conditionalFormatting>
  <conditionalFormatting sqref="AD39">
    <cfRule type="cellIs" dxfId="11" priority="5" operator="equal">
      <formula>"พอใช้"</formula>
    </cfRule>
    <cfRule type="cellIs" dxfId="10" priority="6" operator="equal">
      <formula>"ปรับปรุง"</formula>
    </cfRule>
  </conditionalFormatting>
  <conditionalFormatting sqref="AI39">
    <cfRule type="cellIs" dxfId="7" priority="4" operator="equal">
      <formula>"ดี"</formula>
    </cfRule>
  </conditionalFormatting>
  <conditionalFormatting sqref="AI39">
    <cfRule type="cellIs" dxfId="5" priority="3" operator="equal">
      <formula>"ดีมาก"</formula>
    </cfRule>
  </conditionalFormatting>
  <conditionalFormatting sqref="AI39">
    <cfRule type="cellIs" dxfId="3" priority="1" operator="equal">
      <formula>"พอใช้"</formula>
    </cfRule>
    <cfRule type="cellIs" dxfId="2" priority="2" operator="equal">
      <formula>"ปรับปรุง"</formula>
    </cfRule>
  </conditionalFormatting>
  <dataValidations count="2">
    <dataValidation type="whole" allowBlank="1" showInputMessage="1" showErrorMessage="1" sqref="F8:I607 K8:AC607 AE8:AI607">
      <formula1>0</formula1>
      <formula2>1</formula2>
    </dataValidation>
    <dataValidation type="whole" allowBlank="1" showInputMessage="1" showErrorMessage="1" sqref="J8:J607 AD8:AD607">
      <formula1>0</formula1>
      <formula2>2</formula2>
    </dataValidation>
  </dataValidations>
  <pageMargins left="0.5" right="5.9055118110236199E-2" top="0.196850393700787" bottom="0.196850393700787" header="0.31496062992126" footer="0.31496062992126"/>
  <pageSetup paperSize="9" orientation="landscape" r:id="rId1"/>
  <rowBreaks count="11" manualBreakCount="11">
    <brk id="27" max="16383" man="1"/>
    <brk id="47" max="16383" man="1"/>
    <brk id="67" max="16383" man="1"/>
    <brk id="87" max="16383" man="1"/>
    <brk id="107" max="16383" man="1"/>
    <brk id="127" max="16383" man="1"/>
    <brk id="147" max="16383" man="1"/>
    <brk id="167" max="16383" man="1"/>
    <brk id="187" max="16383" man="1"/>
    <brk id="607" max="16383" man="1"/>
    <brk id="626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C057"/>
  </sheetPr>
  <dimension ref="B2:P93"/>
  <sheetViews>
    <sheetView showWhiteSpace="0" view="pageLayout" zoomScale="85" zoomScaleNormal="85" zoomScalePageLayoutView="85" workbookViewId="0">
      <selection sqref="A1:Q128"/>
    </sheetView>
  </sheetViews>
  <sheetFormatPr defaultColWidth="9.125" defaultRowHeight="17.25"/>
  <cols>
    <col min="1" max="1" width="3.375" style="45" customWidth="1"/>
    <col min="2" max="14" width="9.125" style="45" customWidth="1"/>
    <col min="15" max="15" width="7.125" style="45" customWidth="1"/>
    <col min="16" max="17" width="2.875" style="45" customWidth="1"/>
    <col min="18" max="16384" width="9.125" style="45"/>
  </cols>
  <sheetData>
    <row r="2" spans="2:16" s="44" customFormat="1" ht="26.25">
      <c r="B2" s="375" t="str">
        <f>ReadMe!$C$10&amp;ReadMe!$E$10&amp;"      "&amp;ReadMe!$C$11&amp;ReadMe!$E$11</f>
        <v>โรงเรียนโรงเรียนวัดธรรมศาลา(หลวงพ่อน้อยอุปถัมภ์)      สำนักงานเขตพื้นที่การศึกษาประถมศึกษานครปฐม เขต 1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72"/>
    </row>
    <row r="4" spans="2:16" ht="21" customHeight="1"/>
    <row r="31" ht="11.25" customHeight="1"/>
    <row r="33" spans="2:16" s="44" customFormat="1" ht="26.25">
      <c r="B33" s="375" t="str">
        <f>ReadMe!$C$10&amp;ReadMe!$E$10&amp;"      "&amp;ReadMe!$C$11&amp;ReadMe!$E$11</f>
        <v>โรงเรียนโรงเรียนวัดธรรมศาลา(หลวงพ่อน้อยอุปถัมภ์)      สำนักงานเขตพื้นที่การศึกษาประถมศึกษานครปฐม เขต 1</v>
      </c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5"/>
      <c r="N33" s="375"/>
      <c r="O33" s="375"/>
      <c r="P33" s="72"/>
    </row>
    <row r="35" spans="2:16" ht="21" customHeight="1"/>
    <row r="62" spans="2:16" ht="11.25" customHeight="1"/>
    <row r="64" spans="2:16" s="44" customFormat="1" ht="26.25">
      <c r="B64" s="375" t="str">
        <f>ReadMe!$C$10&amp;ReadMe!$E$10&amp;"      "&amp;ReadMe!$C$11&amp;ReadMe!$E$11</f>
        <v>โรงเรียนโรงเรียนวัดธรรมศาลา(หลวงพ่อน้อยอุปถัมภ์)      สำนักงานเขตพื้นที่การศึกษาประถมศึกษานครปฐม เขต 1</v>
      </c>
      <c r="C64" s="375"/>
      <c r="D64" s="375"/>
      <c r="E64" s="375"/>
      <c r="F64" s="375"/>
      <c r="G64" s="375"/>
      <c r="H64" s="375"/>
      <c r="I64" s="375"/>
      <c r="J64" s="375"/>
      <c r="K64" s="375"/>
      <c r="L64" s="375"/>
      <c r="M64" s="375"/>
      <c r="N64" s="375"/>
      <c r="O64" s="375"/>
      <c r="P64" s="72"/>
    </row>
    <row r="66" ht="21" customHeight="1"/>
    <row r="93" ht="11.25" customHeight="1"/>
  </sheetData>
  <sheetProtection password="CF73" sheet="1" objects="1" scenarios="1"/>
  <mergeCells count="3">
    <mergeCell ref="B2:O2"/>
    <mergeCell ref="B33:O33"/>
    <mergeCell ref="B64:O64"/>
  </mergeCells>
  <pageMargins left="0" right="0" top="0.11811023622047245" bottom="0.11811023622047245" header="0.31496062992125984" footer="0.31496062992125984"/>
  <pageSetup paperSize="9" orientation="landscape" r:id="rId1"/>
  <rowBreaks count="2" manualBreakCount="2">
    <brk id="31" max="16383" man="1"/>
    <brk id="6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99CC"/>
  </sheetPr>
  <dimension ref="A1:G17"/>
  <sheetViews>
    <sheetView showZeros="0" view="pageLayout" topLeftCell="A7" workbookViewId="0">
      <selection activeCell="G9" sqref="G9"/>
    </sheetView>
  </sheetViews>
  <sheetFormatPr defaultColWidth="9.125" defaultRowHeight="21.75" customHeight="1"/>
  <cols>
    <col min="1" max="1" width="2.875" style="17" customWidth="1"/>
    <col min="2" max="2" width="22.375" style="17" customWidth="1"/>
    <col min="3" max="5" width="20" style="1" customWidth="1"/>
    <col min="6" max="7" width="20" style="4" customWidth="1"/>
    <col min="8" max="8" width="2.625" style="17" customWidth="1"/>
    <col min="9" max="16384" width="9.125" style="17"/>
  </cols>
  <sheetData>
    <row r="1" spans="1:7" ht="41.25" customHeight="1"/>
    <row r="2" spans="1:7" s="3" customFormat="1" ht="54" customHeight="1">
      <c r="A2" s="2"/>
      <c r="B2" s="385" t="s">
        <v>106</v>
      </c>
      <c r="C2" s="386"/>
      <c r="D2" s="386"/>
      <c r="E2" s="386"/>
      <c r="F2" s="386"/>
      <c r="G2" s="386"/>
    </row>
    <row r="3" spans="1:7" s="3" customFormat="1" ht="5.25" customHeight="1">
      <c r="A3" s="2"/>
      <c r="B3" s="384"/>
      <c r="C3" s="384"/>
      <c r="D3" s="384"/>
      <c r="E3" s="384"/>
      <c r="F3" s="384"/>
      <c r="G3" s="384"/>
    </row>
    <row r="4" spans="1:7" s="44" customFormat="1" ht="26.25">
      <c r="B4" s="375" t="str">
        <f>ReadMe!$C$10&amp;ReadMe!$E$10&amp;"      "&amp;ReadMe!$C$11&amp;ReadMe!$E$11</f>
        <v>โรงเรียนโรงเรียนวัดธรรมศาลา(หลวงพ่อน้อยอุปถัมภ์)      สำนักงานเขตพื้นที่การศึกษาประถมศึกษานครปฐม เขต 1</v>
      </c>
      <c r="C4" s="375"/>
      <c r="D4" s="375"/>
      <c r="E4" s="375"/>
      <c r="F4" s="375"/>
      <c r="G4" s="375"/>
    </row>
    <row r="5" spans="1:7" s="44" customFormat="1" ht="24">
      <c r="B5" s="388" t="str">
        <f>ReadMe!$C$13&amp;ReadMe!$E$13&amp;"    "&amp;ReadMe!$C$14&amp;ReadMe!$E$14</f>
        <v>อำเภอเมืองนครปฐม    จังหวัดนครปฐม</v>
      </c>
      <c r="C5" s="388"/>
      <c r="D5" s="388"/>
      <c r="E5" s="388"/>
      <c r="F5" s="388"/>
      <c r="G5" s="388"/>
    </row>
    <row r="6" spans="1:7" ht="18.75" customHeight="1" thickBot="1">
      <c r="B6" s="387"/>
      <c r="C6" s="387"/>
      <c r="D6" s="387"/>
      <c r="E6" s="387"/>
      <c r="F6" s="387"/>
      <c r="G6" s="387"/>
    </row>
    <row r="7" spans="1:7" s="4" customFormat="1" ht="29.25" customHeight="1" thickTop="1">
      <c r="B7" s="382" t="s">
        <v>11</v>
      </c>
      <c r="C7" s="376" t="s">
        <v>56</v>
      </c>
      <c r="D7" s="376"/>
      <c r="E7" s="376"/>
      <c r="F7" s="377" t="s">
        <v>87</v>
      </c>
      <c r="G7" s="379" t="s">
        <v>60</v>
      </c>
    </row>
    <row r="8" spans="1:7" s="4" customFormat="1" ht="29.25" customHeight="1" thickBot="1">
      <c r="B8" s="383"/>
      <c r="C8" s="209" t="s">
        <v>57</v>
      </c>
      <c r="D8" s="210" t="s">
        <v>58</v>
      </c>
      <c r="E8" s="211" t="s">
        <v>59</v>
      </c>
      <c r="F8" s="378"/>
      <c r="G8" s="380"/>
    </row>
    <row r="9" spans="1:7" ht="29.25" customHeight="1" thickTop="1">
      <c r="B9" s="204" t="s">
        <v>5</v>
      </c>
      <c r="C9" s="205">
        <f>M.1!AJ612</f>
        <v>37</v>
      </c>
      <c r="D9" s="206">
        <f>M.2!AH612</f>
        <v>7</v>
      </c>
      <c r="E9" s="207">
        <f>M.3!AJ612</f>
        <v>0</v>
      </c>
      <c r="F9" s="205">
        <f>SUM(C9:E9)</f>
        <v>44</v>
      </c>
      <c r="G9" s="208">
        <f>100*F9/F14</f>
        <v>21.674876847290641</v>
      </c>
    </row>
    <row r="10" spans="1:7" ht="29.25" customHeight="1">
      <c r="B10" s="164" t="s">
        <v>6</v>
      </c>
      <c r="C10" s="69">
        <f>M.1!AJ613</f>
        <v>39</v>
      </c>
      <c r="D10" s="166">
        <f>M.2!AH613</f>
        <v>45</v>
      </c>
      <c r="E10" s="49">
        <f>M.3!AJ613</f>
        <v>20</v>
      </c>
      <c r="F10" s="205">
        <f>SUM(C10:E10)</f>
        <v>104</v>
      </c>
      <c r="G10" s="167">
        <f>F10*100/F14</f>
        <v>51.231527093596057</v>
      </c>
    </row>
    <row r="11" spans="1:7" ht="29.25" customHeight="1">
      <c r="B11" s="165" t="s">
        <v>7</v>
      </c>
      <c r="C11" s="69">
        <f>M.1!AJ614</f>
        <v>6</v>
      </c>
      <c r="D11" s="166">
        <f>M.2!AH614</f>
        <v>17</v>
      </c>
      <c r="E11" s="49">
        <f>M.3!AJ614</f>
        <v>27</v>
      </c>
      <c r="F11" s="205">
        <f>SUM(C11:E11)</f>
        <v>50</v>
      </c>
      <c r="G11" s="167">
        <f>100*F11/F14</f>
        <v>24.630541871921181</v>
      </c>
    </row>
    <row r="12" spans="1:7" ht="29.25" customHeight="1" thickBot="1">
      <c r="B12" s="213" t="s">
        <v>17</v>
      </c>
      <c r="C12" s="214">
        <f>M.1!AJ615</f>
        <v>0</v>
      </c>
      <c r="D12" s="215">
        <f>M.2!AH615</f>
        <v>1</v>
      </c>
      <c r="E12" s="216">
        <f>M.3!AJ615</f>
        <v>4</v>
      </c>
      <c r="F12" s="214">
        <f>SUM(C12:E12)</f>
        <v>5</v>
      </c>
      <c r="G12" s="217">
        <f>100*F12/F14</f>
        <v>2.4630541871921183</v>
      </c>
    </row>
    <row r="13" spans="1:7" s="70" customFormat="1" ht="29.25" customHeight="1" thickTop="1" thickBot="1">
      <c r="B13" s="212" t="s">
        <v>9</v>
      </c>
      <c r="C13" s="259">
        <f>SUM(C9:C12)</f>
        <v>82</v>
      </c>
      <c r="D13" s="264">
        <f>SUM(D9:D12)</f>
        <v>70</v>
      </c>
      <c r="E13" s="263">
        <f>SUM(E9:E12)</f>
        <v>51</v>
      </c>
      <c r="F13" s="257">
        <f>SUM(F9:F12)</f>
        <v>203</v>
      </c>
      <c r="G13" s="258">
        <f>SUM(G9:G12)</f>
        <v>99.999999999999986</v>
      </c>
    </row>
    <row r="14" spans="1:7" s="5" customFormat="1" ht="21.75" customHeight="1" thickTop="1">
      <c r="B14" s="269"/>
      <c r="C14" s="267">
        <f>M.1!AJ616</f>
        <v>82</v>
      </c>
      <c r="D14" s="267">
        <f>M.2!AH616</f>
        <v>70</v>
      </c>
      <c r="E14" s="267">
        <f>M.3!AJ616</f>
        <v>51</v>
      </c>
      <c r="F14" s="268">
        <f>SUM(F9:F12)</f>
        <v>203</v>
      </c>
      <c r="G14" s="268">
        <f>SUM(G9:G12)</f>
        <v>99.999999999999986</v>
      </c>
    </row>
    <row r="15" spans="1:7" s="3" customFormat="1" ht="57" customHeight="1">
      <c r="A15" s="2"/>
      <c r="B15" s="381" t="s">
        <v>109</v>
      </c>
      <c r="C15" s="381"/>
      <c r="D15" s="381"/>
      <c r="E15" s="381"/>
      <c r="F15" s="381"/>
      <c r="G15" s="381"/>
    </row>
    <row r="16" spans="1:7" s="44" customFormat="1" ht="24.75" customHeight="1">
      <c r="B16" s="375" t="str">
        <f>ReadMe!$C$10&amp;ReadMe!$E$10&amp;"      "&amp;ReadMe!$C$11&amp;ReadMe!$E$11</f>
        <v>โรงเรียนโรงเรียนวัดธรรมศาลา(หลวงพ่อน้อยอุปถัมภ์)      สำนักงานเขตพื้นที่การศึกษาประถมศึกษานครปฐม เขต 1</v>
      </c>
      <c r="C16" s="375"/>
      <c r="D16" s="375"/>
      <c r="E16" s="375"/>
      <c r="F16" s="375"/>
      <c r="G16" s="375"/>
    </row>
    <row r="17" spans="3:7" s="5" customFormat="1" ht="21.75" customHeight="1">
      <c r="C17" s="6"/>
      <c r="D17" s="6"/>
      <c r="E17" s="6"/>
      <c r="F17" s="46"/>
      <c r="G17" s="46"/>
    </row>
  </sheetData>
  <sheetProtection password="CF73" sheet="1" objects="1" scenarios="1"/>
  <dataConsolidate/>
  <mergeCells count="11">
    <mergeCell ref="B3:G3"/>
    <mergeCell ref="B2:G2"/>
    <mergeCell ref="B4:G4"/>
    <mergeCell ref="B6:G6"/>
    <mergeCell ref="B5:G5"/>
    <mergeCell ref="B16:G16"/>
    <mergeCell ref="C7:E7"/>
    <mergeCell ref="F7:F8"/>
    <mergeCell ref="G7:G8"/>
    <mergeCell ref="B15:G15"/>
    <mergeCell ref="B7:B8"/>
  </mergeCells>
  <conditionalFormatting sqref="C10:C12 F14:G14 D9:G12">
    <cfRule type="cellIs" dxfId="259" priority="1132" operator="greaterThanOrEqual">
      <formula>"ดีมาก"</formula>
    </cfRule>
  </conditionalFormatting>
  <conditionalFormatting sqref="C10:C12 F14:G14 D9:G12">
    <cfRule type="cellIs" dxfId="258" priority="1131" operator="equal">
      <formula>"ดี"</formula>
    </cfRule>
  </conditionalFormatting>
  <conditionalFormatting sqref="C10:C12 F14:G14 D9:G12">
    <cfRule type="cellIs" dxfId="257" priority="1129" operator="equal">
      <formula>"ปรับปรุง"</formula>
    </cfRule>
    <cfRule type="cellIs" dxfId="256" priority="1130" operator="equal">
      <formula>"พอใช้"</formula>
    </cfRule>
  </conditionalFormatting>
  <conditionalFormatting sqref="C9">
    <cfRule type="cellIs" dxfId="255" priority="36" operator="greaterThanOrEqual">
      <formula>"ดีมาก"</formula>
    </cfRule>
  </conditionalFormatting>
  <conditionalFormatting sqref="C9">
    <cfRule type="cellIs" dxfId="254" priority="35" operator="equal">
      <formula>"ดี"</formula>
    </cfRule>
  </conditionalFormatting>
  <conditionalFormatting sqref="C9">
    <cfRule type="cellIs" dxfId="253" priority="33" operator="equal">
      <formula>"ปรับปรุง"</formula>
    </cfRule>
    <cfRule type="cellIs" dxfId="252" priority="34" operator="equal">
      <formula>"พอใช้"</formula>
    </cfRule>
  </conditionalFormatting>
  <conditionalFormatting sqref="F13:G13">
    <cfRule type="cellIs" dxfId="251" priority="4" operator="greaterThanOrEqual">
      <formula>"ดีมาก"</formula>
    </cfRule>
  </conditionalFormatting>
  <conditionalFormatting sqref="F13:G13">
    <cfRule type="cellIs" dxfId="250" priority="3" operator="equal">
      <formula>"ดี"</formula>
    </cfRule>
  </conditionalFormatting>
  <conditionalFormatting sqref="F13:G13">
    <cfRule type="cellIs" dxfId="249" priority="1" operator="equal">
      <formula>"ปรับปรุง"</formula>
    </cfRule>
    <cfRule type="cellIs" dxfId="248" priority="2" operator="equal">
      <formula>"พอใช้"</formula>
    </cfRule>
  </conditionalFormatting>
  <pageMargins left="0.39370078740157483" right="0.11811023622047245" top="0.59055118110236227" bottom="0.15748031496062992" header="0.31496062992125984" footer="0.31496062992125984"/>
  <pageSetup paperSize="9" orientation="landscape" r:id="rId1"/>
  <rowBreaks count="1" manualBreakCount="1">
    <brk id="1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99CC"/>
  </sheetPr>
  <dimension ref="A1:G17"/>
  <sheetViews>
    <sheetView showZeros="0" view="pageLayout" workbookViewId="0">
      <selection sqref="A1:G37"/>
    </sheetView>
  </sheetViews>
  <sheetFormatPr defaultColWidth="9.125" defaultRowHeight="21.75" customHeight="1"/>
  <cols>
    <col min="1" max="1" width="2.875" style="17" customWidth="1"/>
    <col min="2" max="2" width="22.375" style="17" customWidth="1"/>
    <col min="3" max="5" width="20" style="1" customWidth="1"/>
    <col min="6" max="7" width="20" style="4" customWidth="1"/>
    <col min="8" max="8" width="2.625" style="17" customWidth="1"/>
    <col min="9" max="16384" width="9.125" style="17"/>
  </cols>
  <sheetData>
    <row r="1" spans="1:7" ht="41.25" customHeight="1"/>
    <row r="2" spans="1:7" s="3" customFormat="1" ht="54" customHeight="1">
      <c r="A2" s="2"/>
      <c r="B2" s="385" t="s">
        <v>107</v>
      </c>
      <c r="C2" s="386"/>
      <c r="D2" s="386"/>
      <c r="E2" s="386"/>
      <c r="F2" s="386"/>
      <c r="G2" s="386"/>
    </row>
    <row r="3" spans="1:7" s="3" customFormat="1" ht="5.25" customHeight="1">
      <c r="A3" s="2"/>
      <c r="B3" s="384"/>
      <c r="C3" s="384"/>
      <c r="D3" s="384"/>
      <c r="E3" s="384"/>
      <c r="F3" s="384"/>
      <c r="G3" s="384"/>
    </row>
    <row r="4" spans="1:7" s="44" customFormat="1" ht="26.25">
      <c r="B4" s="375" t="str">
        <f>ReadMe!$C$10&amp;ReadMe!$E$10&amp;"      "&amp;ReadMe!$C$11&amp;ReadMe!$E$11</f>
        <v>โรงเรียนโรงเรียนวัดธรรมศาลา(หลวงพ่อน้อยอุปถัมภ์)      สำนักงานเขตพื้นที่การศึกษาประถมศึกษานครปฐม เขต 1</v>
      </c>
      <c r="C4" s="375"/>
      <c r="D4" s="375"/>
      <c r="E4" s="375"/>
      <c r="F4" s="375"/>
      <c r="G4" s="375"/>
    </row>
    <row r="5" spans="1:7" s="44" customFormat="1" ht="24">
      <c r="B5" s="388" t="str">
        <f>ReadMe!$C$13&amp;ReadMe!$E$13&amp;"    "&amp;ReadMe!$C$14&amp;ReadMe!$E$14</f>
        <v>อำเภอเมืองนครปฐม    จังหวัดนครปฐม</v>
      </c>
      <c r="C5" s="388"/>
      <c r="D5" s="388"/>
      <c r="E5" s="388"/>
      <c r="F5" s="388"/>
      <c r="G5" s="388"/>
    </row>
    <row r="6" spans="1:7" ht="18.75" customHeight="1" thickBot="1">
      <c r="B6" s="387"/>
      <c r="C6" s="387"/>
      <c r="D6" s="387"/>
      <c r="E6" s="387"/>
      <c r="F6" s="387"/>
      <c r="G6" s="387"/>
    </row>
    <row r="7" spans="1:7" s="4" customFormat="1" ht="29.25" customHeight="1" thickTop="1">
      <c r="B7" s="389" t="s">
        <v>11</v>
      </c>
      <c r="C7" s="391" t="s">
        <v>56</v>
      </c>
      <c r="D7" s="391"/>
      <c r="E7" s="391"/>
      <c r="F7" s="392" t="s">
        <v>111</v>
      </c>
      <c r="G7" s="393" t="s">
        <v>110</v>
      </c>
    </row>
    <row r="8" spans="1:7" s="4" customFormat="1" ht="29.25" customHeight="1" thickBot="1">
      <c r="B8" s="390"/>
      <c r="C8" s="209" t="s">
        <v>57</v>
      </c>
      <c r="D8" s="210" t="s">
        <v>58</v>
      </c>
      <c r="E8" s="211" t="s">
        <v>59</v>
      </c>
      <c r="F8" s="378"/>
      <c r="G8" s="394"/>
    </row>
    <row r="9" spans="1:7" ht="29.25" customHeight="1" thickTop="1">
      <c r="B9" s="276" t="s">
        <v>5</v>
      </c>
      <c r="C9" s="277">
        <f>M.1!AJ612*100/F14</f>
        <v>18.226600985221676</v>
      </c>
      <c r="D9" s="278">
        <f>M.2!AH612*100/F14</f>
        <v>3.4482758620689653</v>
      </c>
      <c r="E9" s="279">
        <f>M.3!AJ612*100/F14</f>
        <v>0</v>
      </c>
      <c r="F9" s="277">
        <f>SUM(C9:E9)</f>
        <v>21.674876847290641</v>
      </c>
      <c r="G9" s="280"/>
    </row>
    <row r="10" spans="1:7" ht="29.25" customHeight="1">
      <c r="B10" s="270" t="s">
        <v>6</v>
      </c>
      <c r="C10" s="261">
        <f>M.1!AJ613*100/F14</f>
        <v>19.211822660098523</v>
      </c>
      <c r="D10" s="265">
        <f>M.2!AH613*100/F14</f>
        <v>22.167487684729064</v>
      </c>
      <c r="E10" s="167">
        <f>M.3!AJ613*100/F14</f>
        <v>9.8522167487684733</v>
      </c>
      <c r="F10" s="260">
        <f>SUM(C10:E10)</f>
        <v>51.231527093596057</v>
      </c>
      <c r="G10" s="271"/>
    </row>
    <row r="11" spans="1:7" ht="29.25" customHeight="1">
      <c r="B11" s="272" t="s">
        <v>7</v>
      </c>
      <c r="C11" s="261">
        <f>M.1!AJ614*100/F14</f>
        <v>2.9556650246305418</v>
      </c>
      <c r="D11" s="265">
        <f>M.2!AH614*100/F14</f>
        <v>8.3743842364532028</v>
      </c>
      <c r="E11" s="167">
        <f>M.3!AJ614*100/F14</f>
        <v>13.300492610837438</v>
      </c>
      <c r="F11" s="260">
        <f>SUM(C11:E11)</f>
        <v>24.630541871921181</v>
      </c>
      <c r="G11" s="271"/>
    </row>
    <row r="12" spans="1:7" ht="29.25" customHeight="1" thickBot="1">
      <c r="B12" s="273" t="s">
        <v>17</v>
      </c>
      <c r="C12" s="262">
        <f>M.1!AJ615*100/F14</f>
        <v>0</v>
      </c>
      <c r="D12" s="266">
        <f>M.2!AH615*100/F14</f>
        <v>0.49261083743842365</v>
      </c>
      <c r="E12" s="217">
        <f>M.3!AJ615*100/F14</f>
        <v>1.9704433497536946</v>
      </c>
      <c r="F12" s="274">
        <f>SUM(C12:E12)</f>
        <v>2.4630541871921183</v>
      </c>
      <c r="G12" s="275"/>
    </row>
    <row r="13" spans="1:7" s="70" customFormat="1" ht="29.25" customHeight="1" thickTop="1">
      <c r="B13" s="281"/>
      <c r="C13" s="282"/>
      <c r="D13" s="282"/>
      <c r="E13" s="282"/>
      <c r="F13" s="268">
        <f>SUM(F9:F12)</f>
        <v>99.999999999999986</v>
      </c>
      <c r="G13" s="268"/>
    </row>
    <row r="14" spans="1:7" s="5" customFormat="1" ht="21.75" customHeight="1">
      <c r="B14" s="269"/>
      <c r="C14" s="267">
        <f>M.1!AJ616</f>
        <v>82</v>
      </c>
      <c r="D14" s="267">
        <f>M.2!AH616</f>
        <v>70</v>
      </c>
      <c r="E14" s="267">
        <f>M.3!AJ616</f>
        <v>51</v>
      </c>
      <c r="F14" s="268">
        <f>SUM(C14:E14)</f>
        <v>203</v>
      </c>
      <c r="G14" s="268">
        <f>SUM(G9:G12)</f>
        <v>0</v>
      </c>
    </row>
    <row r="15" spans="1:7" s="3" customFormat="1" ht="57" customHeight="1">
      <c r="A15" s="2"/>
      <c r="B15" s="381" t="s">
        <v>109</v>
      </c>
      <c r="C15" s="381"/>
      <c r="D15" s="381"/>
      <c r="E15" s="381"/>
      <c r="F15" s="381"/>
      <c r="G15" s="381"/>
    </row>
    <row r="16" spans="1:7" s="44" customFormat="1" ht="24.75" customHeight="1">
      <c r="B16" s="375" t="str">
        <f>ReadMe!$C$10&amp;ReadMe!$E$10&amp;"      "&amp;ReadMe!$C$11&amp;ReadMe!$E$11</f>
        <v>โรงเรียนโรงเรียนวัดธรรมศาลา(หลวงพ่อน้อยอุปถัมภ์)      สำนักงานเขตพื้นที่การศึกษาประถมศึกษานครปฐม เขต 1</v>
      </c>
      <c r="C16" s="375"/>
      <c r="D16" s="375"/>
      <c r="E16" s="375"/>
      <c r="F16" s="375"/>
      <c r="G16" s="375"/>
    </row>
    <row r="17" spans="3:7" s="5" customFormat="1" ht="21.75" customHeight="1">
      <c r="C17" s="6"/>
      <c r="D17" s="6"/>
      <c r="E17" s="6"/>
      <c r="F17" s="46"/>
      <c r="G17" s="46"/>
    </row>
  </sheetData>
  <sheetProtection password="CF73" sheet="1" objects="1" scenarios="1"/>
  <dataConsolidate/>
  <mergeCells count="11">
    <mergeCell ref="B15:G15"/>
    <mergeCell ref="B16:G16"/>
    <mergeCell ref="B2:G2"/>
    <mergeCell ref="B3:G3"/>
    <mergeCell ref="B4:G4"/>
    <mergeCell ref="B5:G5"/>
    <mergeCell ref="B6:G6"/>
    <mergeCell ref="B7:B8"/>
    <mergeCell ref="C7:E7"/>
    <mergeCell ref="F7:F8"/>
    <mergeCell ref="G7:G8"/>
  </mergeCells>
  <conditionalFormatting sqref="C10:C12 F14:G14 D9:G12">
    <cfRule type="cellIs" dxfId="247" priority="12" operator="greaterThanOrEqual">
      <formula>"ดีมาก"</formula>
    </cfRule>
  </conditionalFormatting>
  <conditionalFormatting sqref="C10:C12 F14:G14 D9:G12">
    <cfRule type="cellIs" dxfId="246" priority="11" operator="equal">
      <formula>"ดี"</formula>
    </cfRule>
  </conditionalFormatting>
  <conditionalFormatting sqref="C10:C12 F14:G14 D9:G12">
    <cfRule type="cellIs" dxfId="245" priority="9" operator="equal">
      <formula>"ปรับปรุง"</formula>
    </cfRule>
    <cfRule type="cellIs" dxfId="244" priority="10" operator="equal">
      <formula>"พอใช้"</formula>
    </cfRule>
  </conditionalFormatting>
  <conditionalFormatting sqref="C9">
    <cfRule type="cellIs" dxfId="243" priority="8" operator="greaterThanOrEqual">
      <formula>"ดีมาก"</formula>
    </cfRule>
  </conditionalFormatting>
  <conditionalFormatting sqref="C9">
    <cfRule type="cellIs" dxfId="242" priority="7" operator="equal">
      <formula>"ดี"</formula>
    </cfRule>
  </conditionalFormatting>
  <conditionalFormatting sqref="C9">
    <cfRule type="cellIs" dxfId="241" priority="5" operator="equal">
      <formula>"ปรับปรุง"</formula>
    </cfRule>
    <cfRule type="cellIs" dxfId="240" priority="6" operator="equal">
      <formula>"พอใช้"</formula>
    </cfRule>
  </conditionalFormatting>
  <conditionalFormatting sqref="F13:G13">
    <cfRule type="cellIs" dxfId="239" priority="4" operator="greaterThanOrEqual">
      <formula>"ดีมาก"</formula>
    </cfRule>
  </conditionalFormatting>
  <conditionalFormatting sqref="F13:G13">
    <cfRule type="cellIs" dxfId="238" priority="3" operator="equal">
      <formula>"ดี"</formula>
    </cfRule>
  </conditionalFormatting>
  <conditionalFormatting sqref="F13:G13">
    <cfRule type="cellIs" dxfId="237" priority="1" operator="equal">
      <formula>"ปรับปรุง"</formula>
    </cfRule>
    <cfRule type="cellIs" dxfId="236" priority="2" operator="equal">
      <formula>"พอใช้"</formula>
    </cfRule>
  </conditionalFormatting>
  <pageMargins left="0.39370078740157483" right="0.11811023622047245" top="0.59055118110236227" bottom="0.15748031496062992" header="0.31496062992125984" footer="0.31496062992125984"/>
  <pageSetup paperSize="9" orientation="landscape" r:id="rId1"/>
  <rowBreaks count="1" manualBreakCount="1">
    <brk id="14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N14"/>
  <sheetViews>
    <sheetView zoomScale="115" zoomScaleNormal="115" zoomScalePageLayoutView="130" workbookViewId="0">
      <selection activeCell="G16" sqref="G16"/>
    </sheetView>
  </sheetViews>
  <sheetFormatPr defaultColWidth="9.125" defaultRowHeight="21.75" customHeight="1"/>
  <cols>
    <col min="1" max="1" width="1.25" style="20" customWidth="1"/>
    <col min="2" max="2" width="4.25" style="20" customWidth="1"/>
    <col min="3" max="3" width="8.625" style="20" customWidth="1"/>
    <col min="4" max="6" width="13.25" style="21" customWidth="1"/>
    <col min="7" max="10" width="11.375" style="21" customWidth="1"/>
    <col min="11" max="11" width="11.375" style="22" customWidth="1"/>
    <col min="12" max="12" width="18.875" style="20" customWidth="1"/>
    <col min="13" max="13" width="1.125" style="20" customWidth="1"/>
    <col min="14" max="19" width="5.25" style="20" customWidth="1"/>
    <col min="20" max="16384" width="9.125" style="20"/>
  </cols>
  <sheetData>
    <row r="1" spans="1:14" ht="33.75" customHeight="1"/>
    <row r="2" spans="1:14" s="24" customFormat="1" ht="47.25" customHeight="1">
      <c r="A2" s="23"/>
      <c r="B2" s="400" t="s">
        <v>108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</row>
    <row r="3" spans="1:14" s="48" customFormat="1" ht="21.75" customHeight="1">
      <c r="A3" s="47"/>
      <c r="B3" s="411" t="str">
        <f>ReadMe!$C$10&amp;ReadMe!$E$10&amp;"      "&amp;ReadMe!$C$11&amp;ReadMe!$E$11</f>
        <v>โรงเรียนโรงเรียนวัดธรรมศาลา(หลวงพ่อน้อยอุปถัมภ์)      สำนักงานเขตพื้นที่การศึกษาประถมศึกษานครปฐม เขต 1</v>
      </c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25"/>
      <c r="N3" s="25"/>
    </row>
    <row r="4" spans="1:14" ht="12" customHeight="1">
      <c r="B4" s="26"/>
      <c r="C4" s="26"/>
      <c r="D4" s="27"/>
      <c r="E4" s="26"/>
      <c r="F4" s="28"/>
      <c r="G4" s="27"/>
      <c r="H4" s="28"/>
      <c r="I4" s="27"/>
      <c r="J4" s="27"/>
      <c r="K4" s="29"/>
    </row>
    <row r="5" spans="1:14" s="169" customFormat="1" ht="41.25" customHeight="1">
      <c r="B5" s="401" t="s">
        <v>18</v>
      </c>
      <c r="C5" s="193"/>
      <c r="D5" s="404" t="s">
        <v>83</v>
      </c>
      <c r="E5" s="405"/>
      <c r="F5" s="406"/>
      <c r="G5" s="408" t="s">
        <v>84</v>
      </c>
      <c r="H5" s="409"/>
      <c r="I5" s="409"/>
      <c r="J5" s="409"/>
      <c r="K5" s="410"/>
      <c r="L5" s="407" t="s">
        <v>19</v>
      </c>
    </row>
    <row r="6" spans="1:14" s="169" customFormat="1" ht="20.25" customHeight="1">
      <c r="B6" s="402"/>
      <c r="C6" s="194"/>
      <c r="D6" s="170" t="s">
        <v>20</v>
      </c>
      <c r="E6" s="171" t="s">
        <v>21</v>
      </c>
      <c r="F6" s="172" t="s">
        <v>22</v>
      </c>
      <c r="G6" s="173" t="s">
        <v>23</v>
      </c>
      <c r="H6" s="174" t="s">
        <v>24</v>
      </c>
      <c r="I6" s="196" t="s">
        <v>25</v>
      </c>
      <c r="J6" s="197" t="s">
        <v>26</v>
      </c>
      <c r="K6" s="198" t="s">
        <v>27</v>
      </c>
      <c r="L6" s="407"/>
    </row>
    <row r="7" spans="1:14" s="169" customFormat="1" ht="60" customHeight="1">
      <c r="B7" s="403"/>
      <c r="C7" s="195" t="s">
        <v>91</v>
      </c>
      <c r="D7" s="236" t="s">
        <v>80</v>
      </c>
      <c r="E7" s="230" t="s">
        <v>81</v>
      </c>
      <c r="F7" s="182" t="s">
        <v>82</v>
      </c>
      <c r="G7" s="183" t="s">
        <v>5</v>
      </c>
      <c r="H7" s="184" t="s">
        <v>6</v>
      </c>
      <c r="I7" s="184" t="s">
        <v>7</v>
      </c>
      <c r="J7" s="185" t="s">
        <v>17</v>
      </c>
      <c r="K7" s="186" t="s">
        <v>28</v>
      </c>
      <c r="L7" s="407"/>
    </row>
    <row r="8" spans="1:14" s="202" customFormat="1" ht="24" customHeight="1">
      <c r="B8" s="190">
        <v>1</v>
      </c>
      <c r="C8" s="189" t="s">
        <v>57</v>
      </c>
      <c r="D8" s="175"/>
      <c r="E8" s="176"/>
      <c r="F8" s="177">
        <f>D8-E8</f>
        <v>0</v>
      </c>
      <c r="G8" s="223">
        <f>Report!$C$9</f>
        <v>37</v>
      </c>
      <c r="H8" s="224">
        <f>Report!$C$10</f>
        <v>39</v>
      </c>
      <c r="I8" s="224">
        <f>Report!$C$11</f>
        <v>6</v>
      </c>
      <c r="J8" s="225">
        <f>Report!$C$12</f>
        <v>0</v>
      </c>
      <c r="K8" s="187">
        <f>Report!$C$14</f>
        <v>82</v>
      </c>
      <c r="L8" s="178"/>
    </row>
    <row r="9" spans="1:14" s="202" customFormat="1" ht="24" customHeight="1">
      <c r="B9" s="191">
        <v>2</v>
      </c>
      <c r="C9" s="189" t="s">
        <v>58</v>
      </c>
      <c r="D9" s="175"/>
      <c r="E9" s="176"/>
      <c r="F9" s="177">
        <f>D9-E9</f>
        <v>0</v>
      </c>
      <c r="G9" s="223">
        <f>Report!$D$9</f>
        <v>7</v>
      </c>
      <c r="H9" s="224">
        <f>Report!$D$10</f>
        <v>45</v>
      </c>
      <c r="I9" s="224">
        <f>Report!$D$11</f>
        <v>17</v>
      </c>
      <c r="J9" s="225">
        <f>Report!$D$12</f>
        <v>1</v>
      </c>
      <c r="K9" s="187">
        <f>Report!$D$14</f>
        <v>70</v>
      </c>
      <c r="L9" s="175"/>
    </row>
    <row r="10" spans="1:14" s="202" customFormat="1" ht="24" customHeight="1">
      <c r="B10" s="192">
        <v>3</v>
      </c>
      <c r="C10" s="189" t="s">
        <v>59</v>
      </c>
      <c r="D10" s="175"/>
      <c r="E10" s="176"/>
      <c r="F10" s="177">
        <f>D10-E10</f>
        <v>0</v>
      </c>
      <c r="G10" s="223">
        <f>Report!$E$9</f>
        <v>0</v>
      </c>
      <c r="H10" s="224">
        <f>Report!$E$10</f>
        <v>20</v>
      </c>
      <c r="I10" s="224">
        <f>Report!$E$11</f>
        <v>27</v>
      </c>
      <c r="J10" s="225">
        <f>Report!$E$12</f>
        <v>4</v>
      </c>
      <c r="K10" s="188">
        <f>Report!$E$14</f>
        <v>51</v>
      </c>
      <c r="L10" s="179"/>
    </row>
    <row r="11" spans="1:14" s="38" customFormat="1" ht="5.25" customHeight="1">
      <c r="B11" s="180"/>
      <c r="C11" s="180"/>
      <c r="D11" s="180"/>
      <c r="E11" s="180"/>
      <c r="F11" s="180"/>
      <c r="G11" s="180"/>
      <c r="H11" s="180"/>
      <c r="I11" s="180"/>
      <c r="J11" s="180"/>
      <c r="K11" s="181"/>
      <c r="L11" s="180"/>
    </row>
    <row r="12" spans="1:14" s="202" customFormat="1" ht="22.5" customHeight="1">
      <c r="B12" s="351" t="s">
        <v>29</v>
      </c>
      <c r="C12" s="395"/>
      <c r="D12" s="395"/>
      <c r="E12" s="395"/>
      <c r="F12" s="395"/>
      <c r="G12" s="395"/>
      <c r="H12" s="395"/>
      <c r="I12" s="395"/>
      <c r="J12" s="395"/>
      <c r="K12" s="395"/>
      <c r="L12" s="396"/>
      <c r="M12" s="37"/>
    </row>
    <row r="13" spans="1:14" s="30" customFormat="1" ht="64.5" customHeight="1">
      <c r="B13" s="397"/>
      <c r="C13" s="398"/>
      <c r="D13" s="398"/>
      <c r="E13" s="398"/>
      <c r="F13" s="398"/>
      <c r="G13" s="398"/>
      <c r="H13" s="398"/>
      <c r="I13" s="398"/>
      <c r="J13" s="398"/>
      <c r="K13" s="398"/>
      <c r="L13" s="399"/>
      <c r="M13" s="31"/>
    </row>
    <row r="14" spans="1:14" ht="6.75" customHeight="1">
      <c r="B14" s="32"/>
      <c r="C14" s="32"/>
      <c r="D14" s="33"/>
      <c r="E14" s="33"/>
      <c r="F14" s="33"/>
      <c r="G14" s="33"/>
      <c r="H14" s="33"/>
      <c r="I14" s="33"/>
      <c r="J14" s="33"/>
      <c r="K14" s="34"/>
      <c r="L14" s="33"/>
    </row>
  </sheetData>
  <sheetProtection password="CF73" sheet="1" objects="1" scenarios="1"/>
  <dataConsolidate/>
  <mergeCells count="8">
    <mergeCell ref="B12:L12"/>
    <mergeCell ref="B13:L13"/>
    <mergeCell ref="B2:L2"/>
    <mergeCell ref="B5:B7"/>
    <mergeCell ref="D5:F5"/>
    <mergeCell ref="L5:L7"/>
    <mergeCell ref="G5:K5"/>
    <mergeCell ref="B3:L3"/>
  </mergeCells>
  <conditionalFormatting sqref="D8:D11">
    <cfRule type="cellIs" dxfId="235" priority="284" operator="greaterThanOrEqual">
      <formula>"ดีมาก"</formula>
    </cfRule>
  </conditionalFormatting>
  <conditionalFormatting sqref="D8:D11">
    <cfRule type="cellIs" dxfId="234" priority="283" operator="equal">
      <formula>"ดี"</formula>
    </cfRule>
  </conditionalFormatting>
  <conditionalFormatting sqref="D8:D11">
    <cfRule type="cellIs" dxfId="233" priority="281" operator="equal">
      <formula>"ปรับปรุง"</formula>
    </cfRule>
    <cfRule type="cellIs" dxfId="232" priority="282" operator="equal">
      <formula>"พอใช้"</formula>
    </cfRule>
  </conditionalFormatting>
  <conditionalFormatting sqref="E8:E11">
    <cfRule type="cellIs" dxfId="231" priority="280" operator="greaterThanOrEqual">
      <formula>"ดีมาก"</formula>
    </cfRule>
  </conditionalFormatting>
  <conditionalFormatting sqref="E8:E11">
    <cfRule type="cellIs" dxfId="230" priority="279" operator="equal">
      <formula>"ดี"</formula>
    </cfRule>
  </conditionalFormatting>
  <conditionalFormatting sqref="E8:E11">
    <cfRule type="cellIs" dxfId="229" priority="277" operator="equal">
      <formula>"ปรับปรุง"</formula>
    </cfRule>
    <cfRule type="cellIs" dxfId="228" priority="278" operator="equal">
      <formula>"พอใช้"</formula>
    </cfRule>
  </conditionalFormatting>
  <conditionalFormatting sqref="F8:F11">
    <cfRule type="cellIs" dxfId="227" priority="276" operator="greaterThanOrEqual">
      <formula>"ดีมาก"</formula>
    </cfRule>
  </conditionalFormatting>
  <conditionalFormatting sqref="F8:F11">
    <cfRule type="cellIs" dxfId="226" priority="275" operator="equal">
      <formula>"ดี"</formula>
    </cfRule>
  </conditionalFormatting>
  <conditionalFormatting sqref="F8:F11">
    <cfRule type="cellIs" dxfId="225" priority="273" operator="equal">
      <formula>"ปรับปรุง"</formula>
    </cfRule>
    <cfRule type="cellIs" dxfId="224" priority="274" operator="equal">
      <formula>"พอใช้"</formula>
    </cfRule>
  </conditionalFormatting>
  <conditionalFormatting sqref="D14">
    <cfRule type="cellIs" dxfId="223" priority="272" operator="greaterThanOrEqual">
      <formula>"ดีมาก"</formula>
    </cfRule>
  </conditionalFormatting>
  <conditionalFormatting sqref="D14">
    <cfRule type="cellIs" dxfId="222" priority="271" operator="equal">
      <formula>"ดี"</formula>
    </cfRule>
  </conditionalFormatting>
  <conditionalFormatting sqref="D14">
    <cfRule type="cellIs" dxfId="221" priority="269" operator="equal">
      <formula>"ปรับปรุง"</formula>
    </cfRule>
    <cfRule type="cellIs" dxfId="220" priority="270" operator="equal">
      <formula>"พอใช้"</formula>
    </cfRule>
  </conditionalFormatting>
  <conditionalFormatting sqref="E14">
    <cfRule type="cellIs" dxfId="219" priority="268" operator="greaterThanOrEqual">
      <formula>"ดีมาก"</formula>
    </cfRule>
  </conditionalFormatting>
  <conditionalFormatting sqref="E14">
    <cfRule type="cellIs" dxfId="218" priority="267" operator="equal">
      <formula>"ดี"</formula>
    </cfRule>
  </conditionalFormatting>
  <conditionalFormatting sqref="E14">
    <cfRule type="cellIs" dxfId="217" priority="265" operator="equal">
      <formula>"ปรับปรุง"</formula>
    </cfRule>
    <cfRule type="cellIs" dxfId="216" priority="266" operator="equal">
      <formula>"พอใช้"</formula>
    </cfRule>
  </conditionalFormatting>
  <conditionalFormatting sqref="F14">
    <cfRule type="cellIs" dxfId="215" priority="264" operator="greaterThanOrEqual">
      <formula>"ดีมาก"</formula>
    </cfRule>
  </conditionalFormatting>
  <conditionalFormatting sqref="F14">
    <cfRule type="cellIs" dxfId="214" priority="263" operator="equal">
      <formula>"ดี"</formula>
    </cfRule>
  </conditionalFormatting>
  <conditionalFormatting sqref="F14">
    <cfRule type="cellIs" dxfId="213" priority="261" operator="equal">
      <formula>"ปรับปรุง"</formula>
    </cfRule>
    <cfRule type="cellIs" dxfId="212" priority="262" operator="equal">
      <formula>"พอใช้"</formula>
    </cfRule>
  </conditionalFormatting>
  <conditionalFormatting sqref="C11">
    <cfRule type="cellIs" dxfId="211" priority="176" operator="greaterThanOrEqual">
      <formula>"ดีมาก"</formula>
    </cfRule>
  </conditionalFormatting>
  <conditionalFormatting sqref="C11">
    <cfRule type="cellIs" dxfId="210" priority="175" operator="equal">
      <formula>"ดี"</formula>
    </cfRule>
  </conditionalFormatting>
  <conditionalFormatting sqref="C11">
    <cfRule type="cellIs" dxfId="209" priority="173" operator="equal">
      <formula>"ปรับปรุง"</formula>
    </cfRule>
    <cfRule type="cellIs" dxfId="208" priority="174" operator="equal">
      <formula>"พอใช้"</formula>
    </cfRule>
  </conditionalFormatting>
  <conditionalFormatting sqref="L9:L11">
    <cfRule type="cellIs" dxfId="207" priority="196" operator="greaterThanOrEqual">
      <formula>"ดีมาก"</formula>
    </cfRule>
  </conditionalFormatting>
  <conditionalFormatting sqref="L9:L11">
    <cfRule type="cellIs" dxfId="206" priority="195" operator="equal">
      <formula>"ดี"</formula>
    </cfRule>
  </conditionalFormatting>
  <conditionalFormatting sqref="L9:L11">
    <cfRule type="cellIs" dxfId="205" priority="193" operator="equal">
      <formula>"ปรับปรุง"</formula>
    </cfRule>
    <cfRule type="cellIs" dxfId="204" priority="194" operator="equal">
      <formula>"พอใช้"</formula>
    </cfRule>
  </conditionalFormatting>
  <conditionalFormatting sqref="L14">
    <cfRule type="cellIs" dxfId="203" priority="192" operator="greaterThanOrEqual">
      <formula>"ดีมาก"</formula>
    </cfRule>
  </conditionalFormatting>
  <conditionalFormatting sqref="L14">
    <cfRule type="cellIs" dxfId="202" priority="191" operator="equal">
      <formula>"ดี"</formula>
    </cfRule>
  </conditionalFormatting>
  <conditionalFormatting sqref="L14">
    <cfRule type="cellIs" dxfId="201" priority="189" operator="equal">
      <formula>"ปรับปรุง"</formula>
    </cfRule>
    <cfRule type="cellIs" dxfId="200" priority="190" operator="equal">
      <formula>"พอใช้"</formula>
    </cfRule>
  </conditionalFormatting>
  <conditionalFormatting sqref="L8">
    <cfRule type="cellIs" dxfId="199" priority="188" operator="greaterThanOrEqual">
      <formula>"ดีมาก"</formula>
    </cfRule>
  </conditionalFormatting>
  <conditionalFormatting sqref="L8">
    <cfRule type="cellIs" dxfId="198" priority="187" operator="equal">
      <formula>"ดี"</formula>
    </cfRule>
  </conditionalFormatting>
  <conditionalFormatting sqref="L8">
    <cfRule type="cellIs" dxfId="197" priority="185" operator="equal">
      <formula>"ปรับปรุง"</formula>
    </cfRule>
    <cfRule type="cellIs" dxfId="196" priority="186" operator="equal">
      <formula>"พอใช้"</formula>
    </cfRule>
  </conditionalFormatting>
  <conditionalFormatting sqref="B8:B11">
    <cfRule type="cellIs" dxfId="195" priority="184" operator="greaterThanOrEqual">
      <formula>"ดีมาก"</formula>
    </cfRule>
  </conditionalFormatting>
  <conditionalFormatting sqref="B8:B11">
    <cfRule type="cellIs" dxfId="194" priority="183" operator="equal">
      <formula>"ดี"</formula>
    </cfRule>
  </conditionalFormatting>
  <conditionalFormatting sqref="B8:B11">
    <cfRule type="cellIs" dxfId="193" priority="181" operator="equal">
      <formula>"ปรับปรุง"</formula>
    </cfRule>
    <cfRule type="cellIs" dxfId="192" priority="182" operator="equal">
      <formula>"พอใช้"</formula>
    </cfRule>
  </conditionalFormatting>
  <conditionalFormatting sqref="G14">
    <cfRule type="cellIs" dxfId="191" priority="72" operator="greaterThanOrEqual">
      <formula>"ดีมาก"</formula>
    </cfRule>
  </conditionalFormatting>
  <conditionalFormatting sqref="G14">
    <cfRule type="cellIs" dxfId="190" priority="71" operator="equal">
      <formula>"ดี"</formula>
    </cfRule>
  </conditionalFormatting>
  <conditionalFormatting sqref="G14">
    <cfRule type="cellIs" dxfId="189" priority="69" operator="equal">
      <formula>"ปรับปรุง"</formula>
    </cfRule>
    <cfRule type="cellIs" dxfId="188" priority="70" operator="equal">
      <formula>"พอใช้"</formula>
    </cfRule>
  </conditionalFormatting>
  <conditionalFormatting sqref="I14">
    <cfRule type="cellIs" dxfId="187" priority="60" operator="greaterThanOrEqual">
      <formula>"ดีมาก"</formula>
    </cfRule>
  </conditionalFormatting>
  <conditionalFormatting sqref="I14">
    <cfRule type="cellIs" dxfId="186" priority="59" operator="equal">
      <formula>"ดี"</formula>
    </cfRule>
  </conditionalFormatting>
  <conditionalFormatting sqref="I14">
    <cfRule type="cellIs" dxfId="185" priority="57" operator="equal">
      <formula>"ปรับปรุง"</formula>
    </cfRule>
    <cfRule type="cellIs" dxfId="184" priority="58" operator="equal">
      <formula>"พอใช้"</formula>
    </cfRule>
  </conditionalFormatting>
  <conditionalFormatting sqref="J11">
    <cfRule type="cellIs" dxfId="183" priority="56" operator="greaterThanOrEqual">
      <formula>"ดีมาก"</formula>
    </cfRule>
  </conditionalFormatting>
  <conditionalFormatting sqref="J11">
    <cfRule type="cellIs" dxfId="182" priority="55" operator="equal">
      <formula>"ดี"</formula>
    </cfRule>
  </conditionalFormatting>
  <conditionalFormatting sqref="J11">
    <cfRule type="cellIs" dxfId="181" priority="53" operator="equal">
      <formula>"ปรับปรุง"</formula>
    </cfRule>
    <cfRule type="cellIs" dxfId="180" priority="54" operator="equal">
      <formula>"พอใช้"</formula>
    </cfRule>
  </conditionalFormatting>
  <conditionalFormatting sqref="J14">
    <cfRule type="cellIs" dxfId="179" priority="48" operator="greaterThanOrEqual">
      <formula>"ดีมาก"</formula>
    </cfRule>
  </conditionalFormatting>
  <conditionalFormatting sqref="J14">
    <cfRule type="cellIs" dxfId="178" priority="47" operator="equal">
      <formula>"ดี"</formula>
    </cfRule>
  </conditionalFormatting>
  <conditionalFormatting sqref="J14">
    <cfRule type="cellIs" dxfId="177" priority="45" operator="equal">
      <formula>"ปรับปรุง"</formula>
    </cfRule>
    <cfRule type="cellIs" dxfId="176" priority="46" operator="equal">
      <formula>"พอใช้"</formula>
    </cfRule>
  </conditionalFormatting>
  <conditionalFormatting sqref="K14">
    <cfRule type="cellIs" dxfId="175" priority="44" operator="greaterThanOrEqual">
      <formula>"ดีมาก"</formula>
    </cfRule>
  </conditionalFormatting>
  <conditionalFormatting sqref="K14">
    <cfRule type="cellIs" dxfId="174" priority="43" operator="equal">
      <formula>"ดี"</formula>
    </cfRule>
  </conditionalFormatting>
  <conditionalFormatting sqref="K14">
    <cfRule type="cellIs" dxfId="173" priority="41" operator="equal">
      <formula>"ปรับปรุง"</formula>
    </cfRule>
    <cfRule type="cellIs" dxfId="172" priority="42" operator="equal">
      <formula>"พอใช้"</formula>
    </cfRule>
  </conditionalFormatting>
  <conditionalFormatting sqref="H11">
    <cfRule type="cellIs" dxfId="171" priority="75" operator="equal">
      <formula>"ดี"</formula>
    </cfRule>
  </conditionalFormatting>
  <conditionalFormatting sqref="G11">
    <cfRule type="cellIs" dxfId="170" priority="80" operator="greaterThanOrEqual">
      <formula>"ดีมาก"</formula>
    </cfRule>
  </conditionalFormatting>
  <conditionalFormatting sqref="G11">
    <cfRule type="cellIs" dxfId="169" priority="79" operator="equal">
      <formula>"ดี"</formula>
    </cfRule>
  </conditionalFormatting>
  <conditionalFormatting sqref="G11">
    <cfRule type="cellIs" dxfId="168" priority="77" operator="equal">
      <formula>"ปรับปรุง"</formula>
    </cfRule>
    <cfRule type="cellIs" dxfId="167" priority="78" operator="equal">
      <formula>"พอใช้"</formula>
    </cfRule>
  </conditionalFormatting>
  <conditionalFormatting sqref="H11">
    <cfRule type="cellIs" dxfId="166" priority="76" operator="greaterThanOrEqual">
      <formula>"ดีมาก"</formula>
    </cfRule>
  </conditionalFormatting>
  <conditionalFormatting sqref="H11">
    <cfRule type="cellIs" dxfId="165" priority="73" operator="equal">
      <formula>"ปรับปรุง"</formula>
    </cfRule>
    <cfRule type="cellIs" dxfId="164" priority="74" operator="equal">
      <formula>"พอใช้"</formula>
    </cfRule>
  </conditionalFormatting>
  <conditionalFormatting sqref="H14">
    <cfRule type="cellIs" dxfId="163" priority="68" operator="greaterThanOrEqual">
      <formula>"ดีมาก"</formula>
    </cfRule>
  </conditionalFormatting>
  <conditionalFormatting sqref="H14">
    <cfRule type="cellIs" dxfId="162" priority="67" operator="equal">
      <formula>"ดี"</formula>
    </cfRule>
  </conditionalFormatting>
  <conditionalFormatting sqref="H14">
    <cfRule type="cellIs" dxfId="161" priority="65" operator="equal">
      <formula>"ปรับปรุง"</formula>
    </cfRule>
    <cfRule type="cellIs" dxfId="160" priority="66" operator="equal">
      <formula>"พอใช้"</formula>
    </cfRule>
  </conditionalFormatting>
  <conditionalFormatting sqref="I11">
    <cfRule type="cellIs" dxfId="159" priority="64" operator="greaterThanOrEqual">
      <formula>"ดีมาก"</formula>
    </cfRule>
  </conditionalFormatting>
  <conditionalFormatting sqref="I11">
    <cfRule type="cellIs" dxfId="158" priority="63" operator="equal">
      <formula>"ดี"</formula>
    </cfRule>
  </conditionalFormatting>
  <conditionalFormatting sqref="I11">
    <cfRule type="cellIs" dxfId="157" priority="61" operator="equal">
      <formula>"ปรับปรุง"</formula>
    </cfRule>
    <cfRule type="cellIs" dxfId="156" priority="62" operator="equal">
      <formula>"พอใช้"</formula>
    </cfRule>
  </conditionalFormatting>
  <conditionalFormatting sqref="K11">
    <cfRule type="cellIs" dxfId="155" priority="52" operator="greaterThanOrEqual">
      <formula>"ดีมาก"</formula>
    </cfRule>
  </conditionalFormatting>
  <conditionalFormatting sqref="K11">
    <cfRule type="cellIs" dxfId="154" priority="51" operator="equal">
      <formula>"ดี"</formula>
    </cfRule>
  </conditionalFormatting>
  <conditionalFormatting sqref="K11">
    <cfRule type="cellIs" dxfId="153" priority="49" operator="equal">
      <formula>"ปรับปรุง"</formula>
    </cfRule>
    <cfRule type="cellIs" dxfId="152" priority="50" operator="equal">
      <formula>"พอใช้"</formula>
    </cfRule>
  </conditionalFormatting>
  <pageMargins left="0.39370078740157483" right="0.19685039370078741" top="0.59055118110236227" bottom="0.39370078740157483" header="0.31496062992125984" footer="0.31496062992125984"/>
  <pageSetup paperSize="9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3</vt:i4>
      </vt:variant>
    </vt:vector>
  </HeadingPairs>
  <TitlesOfParts>
    <vt:vector size="11" baseType="lpstr">
      <vt:lpstr>ReadMe</vt:lpstr>
      <vt:lpstr>M.1</vt:lpstr>
      <vt:lpstr>M.2</vt:lpstr>
      <vt:lpstr>M.3</vt:lpstr>
      <vt:lpstr>Graph M.1-3</vt:lpstr>
      <vt:lpstr>Report</vt:lpstr>
      <vt:lpstr>Report (2)</vt:lpstr>
      <vt:lpstr>e-MES</vt:lpstr>
      <vt:lpstr>M.1!Print_Titles</vt:lpstr>
      <vt:lpstr>M.2!Print_Titles</vt:lpstr>
      <vt:lpstr>M.3!Print_Titles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Miki</cp:lastModifiedBy>
  <cp:lastPrinted>2017-08-18T05:56:33Z</cp:lastPrinted>
  <dcterms:created xsi:type="dcterms:W3CDTF">2015-09-21T01:45:09Z</dcterms:created>
  <dcterms:modified xsi:type="dcterms:W3CDTF">2017-09-05T04:10:50Z</dcterms:modified>
</cp:coreProperties>
</file>